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23715" windowHeight="9660" tabRatio="415" firstSheet="4" activeTab="4"/>
  </bookViews>
  <sheets>
    <sheet name="PAGADO MAYO" sheetId="48" state="hidden" r:id="rId1"/>
    <sheet name="RATE JUNIO " sheetId="47" state="hidden" r:id="rId2"/>
    <sheet name="ANALITICO MATO" sheetId="46" state="hidden" r:id="rId3"/>
    <sheet name="LISTADO RS CON CONVENIO" sheetId="42" state="hidden" r:id="rId4"/>
    <sheet name="GRAFICO" sheetId="19" r:id="rId5"/>
    <sheet name="SECTOR" sheetId="18" r:id="rId6"/>
    <sheet name="PROVINCIA" sheetId="17" r:id="rId7"/>
    <sheet name="PROVISION" sheetId="16" r:id="rId8"/>
    <sheet name="RESUMEN" sheetId="15" r:id="rId9"/>
    <sheet name="ESTADO DE SITUACION " sheetId="5" r:id="rId10"/>
    <sheet name="CONV A MAY 2017" sheetId="44" state="hidden" r:id="rId11"/>
    <sheet name="convenios 2017" sheetId="37" state="hidden" r:id="rId12"/>
    <sheet name="convenio 2016" sheetId="38" state="hidden" r:id="rId13"/>
    <sheet name="convenio 2015" sheetId="39" state="hidden" r:id="rId14"/>
    <sheet name="Hoja1" sheetId="20" state="hidden" r:id="rId15"/>
    <sheet name="Hoja3" sheetId="22" state="hidden" r:id="rId16"/>
  </sheets>
  <definedNames>
    <definedName name="__bookmark_1" localSheetId="4">#REF!</definedName>
    <definedName name="__bookmark_1" localSheetId="3">#REF!</definedName>
    <definedName name="__bookmark_1" localSheetId="6">#REF!</definedName>
    <definedName name="__bookmark_1" localSheetId="7">#REF!</definedName>
    <definedName name="__bookmark_1" localSheetId="5">#REF!</definedName>
    <definedName name="__bookmark_1">#REF!</definedName>
    <definedName name="_xlnm._FilterDatabase" localSheetId="2" hidden="1">'ANALITICO MATO'!$A$4:$B$58</definedName>
    <definedName name="_xlnm._FilterDatabase" localSheetId="10" hidden="1">'CONV A MAY 2017'!$A$1:$P$105</definedName>
    <definedName name="_xlnm._FilterDatabase" localSheetId="13" hidden="1">'convenio 2015'!$A$1:$L$228</definedName>
    <definedName name="_xlnm._FilterDatabase" localSheetId="12" hidden="1">'convenio 2016'!$A$1:$N$198</definedName>
    <definedName name="_xlnm._FilterDatabase" localSheetId="11" hidden="1">'convenios 2017'!$A$1:$O$82</definedName>
    <definedName name="_xlnm._FilterDatabase" localSheetId="9" hidden="1">'ESTADO DE SITUACION '!$A$1:$BA$851</definedName>
    <definedName name="_xlnm._FilterDatabase" localSheetId="15" hidden="1">Hoja3!$A$3:$B$361</definedName>
    <definedName name="_xlnm._FilterDatabase" localSheetId="3" hidden="1">'LISTADO RS CON CONVENIO'!$A$1:$AT$395</definedName>
    <definedName name="_xlnm._FilterDatabase" localSheetId="0" hidden="1">'PAGADO MAYO'!$A$4:$C$63</definedName>
    <definedName name="_xlnm._FilterDatabase" localSheetId="7" hidden="1">PROVISION!$A$4:$K$16</definedName>
    <definedName name="_xlnm._FilterDatabase" localSheetId="1" hidden="1">'RATE JUNIO '!$A$1:$O$347</definedName>
    <definedName name="_xlnm.Print_Area" localSheetId="9">'ESTADO DE SITUACION '!$A$2:$AG$164,'ESTADO DE SITUACION '!$A$166:$AG$403,'ESTADO DE SITUACION '!$A$406:$AG$626,'ESTADO DE SITUACION '!$A$628:$AG$757,'ESTADO DE SITUACION '!$A$759:$AG$779,'ESTADO DE SITUACION '!$A$781:$AG$837</definedName>
    <definedName name="_xlnm.Print_Area" localSheetId="4">GRAFICO!$A$1:$F$40,GRAFICO!$H$1:$L$40,GRAFICO!#REF!,GRAFICO!#REF!,GRAFICO!#REF!</definedName>
    <definedName name="_xlnm.Print_Area" localSheetId="3">'LISTADO RS CON CONVENIO'!$A$2:$AF$395</definedName>
    <definedName name="proyectosconrecomendacion" localSheetId="4">#REF!</definedName>
    <definedName name="proyectosconrecomendacion" localSheetId="3">#REF!</definedName>
    <definedName name="proyectosconrecomendacion" localSheetId="6">#REF!</definedName>
    <definedName name="proyectosconrecomendacion" localSheetId="7">#REF!</definedName>
    <definedName name="proyectosconrecomendacion" localSheetId="5">#REF!</definedName>
    <definedName name="proyectosconrecomendacion">#REF!</definedName>
    <definedName name="_xlnm.Print_Titles" localSheetId="9">'ESTADO DE SITUACION '!$1:$1</definedName>
    <definedName name="_xlnm.Print_Titles" localSheetId="3">'LISTADO RS CON CONVENIO'!$1:$1</definedName>
    <definedName name="VB" localSheetId="4">#REF!</definedName>
    <definedName name="VB" localSheetId="3">#REF!</definedName>
    <definedName name="VB" localSheetId="6">#REF!</definedName>
    <definedName name="VB" localSheetId="7">#REF!</definedName>
    <definedName name="VB" localSheetId="5">#REF!</definedName>
    <definedName name="VB">#REF!</definedName>
  </definedNames>
  <calcPr calcId="144525"/>
  <pivotCaches>
    <pivotCache cacheId="5" r:id="rId17"/>
    <pivotCache cacheId="6" r:id="rId18"/>
    <pivotCache cacheId="7" r:id="rId19"/>
    <pivotCache cacheId="8" r:id="rId20"/>
  </pivotCaches>
</workbook>
</file>

<file path=xl/calcChain.xml><?xml version="1.0" encoding="utf-8"?>
<calcChain xmlns="http://schemas.openxmlformats.org/spreadsheetml/2006/main">
  <c r="AD832" i="5" l="1"/>
  <c r="AD831" i="5"/>
  <c r="AD830" i="5"/>
  <c r="AD829" i="5"/>
  <c r="AD828" i="5"/>
  <c r="AD827" i="5"/>
  <c r="AD826" i="5"/>
  <c r="AD825" i="5"/>
  <c r="AD824" i="5"/>
  <c r="AD823" i="5"/>
  <c r="AD822" i="5"/>
  <c r="AD821" i="5"/>
  <c r="AD820" i="5"/>
  <c r="AD819" i="5"/>
  <c r="AD818" i="5"/>
  <c r="AD817" i="5"/>
  <c r="AD816" i="5"/>
  <c r="AD815" i="5"/>
  <c r="AD814" i="5"/>
  <c r="AD813" i="5"/>
  <c r="AD808" i="5"/>
  <c r="AD806" i="5"/>
  <c r="AD805" i="5"/>
  <c r="AD801" i="5"/>
  <c r="AD807" i="5"/>
  <c r="AD800" i="5"/>
  <c r="AD799" i="5"/>
  <c r="AD798" i="5"/>
  <c r="AD797" i="5"/>
  <c r="AD796" i="5"/>
  <c r="AD795" i="5"/>
  <c r="AD794" i="5"/>
  <c r="AD793" i="5"/>
  <c r="AD792" i="5"/>
  <c r="AD791" i="5"/>
  <c r="AD790" i="5"/>
  <c r="AD789" i="5"/>
  <c r="AD788" i="5"/>
  <c r="AD787" i="5"/>
  <c r="AD786" i="5"/>
  <c r="AD785" i="5"/>
  <c r="AD784" i="5"/>
  <c r="AD783" i="5"/>
  <c r="AD776" i="5"/>
  <c r="AD775" i="5"/>
  <c r="AD774" i="5"/>
  <c r="AD773" i="5"/>
  <c r="AD772" i="5"/>
  <c r="AD768" i="5"/>
  <c r="AD767" i="5"/>
  <c r="AD766" i="5"/>
  <c r="AD762" i="5"/>
  <c r="AD761" i="5"/>
  <c r="AD752" i="5"/>
  <c r="AD751" i="5"/>
  <c r="AD750" i="5"/>
  <c r="AD749" i="5"/>
  <c r="AD748" i="5"/>
  <c r="AD747" i="5"/>
  <c r="AD746" i="5"/>
  <c r="AD741" i="5"/>
  <c r="AD740" i="5"/>
  <c r="AD739" i="5"/>
  <c r="AD738" i="5"/>
  <c r="AD737" i="5"/>
  <c r="AD736" i="5"/>
  <c r="AD735" i="5"/>
  <c r="AD734" i="5"/>
  <c r="AD733" i="5"/>
  <c r="AD732" i="5"/>
  <c r="AD728" i="5"/>
  <c r="AD727" i="5"/>
  <c r="AD726" i="5"/>
  <c r="AD725" i="5"/>
  <c r="AD724" i="5"/>
  <c r="AD723" i="5"/>
  <c r="AD722" i="5"/>
  <c r="AD721" i="5"/>
  <c r="AD720" i="5"/>
  <c r="AD719" i="5"/>
  <c r="AD718" i="5"/>
  <c r="AD717" i="5"/>
  <c r="AD716" i="5"/>
  <c r="AD715" i="5"/>
  <c r="AD714" i="5"/>
  <c r="AD713" i="5"/>
  <c r="AD712" i="5"/>
  <c r="AD711" i="5"/>
  <c r="AD710" i="5"/>
  <c r="AD709" i="5"/>
  <c r="AD702" i="5"/>
  <c r="AD701" i="5"/>
  <c r="AD700" i="5"/>
  <c r="AD696" i="5"/>
  <c r="AD695" i="5"/>
  <c r="AD691" i="5"/>
  <c r="AD690" i="5"/>
  <c r="AD683" i="5"/>
  <c r="AD682" i="5"/>
  <c r="AD677" i="5"/>
  <c r="AD666" i="5"/>
  <c r="AD671" i="5"/>
  <c r="AD658" i="5"/>
  <c r="AD657" i="5"/>
  <c r="AD656" i="5"/>
  <c r="AD652" i="5"/>
  <c r="AD648" i="5"/>
  <c r="AD641" i="5"/>
  <c r="AD640" i="5"/>
  <c r="AD639" i="5"/>
  <c r="AD638" i="5"/>
  <c r="AD634" i="5"/>
  <c r="AD630" i="5"/>
  <c r="AD621" i="5"/>
  <c r="AD620" i="5"/>
  <c r="AD619" i="5"/>
  <c r="AD618" i="5"/>
  <c r="AD613" i="5"/>
  <c r="AD612" i="5"/>
  <c r="AD611" i="5"/>
  <c r="AD610" i="5"/>
  <c r="AD609" i="5"/>
  <c r="AD608" i="5"/>
  <c r="AD607" i="5"/>
  <c r="AD606" i="5"/>
  <c r="AD605" i="5"/>
  <c r="AD604" i="5"/>
  <c r="AD600" i="5"/>
  <c r="AD599" i="5"/>
  <c r="AD598" i="5"/>
  <c r="AD591" i="5"/>
  <c r="AD590" i="5"/>
  <c r="AD586" i="5"/>
  <c r="AD585" i="5"/>
  <c r="AD581" i="5"/>
  <c r="AD580" i="5"/>
  <c r="AD573" i="5"/>
  <c r="AD572" i="5"/>
  <c r="AD571" i="5"/>
  <c r="AD567" i="5"/>
  <c r="AD566" i="5"/>
  <c r="AD565" i="5"/>
  <c r="AD561" i="5"/>
  <c r="AD560" i="5"/>
  <c r="AD553" i="5"/>
  <c r="AD552" i="5"/>
  <c r="AD551" i="5"/>
  <c r="AD550" i="5"/>
  <c r="AD549" i="5"/>
  <c r="AD548" i="5"/>
  <c r="AD547" i="5"/>
  <c r="AD543" i="5"/>
  <c r="AD542" i="5"/>
  <c r="AD535" i="5"/>
  <c r="AD534" i="5"/>
  <c r="AD533" i="5"/>
  <c r="AD532" i="5"/>
  <c r="AD528" i="5"/>
  <c r="AD527" i="5"/>
  <c r="AD523" i="5"/>
  <c r="AD516" i="5"/>
  <c r="AD515" i="5"/>
  <c r="AD511" i="5"/>
  <c r="AD507" i="5"/>
  <c r="AD500" i="5"/>
  <c r="AD499" i="5"/>
  <c r="AD495" i="5"/>
  <c r="AD494" i="5"/>
  <c r="AD490" i="5"/>
  <c r="AD489" i="5"/>
  <c r="AD482" i="5"/>
  <c r="AD481" i="5"/>
  <c r="AD477" i="5"/>
  <c r="AD476" i="5"/>
  <c r="AD475" i="5"/>
  <c r="AD468" i="5"/>
  <c r="AD467" i="5"/>
  <c r="AD466" i="5"/>
  <c r="AD465" i="5"/>
  <c r="AD464" i="5"/>
  <c r="AD463" i="5"/>
  <c r="AD462" i="5"/>
  <c r="AD458" i="5"/>
  <c r="AD454" i="5"/>
  <c r="AD453" i="5"/>
  <c r="AD452" i="5"/>
  <c r="AD450" i="5"/>
  <c r="AD443" i="5"/>
  <c r="AD442" i="5"/>
  <c r="AD441" i="5"/>
  <c r="AD440" i="5"/>
  <c r="AD439" i="5"/>
  <c r="AD435" i="5"/>
  <c r="AD434" i="5"/>
  <c r="AD433" i="5"/>
  <c r="AD432" i="5"/>
  <c r="AD428" i="5"/>
  <c r="AD427" i="5"/>
  <c r="AD426" i="5"/>
  <c r="AD419" i="5"/>
  <c r="AD418" i="5"/>
  <c r="AD417" i="5"/>
  <c r="AD413" i="5"/>
  <c r="AD409" i="5"/>
  <c r="AD408" i="5"/>
  <c r="AD398" i="5"/>
  <c r="AD397" i="5"/>
  <c r="AD396" i="5"/>
  <c r="AD395" i="5"/>
  <c r="AD390" i="5"/>
  <c r="AD389" i="5"/>
  <c r="AD388" i="5"/>
  <c r="AD387" i="5"/>
  <c r="AD386" i="5"/>
  <c r="AD382" i="5"/>
  <c r="AD381" i="5"/>
  <c r="AD380" i="5"/>
  <c r="AD379" i="5"/>
  <c r="AD378" i="5"/>
  <c r="AD377" i="5"/>
  <c r="AD370" i="5"/>
  <c r="AD369" i="5"/>
  <c r="AD368" i="5"/>
  <c r="AD362" i="5"/>
  <c r="AD367" i="5"/>
  <c r="AD363" i="5"/>
  <c r="AD361" i="5"/>
  <c r="AD360" i="5"/>
  <c r="AD356" i="5"/>
  <c r="AD355" i="5"/>
  <c r="AD354" i="5"/>
  <c r="AD353" i="5"/>
  <c r="AD352" i="5"/>
  <c r="AD351" i="5"/>
  <c r="AD344" i="5"/>
  <c r="AD343" i="5"/>
  <c r="AD342" i="5"/>
  <c r="AD341" i="5"/>
  <c r="AD340" i="5"/>
  <c r="AD339" i="5"/>
  <c r="AD335" i="5"/>
  <c r="AD331" i="5"/>
  <c r="AD330" i="5"/>
  <c r="AD329" i="5"/>
  <c r="AD328" i="5"/>
  <c r="AD327" i="5"/>
  <c r="AD320" i="5"/>
  <c r="AD319" i="5"/>
  <c r="AD318" i="5"/>
  <c r="AD317" i="5"/>
  <c r="AD316" i="5"/>
  <c r="AD312" i="5"/>
  <c r="AD311" i="5"/>
  <c r="AD307" i="5"/>
  <c r="AD306" i="5"/>
  <c r="AD305" i="5"/>
  <c r="AD304" i="5"/>
  <c r="AD303" i="5"/>
  <c r="AD296" i="5"/>
  <c r="AD295" i="5"/>
  <c r="AD291" i="5"/>
  <c r="AD290" i="5"/>
  <c r="AD283" i="5"/>
  <c r="AD282" i="5"/>
  <c r="AD281" i="5"/>
  <c r="AD277" i="5"/>
  <c r="AD276" i="5"/>
  <c r="AD272" i="5"/>
  <c r="AD270" i="5"/>
  <c r="AD269" i="5"/>
  <c r="AD268" i="5"/>
  <c r="AD267" i="5"/>
  <c r="AD266" i="5"/>
  <c r="AD265" i="5"/>
  <c r="AD258" i="5"/>
  <c r="AD257" i="5"/>
  <c r="AD253" i="5"/>
  <c r="AD249" i="5"/>
  <c r="AD247" i="5"/>
  <c r="AD246" i="5"/>
  <c r="AD245" i="5"/>
  <c r="AD244" i="5"/>
  <c r="AD237" i="5"/>
  <c r="AD236" i="5"/>
  <c r="AD232" i="5"/>
  <c r="AD231" i="5"/>
  <c r="AD230" i="5"/>
  <c r="AD229" i="5"/>
  <c r="AD225" i="5"/>
  <c r="AD223" i="5"/>
  <c r="AD216" i="5"/>
  <c r="AD215" i="5"/>
  <c r="AD214" i="5"/>
  <c r="AD210" i="5"/>
  <c r="AD209" i="5"/>
  <c r="AD202" i="5"/>
  <c r="AD201" i="5"/>
  <c r="AD200" i="5"/>
  <c r="AD199" i="5"/>
  <c r="AD198" i="5"/>
  <c r="AD197" i="5"/>
  <c r="AD196" i="5"/>
  <c r="AD195" i="5"/>
  <c r="AD194" i="5"/>
  <c r="AD193" i="5"/>
  <c r="AD189" i="5"/>
  <c r="AD188" i="5"/>
  <c r="AD187" i="5"/>
  <c r="AD186" i="5"/>
  <c r="AD185" i="5"/>
  <c r="AD184" i="5"/>
  <c r="AD183" i="5"/>
  <c r="AD182" i="5"/>
  <c r="AD178" i="5"/>
  <c r="AD176" i="5"/>
  <c r="AD175" i="5"/>
  <c r="AD174" i="5"/>
  <c r="AD173" i="5"/>
  <c r="AD172" i="5"/>
  <c r="AD171" i="5"/>
  <c r="AD170" i="5"/>
  <c r="AD169" i="5"/>
  <c r="AD168" i="5"/>
  <c r="AD159" i="5"/>
  <c r="AD158" i="5"/>
  <c r="AD157" i="5"/>
  <c r="AD156" i="5"/>
  <c r="AD151" i="5"/>
  <c r="AD150" i="5"/>
  <c r="AD149" i="5"/>
  <c r="AD148" i="5"/>
  <c r="AD147" i="5"/>
  <c r="AD143" i="5"/>
  <c r="AD142" i="5"/>
  <c r="AD141" i="5"/>
  <c r="AD134" i="5"/>
  <c r="AD133" i="5"/>
  <c r="AD132" i="5"/>
  <c r="AD128" i="5"/>
  <c r="AD124" i="5"/>
  <c r="AD117" i="5"/>
  <c r="AD116" i="5"/>
  <c r="AD115" i="5"/>
  <c r="AD114" i="5"/>
  <c r="AD113" i="5"/>
  <c r="AD109" i="5"/>
  <c r="AD108" i="5"/>
  <c r="AD104" i="5"/>
  <c r="AD103" i="5"/>
  <c r="AD101" i="5"/>
  <c r="AD94" i="5"/>
  <c r="AD93" i="5"/>
  <c r="AD92" i="5"/>
  <c r="AD88" i="5"/>
  <c r="AD84" i="5"/>
  <c r="AD83" i="5"/>
  <c r="AD76" i="5"/>
  <c r="AD75" i="5"/>
  <c r="AD74" i="5"/>
  <c r="AD73" i="5"/>
  <c r="AD69" i="5"/>
  <c r="AD68" i="5"/>
  <c r="AD61" i="5"/>
  <c r="AD60" i="5"/>
  <c r="AD59" i="5"/>
  <c r="AD55" i="5"/>
  <c r="AD54" i="5"/>
  <c r="AD53" i="5"/>
  <c r="AD49" i="5"/>
  <c r="AD48" i="5"/>
  <c r="AD47" i="5"/>
  <c r="AD46" i="5"/>
  <c r="AD39" i="5"/>
  <c r="AD38" i="5"/>
  <c r="AD37" i="5"/>
  <c r="AD33" i="5"/>
  <c r="AD29" i="5"/>
  <c r="AD28" i="5"/>
  <c r="AD27" i="5"/>
  <c r="AD20" i="5"/>
  <c r="AD19" i="5"/>
  <c r="AD18" i="5"/>
  <c r="AD17" i="5"/>
  <c r="AD16" i="5"/>
  <c r="AD12" i="5"/>
  <c r="AD8" i="5"/>
  <c r="AD7" i="5"/>
  <c r="AD6" i="5"/>
  <c r="AD5" i="5"/>
  <c r="AB832" i="5"/>
  <c r="AC832" i="5" s="1"/>
  <c r="AB831" i="5"/>
  <c r="AC831" i="5" s="1"/>
  <c r="AB830" i="5"/>
  <c r="AC830" i="5" s="1"/>
  <c r="AB829" i="5"/>
  <c r="AC829" i="5" s="1"/>
  <c r="AB828" i="5"/>
  <c r="AC828" i="5" s="1"/>
  <c r="AB827" i="5"/>
  <c r="AC827" i="5" s="1"/>
  <c r="AB826" i="5"/>
  <c r="AC826" i="5" s="1"/>
  <c r="AB825" i="5"/>
  <c r="AC825" i="5" s="1"/>
  <c r="AB824" i="5"/>
  <c r="AC824" i="5" s="1"/>
  <c r="AB823" i="5"/>
  <c r="AC823" i="5" s="1"/>
  <c r="AB822" i="5"/>
  <c r="AC822" i="5" s="1"/>
  <c r="AB821" i="5"/>
  <c r="AC821" i="5" s="1"/>
  <c r="AB820" i="5"/>
  <c r="AC820" i="5" s="1"/>
  <c r="AB819" i="5"/>
  <c r="AC819" i="5" s="1"/>
  <c r="AB818" i="5"/>
  <c r="AC818" i="5" s="1"/>
  <c r="AB817" i="5"/>
  <c r="AC817" i="5" s="1"/>
  <c r="AB816" i="5"/>
  <c r="AC816" i="5" s="1"/>
  <c r="AB815" i="5"/>
  <c r="AC815" i="5" s="1"/>
  <c r="AB814" i="5"/>
  <c r="AC814" i="5" s="1"/>
  <c r="AB813" i="5"/>
  <c r="AC813" i="5" s="1"/>
  <c r="AB808" i="5"/>
  <c r="AC808" i="5" s="1"/>
  <c r="AB806" i="5"/>
  <c r="AC806" i="5" s="1"/>
  <c r="AB805" i="5"/>
  <c r="AC805" i="5" s="1"/>
  <c r="AB801" i="5"/>
  <c r="AC801" i="5" s="1"/>
  <c r="AB807" i="5"/>
  <c r="AC807" i="5" s="1"/>
  <c r="AB800" i="5"/>
  <c r="AC800" i="5" s="1"/>
  <c r="AB799" i="5"/>
  <c r="AC799" i="5" s="1"/>
  <c r="AB798" i="5"/>
  <c r="AC798" i="5" s="1"/>
  <c r="AB797" i="5"/>
  <c r="AC797" i="5" s="1"/>
  <c r="AB796" i="5"/>
  <c r="AC796" i="5" s="1"/>
  <c r="AB795" i="5"/>
  <c r="AC795" i="5" s="1"/>
  <c r="AB794" i="5"/>
  <c r="AC794" i="5" s="1"/>
  <c r="AB793" i="5"/>
  <c r="AC793" i="5" s="1"/>
  <c r="AB792" i="5"/>
  <c r="AC792" i="5" s="1"/>
  <c r="AB791" i="5"/>
  <c r="AC791" i="5" s="1"/>
  <c r="AB790" i="5"/>
  <c r="AC790" i="5" s="1"/>
  <c r="AB789" i="5"/>
  <c r="AC789" i="5" s="1"/>
  <c r="AB788" i="5"/>
  <c r="AC788" i="5" s="1"/>
  <c r="AB787" i="5"/>
  <c r="AC787" i="5" s="1"/>
  <c r="AB786" i="5"/>
  <c r="AC786" i="5" s="1"/>
  <c r="AB785" i="5"/>
  <c r="AC785" i="5" s="1"/>
  <c r="AB784" i="5"/>
  <c r="AC784" i="5" s="1"/>
  <c r="AB783" i="5"/>
  <c r="AC783" i="5" s="1"/>
  <c r="AB776" i="5"/>
  <c r="AC776" i="5" s="1"/>
  <c r="AB775" i="5"/>
  <c r="AC775" i="5" s="1"/>
  <c r="AB774" i="5"/>
  <c r="AC774" i="5" s="1"/>
  <c r="AB773" i="5"/>
  <c r="AC773" i="5" s="1"/>
  <c r="AB772" i="5"/>
  <c r="AC772" i="5" s="1"/>
  <c r="AB768" i="5"/>
  <c r="AC768" i="5" s="1"/>
  <c r="AB767" i="5"/>
  <c r="AC767" i="5" s="1"/>
  <c r="AB766" i="5"/>
  <c r="AC766" i="5" s="1"/>
  <c r="AB762" i="5"/>
  <c r="AC762" i="5" s="1"/>
  <c r="AB761" i="5"/>
  <c r="AC761" i="5" s="1"/>
  <c r="AB752" i="5"/>
  <c r="AC752" i="5" s="1"/>
  <c r="AB751" i="5"/>
  <c r="AC751" i="5" s="1"/>
  <c r="AB750" i="5"/>
  <c r="AC750" i="5" s="1"/>
  <c r="AB749" i="5"/>
  <c r="AC749" i="5" s="1"/>
  <c r="AB748" i="5"/>
  <c r="AC748" i="5" s="1"/>
  <c r="AB747" i="5"/>
  <c r="AC747" i="5" s="1"/>
  <c r="AB746" i="5"/>
  <c r="AC746" i="5" s="1"/>
  <c r="AB742" i="5"/>
  <c r="AB741" i="5"/>
  <c r="AC741" i="5" s="1"/>
  <c r="AB740" i="5"/>
  <c r="AC740" i="5" s="1"/>
  <c r="AB739" i="5"/>
  <c r="AC739" i="5" s="1"/>
  <c r="AB738" i="5"/>
  <c r="AC738" i="5" s="1"/>
  <c r="AB737" i="5"/>
  <c r="AC737" i="5" s="1"/>
  <c r="AB736" i="5"/>
  <c r="AC736" i="5" s="1"/>
  <c r="AB735" i="5"/>
  <c r="AC735" i="5" s="1"/>
  <c r="AB734" i="5"/>
  <c r="AC734" i="5" s="1"/>
  <c r="AB733" i="5"/>
  <c r="AC733" i="5" s="1"/>
  <c r="AB732" i="5"/>
  <c r="AC732" i="5" s="1"/>
  <c r="AB728" i="5"/>
  <c r="AC728" i="5" s="1"/>
  <c r="AB727" i="5"/>
  <c r="AC727" i="5" s="1"/>
  <c r="AB726" i="5"/>
  <c r="AC726" i="5" s="1"/>
  <c r="AB725" i="5"/>
  <c r="AC725" i="5" s="1"/>
  <c r="AB724" i="5"/>
  <c r="AC724" i="5" s="1"/>
  <c r="AB723" i="5"/>
  <c r="AC723" i="5" s="1"/>
  <c r="AB722" i="5"/>
  <c r="AC722" i="5" s="1"/>
  <c r="AB721" i="5"/>
  <c r="AC721" i="5" s="1"/>
  <c r="AB720" i="5"/>
  <c r="AC720" i="5" s="1"/>
  <c r="AB719" i="5"/>
  <c r="AC719" i="5" s="1"/>
  <c r="AB718" i="5"/>
  <c r="AC718" i="5" s="1"/>
  <c r="AB717" i="5"/>
  <c r="AC717" i="5" s="1"/>
  <c r="AB716" i="5"/>
  <c r="AC716" i="5" s="1"/>
  <c r="AB715" i="5"/>
  <c r="AC715" i="5" s="1"/>
  <c r="AB714" i="5"/>
  <c r="AC714" i="5" s="1"/>
  <c r="AB713" i="5"/>
  <c r="AC713" i="5" s="1"/>
  <c r="AB712" i="5"/>
  <c r="AC712" i="5" s="1"/>
  <c r="AB711" i="5"/>
  <c r="AC711" i="5" s="1"/>
  <c r="AB710" i="5"/>
  <c r="AC710" i="5" s="1"/>
  <c r="AB709" i="5"/>
  <c r="AC709" i="5" s="1"/>
  <c r="AB702" i="5"/>
  <c r="AC702" i="5" s="1"/>
  <c r="AB701" i="5"/>
  <c r="AC701" i="5" s="1"/>
  <c r="AB700" i="5"/>
  <c r="AC700" i="5" s="1"/>
  <c r="AB696" i="5"/>
  <c r="AC696" i="5" s="1"/>
  <c r="AB695" i="5"/>
  <c r="AC695" i="5" s="1"/>
  <c r="AB691" i="5"/>
  <c r="AC691" i="5" s="1"/>
  <c r="AB690" i="5"/>
  <c r="AC690" i="5" s="1"/>
  <c r="AB683" i="5"/>
  <c r="AC683" i="5" s="1"/>
  <c r="AB682" i="5"/>
  <c r="AC682" i="5" s="1"/>
  <c r="AB681" i="5"/>
  <c r="AB680" i="5"/>
  <c r="AB679" i="5"/>
  <c r="AB678" i="5"/>
  <c r="AB677" i="5"/>
  <c r="AC677" i="5" s="1"/>
  <c r="AB676" i="5"/>
  <c r="AB666" i="5"/>
  <c r="AC666" i="5" s="1"/>
  <c r="AB672" i="5"/>
  <c r="AB671" i="5"/>
  <c r="AC671" i="5" s="1"/>
  <c r="AB667" i="5"/>
  <c r="AB665" i="5"/>
  <c r="AB658" i="5"/>
  <c r="AC658" i="5" s="1"/>
  <c r="AB657" i="5"/>
  <c r="AC657" i="5" s="1"/>
  <c r="AB656" i="5"/>
  <c r="AC656" i="5" s="1"/>
  <c r="AB652" i="5"/>
  <c r="AC652" i="5" s="1"/>
  <c r="AB648" i="5"/>
  <c r="AC648" i="5" s="1"/>
  <c r="AB641" i="5"/>
  <c r="AC641" i="5" s="1"/>
  <c r="AB640" i="5"/>
  <c r="AC640" i="5" s="1"/>
  <c r="AB639" i="5"/>
  <c r="AC639" i="5" s="1"/>
  <c r="AB638" i="5"/>
  <c r="AC638" i="5" s="1"/>
  <c r="AB634" i="5"/>
  <c r="AC634" i="5" s="1"/>
  <c r="AB630" i="5"/>
  <c r="AC630" i="5" s="1"/>
  <c r="AB621" i="5"/>
  <c r="AC621" i="5" s="1"/>
  <c r="AB620" i="5"/>
  <c r="AC620" i="5" s="1"/>
  <c r="AB619" i="5"/>
  <c r="AC619" i="5" s="1"/>
  <c r="AB618" i="5"/>
  <c r="AC618" i="5" s="1"/>
  <c r="AB614" i="5"/>
  <c r="AB613" i="5"/>
  <c r="AC613" i="5" s="1"/>
  <c r="AB612" i="5"/>
  <c r="AC612" i="5" s="1"/>
  <c r="AB611" i="5"/>
  <c r="AC611" i="5" s="1"/>
  <c r="AB610" i="5"/>
  <c r="AC610" i="5" s="1"/>
  <c r="AB609" i="5"/>
  <c r="AC609" i="5" s="1"/>
  <c r="AB608" i="5"/>
  <c r="AC608" i="5" s="1"/>
  <c r="AB607" i="5"/>
  <c r="AC607" i="5" s="1"/>
  <c r="AB606" i="5"/>
  <c r="AC606" i="5" s="1"/>
  <c r="AB605" i="5"/>
  <c r="AC605" i="5" s="1"/>
  <c r="AB604" i="5"/>
  <c r="AC604" i="5" s="1"/>
  <c r="AB600" i="5"/>
  <c r="AC600" i="5" s="1"/>
  <c r="AB599" i="5"/>
  <c r="AC599" i="5" s="1"/>
  <c r="AB598" i="5"/>
  <c r="AC598" i="5" s="1"/>
  <c r="AB591" i="5"/>
  <c r="AC591" i="5" s="1"/>
  <c r="AB590" i="5"/>
  <c r="AC590" i="5" s="1"/>
  <c r="AB586" i="5"/>
  <c r="AC586" i="5" s="1"/>
  <c r="AB585" i="5"/>
  <c r="AC585" i="5" s="1"/>
  <c r="AB581" i="5"/>
  <c r="AC581" i="5" s="1"/>
  <c r="AB580" i="5"/>
  <c r="AC580" i="5" s="1"/>
  <c r="AB573" i="5"/>
  <c r="AC573" i="5" s="1"/>
  <c r="AB572" i="5"/>
  <c r="AC572" i="5" s="1"/>
  <c r="AB571" i="5"/>
  <c r="AC571" i="5" s="1"/>
  <c r="AB567" i="5"/>
  <c r="AC567" i="5" s="1"/>
  <c r="AB566" i="5"/>
  <c r="AC566" i="5" s="1"/>
  <c r="AB565" i="5"/>
  <c r="AC565" i="5" s="1"/>
  <c r="AB561" i="5"/>
  <c r="AC561" i="5" s="1"/>
  <c r="AB560" i="5"/>
  <c r="AC560" i="5" s="1"/>
  <c r="AB553" i="5"/>
  <c r="AC553" i="5" s="1"/>
  <c r="AB552" i="5"/>
  <c r="AC552" i="5" s="1"/>
  <c r="AB551" i="5"/>
  <c r="AC551" i="5" s="1"/>
  <c r="AB550" i="5"/>
  <c r="AC550" i="5" s="1"/>
  <c r="AB549" i="5"/>
  <c r="AC549" i="5" s="1"/>
  <c r="AB548" i="5"/>
  <c r="AC548" i="5" s="1"/>
  <c r="AB547" i="5"/>
  <c r="AC547" i="5" s="1"/>
  <c r="AB543" i="5"/>
  <c r="AC543" i="5" s="1"/>
  <c r="AB542" i="5"/>
  <c r="AC542" i="5" s="1"/>
  <c r="AB535" i="5"/>
  <c r="AC535" i="5" s="1"/>
  <c r="AB534" i="5"/>
  <c r="AC534" i="5" s="1"/>
  <c r="AB533" i="5"/>
  <c r="AC533" i="5" s="1"/>
  <c r="AB532" i="5"/>
  <c r="AC532" i="5" s="1"/>
  <c r="AB528" i="5"/>
  <c r="AC528" i="5" s="1"/>
  <c r="AB527" i="5"/>
  <c r="AC527" i="5" s="1"/>
  <c r="AB523" i="5"/>
  <c r="AC523" i="5" s="1"/>
  <c r="AB516" i="5"/>
  <c r="AC516" i="5" s="1"/>
  <c r="AB515" i="5"/>
  <c r="AC515" i="5" s="1"/>
  <c r="AB511" i="5"/>
  <c r="AC511" i="5" s="1"/>
  <c r="AB507" i="5"/>
  <c r="AC507" i="5" s="1"/>
  <c r="AB500" i="5"/>
  <c r="AC500" i="5" s="1"/>
  <c r="AB499" i="5"/>
  <c r="AC499" i="5" s="1"/>
  <c r="AB495" i="5"/>
  <c r="AC495" i="5" s="1"/>
  <c r="AB494" i="5"/>
  <c r="AC494" i="5" s="1"/>
  <c r="AB490" i="5"/>
  <c r="AC490" i="5" s="1"/>
  <c r="AB489" i="5"/>
  <c r="AC489" i="5" s="1"/>
  <c r="AB482" i="5"/>
  <c r="AC482" i="5" s="1"/>
  <c r="AB481" i="5"/>
  <c r="AC481" i="5" s="1"/>
  <c r="AB477" i="5"/>
  <c r="AC477" i="5" s="1"/>
  <c r="AB476" i="5"/>
  <c r="AC476" i="5" s="1"/>
  <c r="AB475" i="5"/>
  <c r="AC475" i="5" s="1"/>
  <c r="AB468" i="5"/>
  <c r="AC468" i="5" s="1"/>
  <c r="AB467" i="5"/>
  <c r="AC467" i="5" s="1"/>
  <c r="AB466" i="5"/>
  <c r="AC466" i="5" s="1"/>
  <c r="AB465" i="5"/>
  <c r="AC465" i="5" s="1"/>
  <c r="AB464" i="5"/>
  <c r="AC464" i="5" s="1"/>
  <c r="AB463" i="5"/>
  <c r="AC463" i="5" s="1"/>
  <c r="AB462" i="5"/>
  <c r="AC462" i="5" s="1"/>
  <c r="AB458" i="5"/>
  <c r="AC458" i="5" s="1"/>
  <c r="AB454" i="5"/>
  <c r="AC454" i="5" s="1"/>
  <c r="AB453" i="5"/>
  <c r="AC453" i="5" s="1"/>
  <c r="AB452" i="5"/>
  <c r="AC452" i="5" s="1"/>
  <c r="AB451" i="5"/>
  <c r="AB450" i="5"/>
  <c r="AC450" i="5" s="1"/>
  <c r="AB443" i="5"/>
  <c r="AC443" i="5" s="1"/>
  <c r="AB442" i="5"/>
  <c r="AC442" i="5" s="1"/>
  <c r="AB441" i="5"/>
  <c r="AC441" i="5" s="1"/>
  <c r="AB440" i="5"/>
  <c r="AC440" i="5" s="1"/>
  <c r="AB439" i="5"/>
  <c r="AC439" i="5" s="1"/>
  <c r="AB435" i="5"/>
  <c r="AC435" i="5" s="1"/>
  <c r="AB434" i="5"/>
  <c r="AC434" i="5" s="1"/>
  <c r="AB433" i="5"/>
  <c r="AC433" i="5" s="1"/>
  <c r="AB432" i="5"/>
  <c r="AC432" i="5" s="1"/>
  <c r="AB428" i="5"/>
  <c r="AC428" i="5" s="1"/>
  <c r="AB427" i="5"/>
  <c r="AC427" i="5" s="1"/>
  <c r="AB426" i="5"/>
  <c r="AC426" i="5" s="1"/>
  <c r="AB419" i="5"/>
  <c r="AC419" i="5" s="1"/>
  <c r="AB418" i="5"/>
  <c r="AC418" i="5" s="1"/>
  <c r="AB417" i="5"/>
  <c r="AC417" i="5" s="1"/>
  <c r="AB413" i="5"/>
  <c r="AC413" i="5" s="1"/>
  <c r="AB409" i="5"/>
  <c r="AC409" i="5" s="1"/>
  <c r="AB408" i="5"/>
  <c r="AC408" i="5" s="1"/>
  <c r="AB398" i="5"/>
  <c r="AC398" i="5" s="1"/>
  <c r="AB397" i="5"/>
  <c r="AC397" i="5" s="1"/>
  <c r="AB396" i="5"/>
  <c r="AC396" i="5" s="1"/>
  <c r="AB395" i="5"/>
  <c r="AC395" i="5" s="1"/>
  <c r="AB391" i="5"/>
  <c r="AB390" i="5"/>
  <c r="AC390" i="5" s="1"/>
  <c r="AB389" i="5"/>
  <c r="AC389" i="5" s="1"/>
  <c r="AB388" i="5"/>
  <c r="AC388" i="5" s="1"/>
  <c r="AB387" i="5"/>
  <c r="AC387" i="5" s="1"/>
  <c r="AB386" i="5"/>
  <c r="AC386" i="5" s="1"/>
  <c r="AB382" i="5"/>
  <c r="AC382" i="5" s="1"/>
  <c r="AB381" i="5"/>
  <c r="AC381" i="5" s="1"/>
  <c r="AB380" i="5"/>
  <c r="AC380" i="5" s="1"/>
  <c r="AB379" i="5"/>
  <c r="AC379" i="5" s="1"/>
  <c r="AB378" i="5"/>
  <c r="AC378" i="5" s="1"/>
  <c r="AB377" i="5"/>
  <c r="AC377" i="5" s="1"/>
  <c r="AB370" i="5"/>
  <c r="AC370" i="5" s="1"/>
  <c r="AB369" i="5"/>
  <c r="AC369" i="5" s="1"/>
  <c r="AB368" i="5"/>
  <c r="AC368" i="5" s="1"/>
  <c r="AB362" i="5"/>
  <c r="AC362" i="5" s="1"/>
  <c r="AB367" i="5"/>
  <c r="AC367" i="5" s="1"/>
  <c r="AB363" i="5"/>
  <c r="AC363" i="5" s="1"/>
  <c r="AB361" i="5"/>
  <c r="AC361" i="5" s="1"/>
  <c r="AB360" i="5"/>
  <c r="AC360" i="5" s="1"/>
  <c r="AB356" i="5"/>
  <c r="AC356" i="5" s="1"/>
  <c r="AB355" i="5"/>
  <c r="AC355" i="5" s="1"/>
  <c r="AB354" i="5"/>
  <c r="AC354" i="5" s="1"/>
  <c r="AB353" i="5"/>
  <c r="AC353" i="5" s="1"/>
  <c r="AB352" i="5"/>
  <c r="AC352" i="5" s="1"/>
  <c r="AB351" i="5"/>
  <c r="AC351" i="5" s="1"/>
  <c r="AB344" i="5"/>
  <c r="AC344" i="5" s="1"/>
  <c r="AB343" i="5"/>
  <c r="AC343" i="5" s="1"/>
  <c r="AB342" i="5"/>
  <c r="AC342" i="5" s="1"/>
  <c r="AB341" i="5"/>
  <c r="AC341" i="5" s="1"/>
  <c r="AB340" i="5"/>
  <c r="AC340" i="5" s="1"/>
  <c r="AB339" i="5"/>
  <c r="AC339" i="5" s="1"/>
  <c r="AB335" i="5"/>
  <c r="AC335" i="5" s="1"/>
  <c r="AB331" i="5"/>
  <c r="AC331" i="5" s="1"/>
  <c r="AB330" i="5"/>
  <c r="AC330" i="5" s="1"/>
  <c r="AB329" i="5"/>
  <c r="AC329" i="5" s="1"/>
  <c r="AB328" i="5"/>
  <c r="AC328" i="5" s="1"/>
  <c r="AB327" i="5"/>
  <c r="AC327" i="5" s="1"/>
  <c r="AB320" i="5"/>
  <c r="AC320" i="5" s="1"/>
  <c r="AB319" i="5"/>
  <c r="AC319" i="5" s="1"/>
  <c r="AB318" i="5"/>
  <c r="AC318" i="5" s="1"/>
  <c r="AB317" i="5"/>
  <c r="AC317" i="5" s="1"/>
  <c r="AB316" i="5"/>
  <c r="AC316" i="5" s="1"/>
  <c r="AB312" i="5"/>
  <c r="AC312" i="5" s="1"/>
  <c r="AB311" i="5"/>
  <c r="AC311" i="5" s="1"/>
  <c r="AB307" i="5"/>
  <c r="AC307" i="5" s="1"/>
  <c r="AB306" i="5"/>
  <c r="AC306" i="5" s="1"/>
  <c r="AB305" i="5"/>
  <c r="AC305" i="5" s="1"/>
  <c r="AB304" i="5"/>
  <c r="AC304" i="5" s="1"/>
  <c r="AB303" i="5"/>
  <c r="AC303" i="5" s="1"/>
  <c r="AB296" i="5"/>
  <c r="AC296" i="5" s="1"/>
  <c r="AB295" i="5"/>
  <c r="AC295" i="5" s="1"/>
  <c r="AB291" i="5"/>
  <c r="AC291" i="5" s="1"/>
  <c r="AB290" i="5"/>
  <c r="AC290" i="5" s="1"/>
  <c r="AB283" i="5"/>
  <c r="AC283" i="5" s="1"/>
  <c r="AB282" i="5"/>
  <c r="AC282" i="5" s="1"/>
  <c r="AB281" i="5"/>
  <c r="AC281" i="5" s="1"/>
  <c r="AB277" i="5"/>
  <c r="AC277" i="5" s="1"/>
  <c r="AB276" i="5"/>
  <c r="AC276" i="5" s="1"/>
  <c r="AB272" i="5"/>
  <c r="AC272" i="5" s="1"/>
  <c r="AB271" i="5"/>
  <c r="AB270" i="5"/>
  <c r="AC270" i="5" s="1"/>
  <c r="AB269" i="5"/>
  <c r="AC269" i="5" s="1"/>
  <c r="AB268" i="5"/>
  <c r="AC268" i="5" s="1"/>
  <c r="AB267" i="5"/>
  <c r="AC267" i="5" s="1"/>
  <c r="AB266" i="5"/>
  <c r="AC266" i="5" s="1"/>
  <c r="AB265" i="5"/>
  <c r="AC265" i="5" s="1"/>
  <c r="AB258" i="5"/>
  <c r="AC258" i="5" s="1"/>
  <c r="AB257" i="5"/>
  <c r="AC257" i="5" s="1"/>
  <c r="AB253" i="5"/>
  <c r="AC253" i="5" s="1"/>
  <c r="AB249" i="5"/>
  <c r="AC249" i="5" s="1"/>
  <c r="AB248" i="5"/>
  <c r="AC248" i="5" s="1"/>
  <c r="AB247" i="5"/>
  <c r="AC247" i="5" s="1"/>
  <c r="AB246" i="5"/>
  <c r="AC246" i="5" s="1"/>
  <c r="AB245" i="5"/>
  <c r="AC245" i="5" s="1"/>
  <c r="AB244" i="5"/>
  <c r="AC244" i="5" s="1"/>
  <c r="AB237" i="5"/>
  <c r="AC237" i="5" s="1"/>
  <c r="AB236" i="5"/>
  <c r="AC236" i="5" s="1"/>
  <c r="AB232" i="5"/>
  <c r="AC232" i="5" s="1"/>
  <c r="AB231" i="5"/>
  <c r="AC231" i="5" s="1"/>
  <c r="AB230" i="5"/>
  <c r="AC230" i="5" s="1"/>
  <c r="AB229" i="5"/>
  <c r="AC229" i="5" s="1"/>
  <c r="AB225" i="5"/>
  <c r="AC225" i="5" s="1"/>
  <c r="AB224" i="5"/>
  <c r="AB223" i="5"/>
  <c r="AC223" i="5" s="1"/>
  <c r="AB216" i="5"/>
  <c r="AC216" i="5" s="1"/>
  <c r="AB215" i="5"/>
  <c r="AC215" i="5" s="1"/>
  <c r="AB214" i="5"/>
  <c r="AC214" i="5" s="1"/>
  <c r="AB210" i="5"/>
  <c r="AC210" i="5" s="1"/>
  <c r="AB209" i="5"/>
  <c r="AC209" i="5" s="1"/>
  <c r="AB202" i="5"/>
  <c r="AC202" i="5" s="1"/>
  <c r="AB200" i="5"/>
  <c r="AC200" i="5" s="1"/>
  <c r="AB199" i="5"/>
  <c r="AC199" i="5" s="1"/>
  <c r="AB198" i="5"/>
  <c r="AC198" i="5" s="1"/>
  <c r="AB197" i="5"/>
  <c r="AC197" i="5" s="1"/>
  <c r="AB196" i="5"/>
  <c r="AC196" i="5" s="1"/>
  <c r="AB195" i="5"/>
  <c r="AC195" i="5" s="1"/>
  <c r="AB194" i="5"/>
  <c r="AC194" i="5" s="1"/>
  <c r="AB193" i="5"/>
  <c r="AC193" i="5" s="1"/>
  <c r="AB189" i="5"/>
  <c r="AC189" i="5" s="1"/>
  <c r="AB188" i="5"/>
  <c r="AC188" i="5" s="1"/>
  <c r="AB187" i="5"/>
  <c r="AC187" i="5" s="1"/>
  <c r="AB186" i="5"/>
  <c r="AC186" i="5" s="1"/>
  <c r="AB185" i="5"/>
  <c r="AC185" i="5" s="1"/>
  <c r="AB184" i="5"/>
  <c r="AC184" i="5" s="1"/>
  <c r="AB183" i="5"/>
  <c r="AC183" i="5" s="1"/>
  <c r="AB182" i="5"/>
  <c r="AC182" i="5" s="1"/>
  <c r="AB178" i="5"/>
  <c r="AC178" i="5" s="1"/>
  <c r="AB177" i="5"/>
  <c r="AB176" i="5"/>
  <c r="AC176" i="5" s="1"/>
  <c r="AB175" i="5"/>
  <c r="AC175" i="5" s="1"/>
  <c r="AB174" i="5"/>
  <c r="AC174" i="5" s="1"/>
  <c r="AB173" i="5"/>
  <c r="AC173" i="5" s="1"/>
  <c r="AB172" i="5"/>
  <c r="AC172" i="5" s="1"/>
  <c r="AB171" i="5"/>
  <c r="AC171" i="5" s="1"/>
  <c r="AB170" i="5"/>
  <c r="AC170" i="5" s="1"/>
  <c r="AB169" i="5"/>
  <c r="AC169" i="5" s="1"/>
  <c r="AB168" i="5"/>
  <c r="AC168" i="5" s="1"/>
  <c r="AB159" i="5"/>
  <c r="AC159" i="5" s="1"/>
  <c r="AB158" i="5"/>
  <c r="AC158" i="5" s="1"/>
  <c r="AB157" i="5"/>
  <c r="AC157" i="5" s="1"/>
  <c r="AB156" i="5"/>
  <c r="AC156" i="5" s="1"/>
  <c r="AB152" i="5"/>
  <c r="AB151" i="5"/>
  <c r="AC151" i="5" s="1"/>
  <c r="AB150" i="5"/>
  <c r="AC150" i="5" s="1"/>
  <c r="AB149" i="5"/>
  <c r="AC149" i="5" s="1"/>
  <c r="AB148" i="5"/>
  <c r="AC148" i="5" s="1"/>
  <c r="AB147" i="5"/>
  <c r="AC147" i="5" s="1"/>
  <c r="AB143" i="5"/>
  <c r="AC143" i="5" s="1"/>
  <c r="AB142" i="5"/>
  <c r="AC142" i="5" s="1"/>
  <c r="AB141" i="5"/>
  <c r="AC141" i="5" s="1"/>
  <c r="AB134" i="5"/>
  <c r="AC134" i="5" s="1"/>
  <c r="AB133" i="5"/>
  <c r="AC133" i="5" s="1"/>
  <c r="AB132" i="5"/>
  <c r="AC132" i="5" s="1"/>
  <c r="AB128" i="5"/>
  <c r="AC128" i="5" s="1"/>
  <c r="AB124" i="5"/>
  <c r="AC124" i="5" s="1"/>
  <c r="AB117" i="5"/>
  <c r="AC117" i="5" s="1"/>
  <c r="AB116" i="5"/>
  <c r="AC116" i="5" s="1"/>
  <c r="AB115" i="5"/>
  <c r="AC115" i="5" s="1"/>
  <c r="AB114" i="5"/>
  <c r="AC114" i="5" s="1"/>
  <c r="AB113" i="5"/>
  <c r="AC113" i="5" s="1"/>
  <c r="AB109" i="5"/>
  <c r="AC109" i="5" s="1"/>
  <c r="AB108" i="5"/>
  <c r="AC108" i="5" s="1"/>
  <c r="AB104" i="5"/>
  <c r="AC104" i="5" s="1"/>
  <c r="AB103" i="5"/>
  <c r="AC103" i="5" s="1"/>
  <c r="AB102" i="5"/>
  <c r="AB101" i="5"/>
  <c r="AC101" i="5" s="1"/>
  <c r="AB94" i="5"/>
  <c r="AC94" i="5" s="1"/>
  <c r="AB93" i="5"/>
  <c r="AC93" i="5" s="1"/>
  <c r="AB92" i="5"/>
  <c r="AC92" i="5" s="1"/>
  <c r="AB88" i="5"/>
  <c r="AC88" i="5" s="1"/>
  <c r="AB84" i="5"/>
  <c r="AC84" i="5" s="1"/>
  <c r="AB83" i="5"/>
  <c r="AC83" i="5" s="1"/>
  <c r="AB76" i="5"/>
  <c r="AC76" i="5" s="1"/>
  <c r="AB75" i="5"/>
  <c r="AC75" i="5" s="1"/>
  <c r="AB74" i="5"/>
  <c r="AC74" i="5" s="1"/>
  <c r="AB73" i="5"/>
  <c r="AC73" i="5" s="1"/>
  <c r="AB69" i="5"/>
  <c r="AC69" i="5" s="1"/>
  <c r="AB68" i="5"/>
  <c r="AC68" i="5" s="1"/>
  <c r="AB61" i="5"/>
  <c r="AC61" i="5" s="1"/>
  <c r="AB60" i="5"/>
  <c r="AC60" i="5" s="1"/>
  <c r="AB59" i="5"/>
  <c r="AC59" i="5" s="1"/>
  <c r="AB55" i="5"/>
  <c r="AC55" i="5" s="1"/>
  <c r="AB54" i="5"/>
  <c r="AC54" i="5" s="1"/>
  <c r="AB53" i="5"/>
  <c r="AC53" i="5" s="1"/>
  <c r="AB49" i="5"/>
  <c r="AC49" i="5" s="1"/>
  <c r="AB48" i="5"/>
  <c r="AC48" i="5" s="1"/>
  <c r="AB47" i="5"/>
  <c r="AC47" i="5" s="1"/>
  <c r="AB46" i="5"/>
  <c r="AC46" i="5" s="1"/>
  <c r="AB39" i="5"/>
  <c r="AC39" i="5" s="1"/>
  <c r="AB38" i="5"/>
  <c r="AC38" i="5" s="1"/>
  <c r="AB37" i="5"/>
  <c r="AC37" i="5" s="1"/>
  <c r="AB33" i="5"/>
  <c r="AC33" i="5" s="1"/>
  <c r="AB29" i="5"/>
  <c r="AC29" i="5" s="1"/>
  <c r="AB28" i="5"/>
  <c r="AC28" i="5" s="1"/>
  <c r="AB27" i="5"/>
  <c r="AC27" i="5" s="1"/>
  <c r="AB20" i="5"/>
  <c r="AC20" i="5" s="1"/>
  <c r="AB19" i="5"/>
  <c r="AC19" i="5" s="1"/>
  <c r="AB18" i="5"/>
  <c r="AC18" i="5" s="1"/>
  <c r="AB17" i="5"/>
  <c r="AC17" i="5" s="1"/>
  <c r="AB16" i="5"/>
  <c r="AC16" i="5" s="1"/>
  <c r="AB12" i="5"/>
  <c r="AC12" i="5" s="1"/>
  <c r="AB8" i="5"/>
  <c r="AC8" i="5" s="1"/>
  <c r="AB7" i="5"/>
  <c r="AC7" i="5" s="1"/>
  <c r="AB6" i="5"/>
  <c r="AC6" i="5" s="1"/>
  <c r="AB5" i="5"/>
  <c r="AC5" i="5" s="1"/>
  <c r="X832" i="5"/>
  <c r="X831" i="5"/>
  <c r="X830" i="5"/>
  <c r="X829" i="5"/>
  <c r="X828" i="5"/>
  <c r="X827" i="5"/>
  <c r="X826" i="5"/>
  <c r="X825" i="5"/>
  <c r="X824" i="5"/>
  <c r="X823" i="5"/>
  <c r="X822" i="5"/>
  <c r="X821" i="5"/>
  <c r="X820" i="5"/>
  <c r="X819" i="5"/>
  <c r="X818" i="5"/>
  <c r="X817" i="5"/>
  <c r="X816" i="5"/>
  <c r="X815" i="5"/>
  <c r="X814" i="5"/>
  <c r="X813" i="5"/>
  <c r="X808" i="5"/>
  <c r="X806" i="5"/>
  <c r="X805" i="5"/>
  <c r="X801" i="5"/>
  <c r="X807" i="5"/>
  <c r="X800" i="5"/>
  <c r="X799" i="5"/>
  <c r="X798" i="5"/>
  <c r="X797" i="5"/>
  <c r="X796" i="5"/>
  <c r="X795" i="5"/>
  <c r="X794" i="5"/>
  <c r="X793" i="5"/>
  <c r="X792" i="5"/>
  <c r="X791" i="5"/>
  <c r="X790" i="5"/>
  <c r="X789" i="5"/>
  <c r="X788" i="5"/>
  <c r="X787" i="5"/>
  <c r="X786" i="5"/>
  <c r="X785" i="5"/>
  <c r="X784" i="5"/>
  <c r="X783" i="5"/>
  <c r="X776" i="5"/>
  <c r="X775" i="5"/>
  <c r="X774" i="5"/>
  <c r="X773" i="5"/>
  <c r="X772" i="5"/>
  <c r="X768" i="5"/>
  <c r="X767" i="5"/>
  <c r="X766" i="5"/>
  <c r="X762" i="5"/>
  <c r="X761" i="5"/>
  <c r="X752" i="5"/>
  <c r="X751" i="5"/>
  <c r="X750" i="5"/>
  <c r="X749" i="5"/>
  <c r="X748" i="5"/>
  <c r="X747" i="5"/>
  <c r="X746" i="5"/>
  <c r="X742" i="5"/>
  <c r="X741" i="5"/>
  <c r="X740" i="5"/>
  <c r="X739" i="5"/>
  <c r="X738" i="5"/>
  <c r="X737" i="5"/>
  <c r="X736" i="5"/>
  <c r="X735" i="5"/>
  <c r="X734" i="5"/>
  <c r="X733" i="5"/>
  <c r="X732" i="5"/>
  <c r="X728" i="5"/>
  <c r="X727" i="5"/>
  <c r="X726" i="5"/>
  <c r="X725" i="5"/>
  <c r="X724" i="5"/>
  <c r="X723" i="5"/>
  <c r="X722" i="5"/>
  <c r="X721" i="5"/>
  <c r="X720" i="5"/>
  <c r="X719" i="5"/>
  <c r="X718" i="5"/>
  <c r="X717" i="5"/>
  <c r="X716" i="5"/>
  <c r="X715" i="5"/>
  <c r="X714" i="5"/>
  <c r="X713" i="5"/>
  <c r="X712" i="5"/>
  <c r="X711" i="5"/>
  <c r="X710" i="5"/>
  <c r="X709" i="5"/>
  <c r="X702" i="5"/>
  <c r="X701" i="5"/>
  <c r="X700" i="5"/>
  <c r="X696" i="5"/>
  <c r="X695" i="5"/>
  <c r="X691" i="5"/>
  <c r="X690" i="5"/>
  <c r="X683" i="5"/>
  <c r="X682" i="5"/>
  <c r="X681" i="5"/>
  <c r="X680" i="5"/>
  <c r="X679" i="5"/>
  <c r="X678" i="5"/>
  <c r="X677" i="5"/>
  <c r="X676" i="5"/>
  <c r="X666" i="5"/>
  <c r="X672" i="5"/>
  <c r="X671" i="5"/>
  <c r="X667" i="5"/>
  <c r="X665" i="5"/>
  <c r="X658" i="5"/>
  <c r="X657" i="5"/>
  <c r="X656" i="5"/>
  <c r="X652" i="5"/>
  <c r="X648" i="5"/>
  <c r="X641" i="5"/>
  <c r="X640" i="5"/>
  <c r="X639" i="5"/>
  <c r="X638" i="5"/>
  <c r="X634" i="5"/>
  <c r="X630" i="5"/>
  <c r="X621" i="5"/>
  <c r="X620" i="5"/>
  <c r="X619" i="5"/>
  <c r="X618" i="5"/>
  <c r="X614" i="5"/>
  <c r="X613" i="5"/>
  <c r="X612" i="5"/>
  <c r="X611" i="5"/>
  <c r="X610" i="5"/>
  <c r="X609" i="5"/>
  <c r="X608" i="5"/>
  <c r="X607" i="5"/>
  <c r="X606" i="5"/>
  <c r="X605" i="5"/>
  <c r="X604" i="5"/>
  <c r="X600" i="5"/>
  <c r="X599" i="5"/>
  <c r="X598" i="5"/>
  <c r="X591" i="5"/>
  <c r="X590" i="5"/>
  <c r="X586" i="5"/>
  <c r="X585" i="5"/>
  <c r="X581" i="5"/>
  <c r="X580" i="5"/>
  <c r="X573" i="5"/>
  <c r="X572" i="5"/>
  <c r="X571" i="5"/>
  <c r="X567" i="5"/>
  <c r="X566" i="5"/>
  <c r="X565" i="5"/>
  <c r="X561" i="5"/>
  <c r="X560" i="5"/>
  <c r="X553" i="5"/>
  <c r="X552" i="5"/>
  <c r="X551" i="5"/>
  <c r="X550" i="5"/>
  <c r="X549" i="5"/>
  <c r="X548" i="5"/>
  <c r="X547" i="5"/>
  <c r="X543" i="5"/>
  <c r="X542" i="5"/>
  <c r="X535" i="5"/>
  <c r="X534" i="5"/>
  <c r="X533" i="5"/>
  <c r="X532" i="5"/>
  <c r="X528" i="5"/>
  <c r="X527" i="5"/>
  <c r="X523" i="5"/>
  <c r="X516" i="5"/>
  <c r="X515" i="5"/>
  <c r="X511" i="5"/>
  <c r="X507" i="5"/>
  <c r="X500" i="5"/>
  <c r="X499" i="5"/>
  <c r="X495" i="5"/>
  <c r="X494" i="5"/>
  <c r="X490" i="5"/>
  <c r="X489" i="5"/>
  <c r="X482" i="5"/>
  <c r="X481" i="5"/>
  <c r="X477" i="5"/>
  <c r="X476" i="5"/>
  <c r="X475" i="5"/>
  <c r="X468" i="5"/>
  <c r="X467" i="5"/>
  <c r="X466" i="5"/>
  <c r="X465" i="5"/>
  <c r="X464" i="5"/>
  <c r="X463" i="5"/>
  <c r="X462" i="5"/>
  <c r="X458" i="5"/>
  <c r="X454" i="5"/>
  <c r="X453" i="5"/>
  <c r="X452" i="5"/>
  <c r="X451" i="5"/>
  <c r="X450" i="5"/>
  <c r="X443" i="5"/>
  <c r="X442" i="5"/>
  <c r="X441" i="5"/>
  <c r="X440" i="5"/>
  <c r="X439" i="5"/>
  <c r="X435" i="5"/>
  <c r="X434" i="5"/>
  <c r="X433" i="5"/>
  <c r="X432" i="5"/>
  <c r="X428" i="5"/>
  <c r="X427" i="5"/>
  <c r="X426" i="5"/>
  <c r="X419" i="5"/>
  <c r="X418" i="5"/>
  <c r="X417" i="5"/>
  <c r="X413" i="5"/>
  <c r="X409" i="5"/>
  <c r="X408" i="5"/>
  <c r="X398" i="5"/>
  <c r="X397" i="5"/>
  <c r="X396" i="5"/>
  <c r="X395" i="5"/>
  <c r="X391" i="5"/>
  <c r="X390" i="5"/>
  <c r="X389" i="5"/>
  <c r="X388" i="5"/>
  <c r="X387" i="5"/>
  <c r="X386" i="5"/>
  <c r="X382" i="5"/>
  <c r="X381" i="5"/>
  <c r="X380" i="5"/>
  <c r="X379" i="5"/>
  <c r="X378" i="5"/>
  <c r="X377" i="5"/>
  <c r="X370" i="5"/>
  <c r="X369" i="5"/>
  <c r="X368" i="5"/>
  <c r="X362" i="5"/>
  <c r="X367" i="5"/>
  <c r="X363" i="5"/>
  <c r="X361" i="5"/>
  <c r="X360" i="5"/>
  <c r="X356" i="5"/>
  <c r="X355" i="5"/>
  <c r="X354" i="5"/>
  <c r="X353" i="5"/>
  <c r="X352" i="5"/>
  <c r="X351" i="5"/>
  <c r="X344" i="5"/>
  <c r="X343" i="5"/>
  <c r="X342" i="5"/>
  <c r="X341" i="5"/>
  <c r="X340" i="5"/>
  <c r="X339" i="5"/>
  <c r="X335" i="5"/>
  <c r="X331" i="5"/>
  <c r="X330" i="5"/>
  <c r="X329" i="5"/>
  <c r="X328" i="5"/>
  <c r="X327" i="5"/>
  <c r="X320" i="5"/>
  <c r="X319" i="5"/>
  <c r="X318" i="5"/>
  <c r="X317" i="5"/>
  <c r="X316" i="5"/>
  <c r="X312" i="5"/>
  <c r="X311" i="5"/>
  <c r="X307" i="5"/>
  <c r="X306" i="5"/>
  <c r="X305" i="5"/>
  <c r="X304" i="5"/>
  <c r="X303" i="5"/>
  <c r="X296" i="5"/>
  <c r="X295" i="5"/>
  <c r="X291" i="5"/>
  <c r="X290" i="5"/>
  <c r="X283" i="5"/>
  <c r="X282" i="5"/>
  <c r="X281" i="5"/>
  <c r="X277" i="5"/>
  <c r="X276" i="5"/>
  <c r="X272" i="5"/>
  <c r="X271" i="5"/>
  <c r="X270" i="5"/>
  <c r="X269" i="5"/>
  <c r="X268" i="5"/>
  <c r="X267" i="5"/>
  <c r="X266" i="5"/>
  <c r="X265" i="5"/>
  <c r="X258" i="5"/>
  <c r="X257" i="5"/>
  <c r="X253" i="5"/>
  <c r="X249" i="5"/>
  <c r="X248" i="5"/>
  <c r="X247" i="5"/>
  <c r="X246" i="5"/>
  <c r="X245" i="5"/>
  <c r="X244" i="5"/>
  <c r="X237" i="5"/>
  <c r="X236" i="5"/>
  <c r="X232" i="5"/>
  <c r="X231" i="5"/>
  <c r="X230" i="5"/>
  <c r="X229" i="5"/>
  <c r="X225" i="5"/>
  <c r="X224" i="5"/>
  <c r="X223" i="5"/>
  <c r="X216" i="5"/>
  <c r="X215" i="5"/>
  <c r="X214" i="5"/>
  <c r="X210" i="5"/>
  <c r="X209" i="5"/>
  <c r="X202" i="5"/>
  <c r="X201" i="5"/>
  <c r="X200" i="5"/>
  <c r="X199" i="5"/>
  <c r="X198" i="5"/>
  <c r="X197" i="5"/>
  <c r="X196" i="5"/>
  <c r="X195" i="5"/>
  <c r="X194" i="5"/>
  <c r="X193" i="5"/>
  <c r="X189" i="5"/>
  <c r="X188" i="5"/>
  <c r="X187" i="5"/>
  <c r="X186" i="5"/>
  <c r="X185" i="5"/>
  <c r="X184" i="5"/>
  <c r="X183" i="5"/>
  <c r="X182" i="5"/>
  <c r="X178" i="5"/>
  <c r="X177" i="5"/>
  <c r="X176" i="5"/>
  <c r="X175" i="5"/>
  <c r="X174" i="5"/>
  <c r="X173" i="5"/>
  <c r="X172" i="5"/>
  <c r="X171" i="5"/>
  <c r="X170" i="5"/>
  <c r="X169" i="5"/>
  <c r="X168" i="5"/>
  <c r="X159" i="5"/>
  <c r="X158" i="5"/>
  <c r="X157" i="5"/>
  <c r="X156" i="5"/>
  <c r="X152" i="5"/>
  <c r="X151" i="5"/>
  <c r="X150" i="5"/>
  <c r="X149" i="5"/>
  <c r="X148" i="5"/>
  <c r="X147" i="5"/>
  <c r="X143" i="5"/>
  <c r="X142" i="5"/>
  <c r="X141" i="5"/>
  <c r="X134" i="5"/>
  <c r="X133" i="5"/>
  <c r="X132" i="5"/>
  <c r="X128" i="5"/>
  <c r="X124" i="5"/>
  <c r="X117" i="5"/>
  <c r="X116" i="5"/>
  <c r="X115" i="5"/>
  <c r="X114" i="5"/>
  <c r="X113" i="5"/>
  <c r="X109" i="5"/>
  <c r="X108" i="5"/>
  <c r="X104" i="5"/>
  <c r="X103" i="5"/>
  <c r="X102" i="5"/>
  <c r="X101" i="5"/>
  <c r="X94" i="5"/>
  <c r="X93" i="5"/>
  <c r="X92" i="5"/>
  <c r="X88" i="5"/>
  <c r="X84" i="5"/>
  <c r="X83" i="5"/>
  <c r="X76" i="5"/>
  <c r="X75" i="5"/>
  <c r="X74" i="5"/>
  <c r="X73" i="5"/>
  <c r="X69" i="5"/>
  <c r="X68" i="5"/>
  <c r="X61" i="5"/>
  <c r="X60" i="5"/>
  <c r="X59" i="5"/>
  <c r="X55" i="5"/>
  <c r="X54" i="5"/>
  <c r="X53" i="5"/>
  <c r="X49" i="5"/>
  <c r="X48" i="5"/>
  <c r="X47" i="5"/>
  <c r="X46" i="5"/>
  <c r="X39" i="5"/>
  <c r="X38" i="5"/>
  <c r="X37" i="5"/>
  <c r="X33" i="5"/>
  <c r="X29" i="5"/>
  <c r="X28" i="5"/>
  <c r="X27" i="5"/>
  <c r="X20" i="5"/>
  <c r="X19" i="5"/>
  <c r="X18" i="5"/>
  <c r="X17" i="5"/>
  <c r="X16" i="5"/>
  <c r="X12" i="5"/>
  <c r="X8" i="5"/>
  <c r="X7" i="5"/>
  <c r="X6" i="5"/>
  <c r="X5" i="5"/>
  <c r="M248" i="5"/>
  <c r="AD248" i="5" s="1"/>
  <c r="N190" i="5" l="1"/>
  <c r="O190" i="5"/>
  <c r="P190" i="5"/>
  <c r="Q190" i="5"/>
  <c r="R190" i="5"/>
  <c r="S190" i="5"/>
  <c r="T190" i="5"/>
  <c r="U190" i="5"/>
  <c r="V190" i="5"/>
  <c r="W190" i="5"/>
  <c r="Y190" i="5"/>
  <c r="Z190" i="5"/>
  <c r="AA190" i="5"/>
  <c r="N203" i="5"/>
  <c r="O203" i="5"/>
  <c r="P203" i="5"/>
  <c r="Q203" i="5"/>
  <c r="R203" i="5"/>
  <c r="S203" i="5"/>
  <c r="T203" i="5"/>
  <c r="U203" i="5"/>
  <c r="V203" i="5"/>
  <c r="W203" i="5"/>
  <c r="Z203" i="5"/>
  <c r="AA203" i="5"/>
  <c r="P21" i="5" l="1"/>
  <c r="Z833" i="5"/>
  <c r="Z809" i="5"/>
  <c r="Z802" i="5"/>
  <c r="Z777" i="5"/>
  <c r="Z769" i="5"/>
  <c r="Z763" i="5"/>
  <c r="Z753" i="5"/>
  <c r="Z743" i="5"/>
  <c r="Z729" i="5"/>
  <c r="Z703" i="5"/>
  <c r="Z697" i="5"/>
  <c r="Z692" i="5"/>
  <c r="Z684" i="5"/>
  <c r="Z673" i="5"/>
  <c r="Z668" i="5"/>
  <c r="Z659" i="5"/>
  <c r="Z653" i="5"/>
  <c r="Z649" i="5"/>
  <c r="Z642" i="5"/>
  <c r="Z635" i="5"/>
  <c r="Z631" i="5"/>
  <c r="Z622" i="5"/>
  <c r="Z615" i="5"/>
  <c r="Z601" i="5"/>
  <c r="Z592" i="5"/>
  <c r="Z587" i="5"/>
  <c r="Z582" i="5"/>
  <c r="Z574" i="5"/>
  <c r="Z568" i="5"/>
  <c r="Z562" i="5"/>
  <c r="Z554" i="5"/>
  <c r="Z544" i="5"/>
  <c r="Z536" i="5"/>
  <c r="Z529" i="5"/>
  <c r="Z524" i="5"/>
  <c r="Z517" i="5"/>
  <c r="Z512" i="5"/>
  <c r="Z508" i="5"/>
  <c r="Z501" i="5"/>
  <c r="Z496" i="5"/>
  <c r="Z491" i="5"/>
  <c r="Z483" i="5"/>
  <c r="Z478" i="5"/>
  <c r="Z469" i="5"/>
  <c r="Z459" i="5"/>
  <c r="Z455" i="5"/>
  <c r="Z444" i="5"/>
  <c r="Z436" i="5"/>
  <c r="Z429" i="5"/>
  <c r="Z420" i="5"/>
  <c r="Z414" i="5"/>
  <c r="Z410" i="5"/>
  <c r="Z399" i="5"/>
  <c r="Z392" i="5"/>
  <c r="Z383" i="5"/>
  <c r="Z371" i="5"/>
  <c r="Z364" i="5"/>
  <c r="Z357" i="5"/>
  <c r="Z345" i="5"/>
  <c r="Z336" i="5"/>
  <c r="Z332" i="5"/>
  <c r="Z321" i="5"/>
  <c r="Z313" i="5"/>
  <c r="Z308" i="5"/>
  <c r="Z297" i="5"/>
  <c r="Z292" i="5"/>
  <c r="Z284" i="5"/>
  <c r="Z278" i="5"/>
  <c r="Z273" i="5"/>
  <c r="Z259" i="5"/>
  <c r="Z254" i="5"/>
  <c r="Z250" i="5"/>
  <c r="Z238" i="5"/>
  <c r="Z233" i="5"/>
  <c r="Z226" i="5"/>
  <c r="Z217" i="5"/>
  <c r="Z211" i="5"/>
  <c r="Z179" i="5"/>
  <c r="Z160" i="5"/>
  <c r="Z153" i="5"/>
  <c r="Z144" i="5"/>
  <c r="Z135" i="5"/>
  <c r="Z129" i="5"/>
  <c r="Z125" i="5"/>
  <c r="Z118" i="5"/>
  <c r="Z110" i="5"/>
  <c r="Z105" i="5"/>
  <c r="Z95" i="5"/>
  <c r="Z89" i="5"/>
  <c r="Z85" i="5"/>
  <c r="Z77" i="5"/>
  <c r="Z70" i="5"/>
  <c r="Z62" i="5"/>
  <c r="Z56" i="5"/>
  <c r="Z50" i="5"/>
  <c r="Z40" i="5"/>
  <c r="Z34" i="5"/>
  <c r="Z30" i="5"/>
  <c r="Z21" i="5"/>
  <c r="Z13" i="5"/>
  <c r="Z9" i="5"/>
  <c r="Z779" i="5" l="1"/>
  <c r="Z120" i="5"/>
  <c r="Z286" i="5"/>
  <c r="Z446" i="5"/>
  <c r="Z556" i="5"/>
  <c r="Z64" i="5"/>
  <c r="Z503" i="5"/>
  <c r="Z79" i="5"/>
  <c r="Z137" i="5"/>
  <c r="Z240" i="5"/>
  <c r="Z97" i="5"/>
  <c r="Z162" i="5"/>
  <c r="Z219" i="5"/>
  <c r="Z373" i="5"/>
  <c r="Z471" i="5"/>
  <c r="Z261" i="5"/>
  <c r="Z422" i="5"/>
  <c r="Z835" i="5"/>
  <c r="Z23" i="5"/>
  <c r="Z594" i="5"/>
  <c r="Z686" i="5"/>
  <c r="Z42" i="5"/>
  <c r="Z205" i="5"/>
  <c r="Z323" i="5"/>
  <c r="Z538" i="5"/>
  <c r="Z299" i="5"/>
  <c r="Z401" i="5"/>
  <c r="Z519" i="5"/>
  <c r="Z576" i="5"/>
  <c r="Z661" i="5"/>
  <c r="Z644" i="5"/>
  <c r="Z755" i="5"/>
  <c r="Z347" i="5"/>
  <c r="Z485" i="5"/>
  <c r="Z624" i="5"/>
  <c r="Z705" i="5"/>
  <c r="I5" i="16"/>
  <c r="F346" i="47"/>
  <c r="F345" i="47"/>
  <c r="F344" i="47"/>
  <c r="F343" i="47"/>
  <c r="F342" i="47"/>
  <c r="F341" i="47"/>
  <c r="F340" i="47"/>
  <c r="F339" i="47"/>
  <c r="F338" i="47"/>
  <c r="F337" i="47"/>
  <c r="F336" i="47"/>
  <c r="F335" i="47"/>
  <c r="F334" i="47"/>
  <c r="F333" i="47"/>
  <c r="F332" i="47"/>
  <c r="F331" i="47"/>
  <c r="F330" i="47"/>
  <c r="F329" i="47"/>
  <c r="F328" i="47"/>
  <c r="F327" i="47"/>
  <c r="F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F70" i="47"/>
  <c r="F69" i="47"/>
  <c r="F68" i="47"/>
  <c r="F67" i="47"/>
  <c r="F66" i="47"/>
  <c r="F65" i="47"/>
  <c r="F64" i="47"/>
  <c r="F63" i="47"/>
  <c r="F62" i="47"/>
  <c r="F61" i="47"/>
  <c r="F60" i="47"/>
  <c r="F59" i="47"/>
  <c r="F58" i="47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1" i="47"/>
  <c r="F10" i="47"/>
  <c r="F9" i="47"/>
  <c r="F8" i="47"/>
  <c r="F7" i="47"/>
  <c r="F6" i="47"/>
  <c r="F5" i="47"/>
  <c r="F4" i="47"/>
  <c r="F3" i="47"/>
  <c r="F2" i="47"/>
  <c r="AM832" i="5"/>
  <c r="AM831" i="5"/>
  <c r="AM830" i="5"/>
  <c r="AM829" i="5"/>
  <c r="AM828" i="5"/>
  <c r="AM827" i="5"/>
  <c r="AM826" i="5"/>
  <c r="AM825" i="5"/>
  <c r="AM824" i="5"/>
  <c r="AM823" i="5"/>
  <c r="AM822" i="5"/>
  <c r="AM821" i="5"/>
  <c r="AM820" i="5"/>
  <c r="AM819" i="5"/>
  <c r="AM818" i="5"/>
  <c r="AM817" i="5"/>
  <c r="AM816" i="5"/>
  <c r="AM815" i="5"/>
  <c r="AM814" i="5"/>
  <c r="AM813" i="5"/>
  <c r="AM808" i="5"/>
  <c r="AM806" i="5"/>
  <c r="AM805" i="5"/>
  <c r="AM801" i="5"/>
  <c r="AM800" i="5"/>
  <c r="AM799" i="5"/>
  <c r="AM798" i="5"/>
  <c r="AM797" i="5"/>
  <c r="AM796" i="5"/>
  <c r="AM795" i="5"/>
  <c r="AM794" i="5"/>
  <c r="AM793" i="5"/>
  <c r="AM792" i="5"/>
  <c r="AM791" i="5"/>
  <c r="AM790" i="5"/>
  <c r="AM789" i="5"/>
  <c r="AM788" i="5"/>
  <c r="AM787" i="5"/>
  <c r="AM786" i="5"/>
  <c r="AM785" i="5"/>
  <c r="AM784" i="5"/>
  <c r="AM783" i="5"/>
  <c r="AM776" i="5"/>
  <c r="AM775" i="5"/>
  <c r="AM774" i="5"/>
  <c r="AM773" i="5"/>
  <c r="AM772" i="5"/>
  <c r="AM768" i="5"/>
  <c r="AM767" i="5"/>
  <c r="AM766" i="5"/>
  <c r="AM762" i="5"/>
  <c r="AM761" i="5"/>
  <c r="AM752" i="5"/>
  <c r="AM751" i="5"/>
  <c r="AM750" i="5"/>
  <c r="AM749" i="5"/>
  <c r="AM748" i="5"/>
  <c r="AM747" i="5"/>
  <c r="AM746" i="5"/>
  <c r="AM742" i="5"/>
  <c r="AM741" i="5"/>
  <c r="AM740" i="5"/>
  <c r="AM739" i="5"/>
  <c r="AM738" i="5"/>
  <c r="AM737" i="5"/>
  <c r="AM736" i="5"/>
  <c r="AM735" i="5"/>
  <c r="AM734" i="5"/>
  <c r="AM733" i="5"/>
  <c r="AM732" i="5"/>
  <c r="AM728" i="5"/>
  <c r="AM727" i="5"/>
  <c r="AM726" i="5"/>
  <c r="AM725" i="5"/>
  <c r="AM724" i="5"/>
  <c r="AM723" i="5"/>
  <c r="AM722" i="5"/>
  <c r="AM721" i="5"/>
  <c r="AM720" i="5"/>
  <c r="AM719" i="5"/>
  <c r="AM718" i="5"/>
  <c r="AM717" i="5"/>
  <c r="AM716" i="5"/>
  <c r="AM715" i="5"/>
  <c r="AM714" i="5"/>
  <c r="AM713" i="5"/>
  <c r="AM712" i="5"/>
  <c r="AM711" i="5"/>
  <c r="AM710" i="5"/>
  <c r="AM709" i="5"/>
  <c r="AM702" i="5"/>
  <c r="AM701" i="5"/>
  <c r="AM700" i="5"/>
  <c r="AM696" i="5"/>
  <c r="AM695" i="5"/>
  <c r="AM691" i="5"/>
  <c r="AM690" i="5"/>
  <c r="AM683" i="5"/>
  <c r="AM682" i="5"/>
  <c r="AM681" i="5"/>
  <c r="AM680" i="5"/>
  <c r="AM679" i="5"/>
  <c r="AM678" i="5"/>
  <c r="AM677" i="5"/>
  <c r="AM676" i="5"/>
  <c r="AM666" i="5"/>
  <c r="AM672" i="5"/>
  <c r="AM671" i="5"/>
  <c r="AM667" i="5"/>
  <c r="AM665" i="5"/>
  <c r="AM658" i="5"/>
  <c r="AM657" i="5"/>
  <c r="AM656" i="5"/>
  <c r="AM652" i="5"/>
  <c r="AM648" i="5"/>
  <c r="AM641" i="5"/>
  <c r="AM640" i="5"/>
  <c r="AM639" i="5"/>
  <c r="AM638" i="5"/>
  <c r="AM634" i="5"/>
  <c r="AM630" i="5"/>
  <c r="AM621" i="5"/>
  <c r="AM620" i="5"/>
  <c r="AM619" i="5"/>
  <c r="AM618" i="5"/>
  <c r="AM614" i="5"/>
  <c r="AM613" i="5"/>
  <c r="AM612" i="5"/>
  <c r="AM611" i="5"/>
  <c r="AM610" i="5"/>
  <c r="AM609" i="5"/>
  <c r="AM608" i="5"/>
  <c r="AM607" i="5"/>
  <c r="AM606" i="5"/>
  <c r="AM605" i="5"/>
  <c r="AM604" i="5"/>
  <c r="AM600" i="5"/>
  <c r="AM599" i="5"/>
  <c r="AM598" i="5"/>
  <c r="AM591" i="5"/>
  <c r="AM590" i="5"/>
  <c r="AM586" i="5"/>
  <c r="AM585" i="5"/>
  <c r="AM581" i="5"/>
  <c r="AM580" i="5"/>
  <c r="AM573" i="5"/>
  <c r="AM572" i="5"/>
  <c r="AM571" i="5"/>
  <c r="AM567" i="5"/>
  <c r="AM566" i="5"/>
  <c r="AM565" i="5"/>
  <c r="AM561" i="5"/>
  <c r="AM560" i="5"/>
  <c r="AM553" i="5"/>
  <c r="AM552" i="5"/>
  <c r="AM551" i="5"/>
  <c r="AM550" i="5"/>
  <c r="AM549" i="5"/>
  <c r="AM548" i="5"/>
  <c r="AM547" i="5"/>
  <c r="AM543" i="5"/>
  <c r="AM542" i="5"/>
  <c r="AM535" i="5"/>
  <c r="AM534" i="5"/>
  <c r="AM533" i="5"/>
  <c r="AM532" i="5"/>
  <c r="AM528" i="5"/>
  <c r="AM527" i="5"/>
  <c r="AM523" i="5"/>
  <c r="AM516" i="5"/>
  <c r="AM515" i="5"/>
  <c r="AM511" i="5"/>
  <c r="AM507" i="5"/>
  <c r="AM500" i="5"/>
  <c r="AM499" i="5"/>
  <c r="AM495" i="5"/>
  <c r="AM494" i="5"/>
  <c r="AM490" i="5"/>
  <c r="AM489" i="5"/>
  <c r="AM482" i="5"/>
  <c r="AM481" i="5"/>
  <c r="AM477" i="5"/>
  <c r="AM476" i="5"/>
  <c r="AM475" i="5"/>
  <c r="AM468" i="5"/>
  <c r="AM467" i="5"/>
  <c r="AM466" i="5"/>
  <c r="AM465" i="5"/>
  <c r="AM464" i="5"/>
  <c r="AM463" i="5"/>
  <c r="AM462" i="5"/>
  <c r="AM458" i="5"/>
  <c r="AM454" i="5"/>
  <c r="AM453" i="5"/>
  <c r="AM452" i="5"/>
  <c r="AM451" i="5"/>
  <c r="AM450" i="5"/>
  <c r="AM443" i="5"/>
  <c r="AM442" i="5"/>
  <c r="AM441" i="5"/>
  <c r="AM440" i="5"/>
  <c r="AM439" i="5"/>
  <c r="AM435" i="5"/>
  <c r="AM434" i="5"/>
  <c r="AM433" i="5"/>
  <c r="AM432" i="5"/>
  <c r="AM428" i="5"/>
  <c r="AM427" i="5"/>
  <c r="AM426" i="5"/>
  <c r="AM419" i="5"/>
  <c r="AM418" i="5"/>
  <c r="AM417" i="5"/>
  <c r="AM413" i="5"/>
  <c r="AM409" i="5"/>
  <c r="AM408" i="5"/>
  <c r="AM398" i="5"/>
  <c r="AM397" i="5"/>
  <c r="AM396" i="5"/>
  <c r="AM395" i="5"/>
  <c r="AM391" i="5"/>
  <c r="AM390" i="5"/>
  <c r="AM389" i="5"/>
  <c r="AM388" i="5"/>
  <c r="AM387" i="5"/>
  <c r="AM386" i="5"/>
  <c r="AM382" i="5"/>
  <c r="AM381" i="5"/>
  <c r="AM380" i="5"/>
  <c r="AM379" i="5"/>
  <c r="AM378" i="5"/>
  <c r="AM377" i="5"/>
  <c r="AM370" i="5"/>
  <c r="AM369" i="5"/>
  <c r="AM368" i="5"/>
  <c r="AM367" i="5"/>
  <c r="AM363" i="5"/>
  <c r="AM361" i="5"/>
  <c r="AM360" i="5"/>
  <c r="AM356" i="5"/>
  <c r="AM354" i="5"/>
  <c r="AM353" i="5"/>
  <c r="AM352" i="5"/>
  <c r="AM351" i="5"/>
  <c r="AM344" i="5"/>
  <c r="AM343" i="5"/>
  <c r="AM342" i="5"/>
  <c r="AM341" i="5"/>
  <c r="AM340" i="5"/>
  <c r="AM339" i="5"/>
  <c r="AM335" i="5"/>
  <c r="AM331" i="5"/>
  <c r="AM329" i="5"/>
  <c r="AM328" i="5"/>
  <c r="AM327" i="5"/>
  <c r="AM320" i="5"/>
  <c r="AM319" i="5"/>
  <c r="AM318" i="5"/>
  <c r="AM317" i="5"/>
  <c r="AM316" i="5"/>
  <c r="AM312" i="5"/>
  <c r="AM311" i="5"/>
  <c r="AM307" i="5"/>
  <c r="AM306" i="5"/>
  <c r="AM305" i="5"/>
  <c r="AM304" i="5"/>
  <c r="AM303" i="5"/>
  <c r="AM296" i="5"/>
  <c r="AM295" i="5"/>
  <c r="AM291" i="5"/>
  <c r="AM290" i="5"/>
  <c r="AM283" i="5"/>
  <c r="AM282" i="5"/>
  <c r="AM281" i="5"/>
  <c r="AM277" i="5"/>
  <c r="AM276" i="5"/>
  <c r="AM272" i="5"/>
  <c r="AM271" i="5"/>
  <c r="AM270" i="5"/>
  <c r="AM269" i="5"/>
  <c r="AM268" i="5"/>
  <c r="AM267" i="5"/>
  <c r="AM266" i="5"/>
  <c r="AM265" i="5"/>
  <c r="AM258" i="5"/>
  <c r="AM257" i="5"/>
  <c r="AM253" i="5"/>
  <c r="AM249" i="5"/>
  <c r="AM247" i="5"/>
  <c r="AM246" i="5"/>
  <c r="AM245" i="5"/>
  <c r="AM244" i="5"/>
  <c r="AM237" i="5"/>
  <c r="AM236" i="5"/>
  <c r="AM232" i="5"/>
  <c r="AM231" i="5"/>
  <c r="AM230" i="5"/>
  <c r="AM229" i="5"/>
  <c r="AM225" i="5"/>
  <c r="AM224" i="5"/>
  <c r="AM223" i="5"/>
  <c r="AM216" i="5"/>
  <c r="AM215" i="5"/>
  <c r="AM214" i="5"/>
  <c r="AM210" i="5"/>
  <c r="AM209" i="5"/>
  <c r="AM202" i="5"/>
  <c r="AM201" i="5"/>
  <c r="AM200" i="5"/>
  <c r="AM199" i="5"/>
  <c r="AM198" i="5"/>
  <c r="AM197" i="5"/>
  <c r="AM196" i="5"/>
  <c r="AM195" i="5"/>
  <c r="AM193" i="5"/>
  <c r="AM189" i="5"/>
  <c r="AM188" i="5"/>
  <c r="AM187" i="5"/>
  <c r="AM186" i="5"/>
  <c r="AM184" i="5"/>
  <c r="AM183" i="5"/>
  <c r="AM182" i="5"/>
  <c r="AM178" i="5"/>
  <c r="AM177" i="5"/>
  <c r="AM176" i="5"/>
  <c r="AM175" i="5"/>
  <c r="AM174" i="5"/>
  <c r="AM173" i="5"/>
  <c r="AM172" i="5"/>
  <c r="AM171" i="5"/>
  <c r="AM170" i="5"/>
  <c r="AM169" i="5"/>
  <c r="AM168" i="5"/>
  <c r="AM159" i="5"/>
  <c r="AM158" i="5"/>
  <c r="AM157" i="5"/>
  <c r="AM156" i="5"/>
  <c r="AM152" i="5"/>
  <c r="AM151" i="5"/>
  <c r="AM150" i="5"/>
  <c r="AM149" i="5"/>
  <c r="AM148" i="5"/>
  <c r="AM147" i="5"/>
  <c r="AM143" i="5"/>
  <c r="AM142" i="5"/>
  <c r="AM141" i="5"/>
  <c r="AM134" i="5"/>
  <c r="AM133" i="5"/>
  <c r="AM132" i="5"/>
  <c r="AM128" i="5"/>
  <c r="AM124" i="5"/>
  <c r="AM117" i="5"/>
  <c r="AM116" i="5"/>
  <c r="AM115" i="5"/>
  <c r="AM114" i="5"/>
  <c r="AM113" i="5"/>
  <c r="AM109" i="5"/>
  <c r="AM108" i="5"/>
  <c r="AM104" i="5"/>
  <c r="AM103" i="5"/>
  <c r="AM102" i="5"/>
  <c r="AM101" i="5"/>
  <c r="AM94" i="5"/>
  <c r="AM93" i="5"/>
  <c r="AM92" i="5"/>
  <c r="AM88" i="5"/>
  <c r="AM84" i="5"/>
  <c r="AM83" i="5"/>
  <c r="AM76" i="5"/>
  <c r="AM75" i="5"/>
  <c r="AM74" i="5"/>
  <c r="AM73" i="5"/>
  <c r="AM69" i="5"/>
  <c r="AM68" i="5"/>
  <c r="AM61" i="5"/>
  <c r="AM60" i="5"/>
  <c r="AM59" i="5"/>
  <c r="AM55" i="5"/>
  <c r="AM54" i="5"/>
  <c r="AM53" i="5"/>
  <c r="AM49" i="5"/>
  <c r="AM48" i="5"/>
  <c r="AM47" i="5"/>
  <c r="AM46" i="5"/>
  <c r="AM39" i="5"/>
  <c r="AM38" i="5"/>
  <c r="AM37" i="5"/>
  <c r="AM33" i="5"/>
  <c r="AM29" i="5"/>
  <c r="AM28" i="5"/>
  <c r="AM27" i="5"/>
  <c r="AM20" i="5"/>
  <c r="AM19" i="5"/>
  <c r="AM18" i="5"/>
  <c r="AM17" i="5"/>
  <c r="AM16" i="5"/>
  <c r="AM12" i="5"/>
  <c r="AM8" i="5"/>
  <c r="AM7" i="5"/>
  <c r="AM6" i="5"/>
  <c r="AM5" i="5"/>
  <c r="AL832" i="5"/>
  <c r="AL831" i="5"/>
  <c r="AL830" i="5"/>
  <c r="AL829" i="5"/>
  <c r="AL828" i="5"/>
  <c r="AL827" i="5"/>
  <c r="AL826" i="5"/>
  <c r="AL825" i="5"/>
  <c r="AL824" i="5"/>
  <c r="AL823" i="5"/>
  <c r="AL822" i="5"/>
  <c r="AL821" i="5"/>
  <c r="AL820" i="5"/>
  <c r="AL819" i="5"/>
  <c r="AL818" i="5"/>
  <c r="AL817" i="5"/>
  <c r="AL816" i="5"/>
  <c r="AL815" i="5"/>
  <c r="AL814" i="5"/>
  <c r="AL813" i="5"/>
  <c r="AL808" i="5"/>
  <c r="AL806" i="5"/>
  <c r="AL805" i="5"/>
  <c r="AL801" i="5"/>
  <c r="AL800" i="5"/>
  <c r="AL799" i="5"/>
  <c r="AL798" i="5"/>
  <c r="AL797" i="5"/>
  <c r="AL796" i="5"/>
  <c r="AL795" i="5"/>
  <c r="AL794" i="5"/>
  <c r="AL793" i="5"/>
  <c r="AL792" i="5"/>
  <c r="AL791" i="5"/>
  <c r="AL790" i="5"/>
  <c r="AL789" i="5"/>
  <c r="AL788" i="5"/>
  <c r="AL787" i="5"/>
  <c r="AL786" i="5"/>
  <c r="AL785" i="5"/>
  <c r="AL784" i="5"/>
  <c r="AL783" i="5"/>
  <c r="AL776" i="5"/>
  <c r="AL775" i="5"/>
  <c r="AL774" i="5"/>
  <c r="AL773" i="5"/>
  <c r="AL772" i="5"/>
  <c r="AL768" i="5"/>
  <c r="AL767" i="5"/>
  <c r="AL766" i="5"/>
  <c r="AL762" i="5"/>
  <c r="AL761" i="5"/>
  <c r="AL752" i="5"/>
  <c r="AL751" i="5"/>
  <c r="AL750" i="5"/>
  <c r="AL749" i="5"/>
  <c r="AL748" i="5"/>
  <c r="AL747" i="5"/>
  <c r="AL746" i="5"/>
  <c r="AL742" i="5"/>
  <c r="AL741" i="5"/>
  <c r="AL740" i="5"/>
  <c r="AL739" i="5"/>
  <c r="AL738" i="5"/>
  <c r="AL737" i="5"/>
  <c r="AL736" i="5"/>
  <c r="AL735" i="5"/>
  <c r="AL734" i="5"/>
  <c r="AL733" i="5"/>
  <c r="AL732" i="5"/>
  <c r="AL728" i="5"/>
  <c r="AL727" i="5"/>
  <c r="AL726" i="5"/>
  <c r="AL725" i="5"/>
  <c r="AL724" i="5"/>
  <c r="AL723" i="5"/>
  <c r="AL722" i="5"/>
  <c r="AL721" i="5"/>
  <c r="AL720" i="5"/>
  <c r="AL719" i="5"/>
  <c r="AL718" i="5"/>
  <c r="AL717" i="5"/>
  <c r="AL716" i="5"/>
  <c r="AL715" i="5"/>
  <c r="AL714" i="5"/>
  <c r="AL713" i="5"/>
  <c r="AL712" i="5"/>
  <c r="AL711" i="5"/>
  <c r="AL710" i="5"/>
  <c r="AL709" i="5"/>
  <c r="AL702" i="5"/>
  <c r="AL701" i="5"/>
  <c r="AL700" i="5"/>
  <c r="AL696" i="5"/>
  <c r="AL695" i="5"/>
  <c r="AL691" i="5"/>
  <c r="AL690" i="5"/>
  <c r="AL683" i="5"/>
  <c r="AL682" i="5"/>
  <c r="AL681" i="5"/>
  <c r="AL680" i="5"/>
  <c r="AL679" i="5"/>
  <c r="AL678" i="5"/>
  <c r="AL677" i="5"/>
  <c r="AL676" i="5"/>
  <c r="AL666" i="5"/>
  <c r="AL672" i="5"/>
  <c r="AL671" i="5"/>
  <c r="AL667" i="5"/>
  <c r="AL665" i="5"/>
  <c r="AL658" i="5"/>
  <c r="AL657" i="5"/>
  <c r="AL656" i="5"/>
  <c r="AL652" i="5"/>
  <c r="AL648" i="5"/>
  <c r="AL641" i="5"/>
  <c r="AL640" i="5"/>
  <c r="AL639" i="5"/>
  <c r="AL638" i="5"/>
  <c r="AL634" i="5"/>
  <c r="AL630" i="5"/>
  <c r="AL621" i="5"/>
  <c r="AL620" i="5"/>
  <c r="AL619" i="5"/>
  <c r="AL618" i="5"/>
  <c r="AL614" i="5"/>
  <c r="AL613" i="5"/>
  <c r="AL612" i="5"/>
  <c r="AL611" i="5"/>
  <c r="AL610" i="5"/>
  <c r="AL609" i="5"/>
  <c r="AL608" i="5"/>
  <c r="AL607" i="5"/>
  <c r="AL606" i="5"/>
  <c r="AL605" i="5"/>
  <c r="AL604" i="5"/>
  <c r="AL600" i="5"/>
  <c r="AL599" i="5"/>
  <c r="AL598" i="5"/>
  <c r="AL591" i="5"/>
  <c r="AL590" i="5"/>
  <c r="AL586" i="5"/>
  <c r="AL585" i="5"/>
  <c r="AL581" i="5"/>
  <c r="AL580" i="5"/>
  <c r="AL573" i="5"/>
  <c r="AL572" i="5"/>
  <c r="AL571" i="5"/>
  <c r="AL567" i="5"/>
  <c r="AL566" i="5"/>
  <c r="AL565" i="5"/>
  <c r="AL561" i="5"/>
  <c r="AL560" i="5"/>
  <c r="AL553" i="5"/>
  <c r="AL552" i="5"/>
  <c r="AL551" i="5"/>
  <c r="AL550" i="5"/>
  <c r="AL549" i="5"/>
  <c r="AL548" i="5"/>
  <c r="AL547" i="5"/>
  <c r="AL543" i="5"/>
  <c r="AL542" i="5"/>
  <c r="AL535" i="5"/>
  <c r="AL534" i="5"/>
  <c r="AL533" i="5"/>
  <c r="AL532" i="5"/>
  <c r="AL528" i="5"/>
  <c r="AL527" i="5"/>
  <c r="AL523" i="5"/>
  <c r="AL516" i="5"/>
  <c r="AL515" i="5"/>
  <c r="AL511" i="5"/>
  <c r="AL507" i="5"/>
  <c r="AL500" i="5"/>
  <c r="AL499" i="5"/>
  <c r="AL495" i="5"/>
  <c r="AL494" i="5"/>
  <c r="AL490" i="5"/>
  <c r="AL489" i="5"/>
  <c r="AL482" i="5"/>
  <c r="AL481" i="5"/>
  <c r="AL477" i="5"/>
  <c r="AL476" i="5"/>
  <c r="AL475" i="5"/>
  <c r="AL468" i="5"/>
  <c r="AL467" i="5"/>
  <c r="AL466" i="5"/>
  <c r="AL465" i="5"/>
  <c r="AL464" i="5"/>
  <c r="AL463" i="5"/>
  <c r="AL462" i="5"/>
  <c r="AL458" i="5"/>
  <c r="AL454" i="5"/>
  <c r="AL453" i="5"/>
  <c r="AL452" i="5"/>
  <c r="AL451" i="5"/>
  <c r="AL450" i="5"/>
  <c r="AL443" i="5"/>
  <c r="AL442" i="5"/>
  <c r="AL441" i="5"/>
  <c r="AL440" i="5"/>
  <c r="AL439" i="5"/>
  <c r="AL435" i="5"/>
  <c r="AL434" i="5"/>
  <c r="AL433" i="5"/>
  <c r="AL432" i="5"/>
  <c r="AL428" i="5"/>
  <c r="AL427" i="5"/>
  <c r="AL426" i="5"/>
  <c r="AL419" i="5"/>
  <c r="AL418" i="5"/>
  <c r="AL417" i="5"/>
  <c r="AL413" i="5"/>
  <c r="AL409" i="5"/>
  <c r="AL408" i="5"/>
  <c r="AL398" i="5"/>
  <c r="AL397" i="5"/>
  <c r="AL396" i="5"/>
  <c r="AL395" i="5"/>
  <c r="AL391" i="5"/>
  <c r="AL390" i="5"/>
  <c r="AL389" i="5"/>
  <c r="AL388" i="5"/>
  <c r="AL387" i="5"/>
  <c r="AL386" i="5"/>
  <c r="AL382" i="5"/>
  <c r="AL381" i="5"/>
  <c r="AL380" i="5"/>
  <c r="AL379" i="5"/>
  <c r="AL378" i="5"/>
  <c r="AL377" i="5"/>
  <c r="AL370" i="5"/>
  <c r="AL369" i="5"/>
  <c r="AL368" i="5"/>
  <c r="AL367" i="5"/>
  <c r="AL363" i="5"/>
  <c r="AL361" i="5"/>
  <c r="AL360" i="5"/>
  <c r="AL356" i="5"/>
  <c r="AL354" i="5"/>
  <c r="AL353" i="5"/>
  <c r="AL352" i="5"/>
  <c r="AL351" i="5"/>
  <c r="AL344" i="5"/>
  <c r="AL343" i="5"/>
  <c r="AL342" i="5"/>
  <c r="AL341" i="5"/>
  <c r="AL340" i="5"/>
  <c r="AL339" i="5"/>
  <c r="AL335" i="5"/>
  <c r="AL331" i="5"/>
  <c r="AL329" i="5"/>
  <c r="AL328" i="5"/>
  <c r="AL327" i="5"/>
  <c r="AL320" i="5"/>
  <c r="AL319" i="5"/>
  <c r="AL318" i="5"/>
  <c r="AL317" i="5"/>
  <c r="AL316" i="5"/>
  <c r="AL312" i="5"/>
  <c r="AL311" i="5"/>
  <c r="AL307" i="5"/>
  <c r="AL306" i="5"/>
  <c r="AL305" i="5"/>
  <c r="AL304" i="5"/>
  <c r="AL303" i="5"/>
  <c r="AL296" i="5"/>
  <c r="AL295" i="5"/>
  <c r="AL291" i="5"/>
  <c r="AL290" i="5"/>
  <c r="AL283" i="5"/>
  <c r="AL282" i="5"/>
  <c r="AL281" i="5"/>
  <c r="AL277" i="5"/>
  <c r="AL276" i="5"/>
  <c r="AL272" i="5"/>
  <c r="AL271" i="5"/>
  <c r="AL270" i="5"/>
  <c r="AL269" i="5"/>
  <c r="AL268" i="5"/>
  <c r="AL267" i="5"/>
  <c r="AL266" i="5"/>
  <c r="AL265" i="5"/>
  <c r="AL258" i="5"/>
  <c r="AL257" i="5"/>
  <c r="AL253" i="5"/>
  <c r="AL249" i="5"/>
  <c r="AL247" i="5"/>
  <c r="AL246" i="5"/>
  <c r="AL245" i="5"/>
  <c r="AL244" i="5"/>
  <c r="AL237" i="5"/>
  <c r="AL236" i="5"/>
  <c r="AL232" i="5"/>
  <c r="AL231" i="5"/>
  <c r="AL230" i="5"/>
  <c r="AL229" i="5"/>
  <c r="AL225" i="5"/>
  <c r="AL224" i="5"/>
  <c r="AL223" i="5"/>
  <c r="AL216" i="5"/>
  <c r="AL215" i="5"/>
  <c r="AL214" i="5"/>
  <c r="AL210" i="5"/>
  <c r="AL209" i="5"/>
  <c r="AL202" i="5"/>
  <c r="AL201" i="5"/>
  <c r="AL200" i="5"/>
  <c r="AL199" i="5"/>
  <c r="AL198" i="5"/>
  <c r="AL197" i="5"/>
  <c r="AL196" i="5"/>
  <c r="AL195" i="5"/>
  <c r="AL193" i="5"/>
  <c r="AL189" i="5"/>
  <c r="AL188" i="5"/>
  <c r="AL187" i="5"/>
  <c r="AL186" i="5"/>
  <c r="AL184" i="5"/>
  <c r="AL183" i="5"/>
  <c r="AL182" i="5"/>
  <c r="AL178" i="5"/>
  <c r="AL177" i="5"/>
  <c r="AL176" i="5"/>
  <c r="AL175" i="5"/>
  <c r="AL174" i="5"/>
  <c r="AL173" i="5"/>
  <c r="AL172" i="5"/>
  <c r="AL171" i="5"/>
  <c r="AL170" i="5"/>
  <c r="AL169" i="5"/>
  <c r="AL168" i="5"/>
  <c r="AL159" i="5"/>
  <c r="AL158" i="5"/>
  <c r="AL157" i="5"/>
  <c r="AL156" i="5"/>
  <c r="AL152" i="5"/>
  <c r="AL151" i="5"/>
  <c r="AL150" i="5"/>
  <c r="AL149" i="5"/>
  <c r="AL148" i="5"/>
  <c r="AL147" i="5"/>
  <c r="AL143" i="5"/>
  <c r="AL142" i="5"/>
  <c r="AL141" i="5"/>
  <c r="AL134" i="5"/>
  <c r="AL133" i="5"/>
  <c r="AL132" i="5"/>
  <c r="AL128" i="5"/>
  <c r="AL124" i="5"/>
  <c r="AL117" i="5"/>
  <c r="AL116" i="5"/>
  <c r="AL115" i="5"/>
  <c r="AL114" i="5"/>
  <c r="AL113" i="5"/>
  <c r="AL109" i="5"/>
  <c r="AL108" i="5"/>
  <c r="AL104" i="5"/>
  <c r="AL103" i="5"/>
  <c r="AL102" i="5"/>
  <c r="AL101" i="5"/>
  <c r="AL94" i="5"/>
  <c r="AL93" i="5"/>
  <c r="AL92" i="5"/>
  <c r="AL88" i="5"/>
  <c r="AL84" i="5"/>
  <c r="AL83" i="5"/>
  <c r="AL76" i="5"/>
  <c r="AL75" i="5"/>
  <c r="AL74" i="5"/>
  <c r="AL73" i="5"/>
  <c r="AL69" i="5"/>
  <c r="AL68" i="5"/>
  <c r="AL61" i="5"/>
  <c r="AL60" i="5"/>
  <c r="AL59" i="5"/>
  <c r="AL55" i="5"/>
  <c r="AL54" i="5"/>
  <c r="AL53" i="5"/>
  <c r="AL49" i="5"/>
  <c r="AL48" i="5"/>
  <c r="AL47" i="5"/>
  <c r="AL46" i="5"/>
  <c r="AL39" i="5"/>
  <c r="AL38" i="5"/>
  <c r="AL37" i="5"/>
  <c r="AL33" i="5"/>
  <c r="AL29" i="5"/>
  <c r="AL28" i="5"/>
  <c r="AL27" i="5"/>
  <c r="AL20" i="5"/>
  <c r="AL19" i="5"/>
  <c r="AL18" i="5"/>
  <c r="AL17" i="5"/>
  <c r="AL16" i="5"/>
  <c r="AL12" i="5"/>
  <c r="AL8" i="5"/>
  <c r="AL7" i="5"/>
  <c r="AL6" i="5"/>
  <c r="AL5" i="5"/>
  <c r="J832" i="5"/>
  <c r="J831" i="5"/>
  <c r="J830" i="5"/>
  <c r="J829" i="5"/>
  <c r="J828" i="5"/>
  <c r="J827" i="5"/>
  <c r="J826" i="5"/>
  <c r="J825" i="5"/>
  <c r="J824" i="5"/>
  <c r="J823" i="5"/>
  <c r="J822" i="5"/>
  <c r="J821" i="5"/>
  <c r="J820" i="5"/>
  <c r="J819" i="5"/>
  <c r="J818" i="5"/>
  <c r="J817" i="5"/>
  <c r="J816" i="5"/>
  <c r="J815" i="5"/>
  <c r="J814" i="5"/>
  <c r="J813" i="5"/>
  <c r="J808" i="5"/>
  <c r="J806" i="5"/>
  <c r="J805" i="5"/>
  <c r="J801" i="5"/>
  <c r="J800" i="5"/>
  <c r="J799" i="5"/>
  <c r="J798" i="5"/>
  <c r="J797" i="5"/>
  <c r="J796" i="5"/>
  <c r="J795" i="5"/>
  <c r="J794" i="5"/>
  <c r="J793" i="5"/>
  <c r="J792" i="5"/>
  <c r="J791" i="5"/>
  <c r="J790" i="5"/>
  <c r="J789" i="5"/>
  <c r="J788" i="5"/>
  <c r="J787" i="5"/>
  <c r="J786" i="5"/>
  <c r="J785" i="5"/>
  <c r="J784" i="5"/>
  <c r="J783" i="5"/>
  <c r="J776" i="5"/>
  <c r="J775" i="5"/>
  <c r="J774" i="5"/>
  <c r="J773" i="5"/>
  <c r="J772" i="5"/>
  <c r="J768" i="5"/>
  <c r="J767" i="5"/>
  <c r="J766" i="5"/>
  <c r="J762" i="5"/>
  <c r="J761" i="5"/>
  <c r="J752" i="5"/>
  <c r="J751" i="5"/>
  <c r="J750" i="5"/>
  <c r="J749" i="5"/>
  <c r="J748" i="5"/>
  <c r="J747" i="5"/>
  <c r="J746" i="5"/>
  <c r="J742" i="5"/>
  <c r="J741" i="5"/>
  <c r="J740" i="5"/>
  <c r="J739" i="5"/>
  <c r="J738" i="5"/>
  <c r="J737" i="5"/>
  <c r="J736" i="5"/>
  <c r="J735" i="5"/>
  <c r="J734" i="5"/>
  <c r="J733" i="5"/>
  <c r="J732" i="5"/>
  <c r="J728" i="5"/>
  <c r="J727" i="5"/>
  <c r="J726" i="5"/>
  <c r="J725" i="5"/>
  <c r="J724" i="5"/>
  <c r="J723" i="5"/>
  <c r="J722" i="5"/>
  <c r="J721" i="5"/>
  <c r="J720" i="5"/>
  <c r="J719" i="5"/>
  <c r="J718" i="5"/>
  <c r="J717" i="5"/>
  <c r="J716" i="5"/>
  <c r="J715" i="5"/>
  <c r="J714" i="5"/>
  <c r="J713" i="5"/>
  <c r="J712" i="5"/>
  <c r="J711" i="5"/>
  <c r="J710" i="5"/>
  <c r="J709" i="5"/>
  <c r="J702" i="5"/>
  <c r="J701" i="5"/>
  <c r="J700" i="5"/>
  <c r="J696" i="5"/>
  <c r="J695" i="5"/>
  <c r="J691" i="5"/>
  <c r="J690" i="5"/>
  <c r="J683" i="5"/>
  <c r="J682" i="5"/>
  <c r="J681" i="5"/>
  <c r="J680" i="5"/>
  <c r="J679" i="5"/>
  <c r="J678" i="5"/>
  <c r="J677" i="5"/>
  <c r="J676" i="5"/>
  <c r="J666" i="5"/>
  <c r="J672" i="5"/>
  <c r="J671" i="5"/>
  <c r="J667" i="5"/>
  <c r="J665" i="5"/>
  <c r="J658" i="5"/>
  <c r="J657" i="5"/>
  <c r="J656" i="5"/>
  <c r="J652" i="5"/>
  <c r="J648" i="5"/>
  <c r="J641" i="5"/>
  <c r="J640" i="5"/>
  <c r="J639" i="5"/>
  <c r="J638" i="5"/>
  <c r="J634" i="5"/>
  <c r="J630" i="5"/>
  <c r="J621" i="5"/>
  <c r="J620" i="5"/>
  <c r="J619" i="5"/>
  <c r="J618" i="5"/>
  <c r="J614" i="5"/>
  <c r="J613" i="5"/>
  <c r="J612" i="5"/>
  <c r="J611" i="5"/>
  <c r="J610" i="5"/>
  <c r="J609" i="5"/>
  <c r="J608" i="5"/>
  <c r="J607" i="5"/>
  <c r="J606" i="5"/>
  <c r="J605" i="5"/>
  <c r="J604" i="5"/>
  <c r="J600" i="5"/>
  <c r="J599" i="5"/>
  <c r="J598" i="5"/>
  <c r="J591" i="5"/>
  <c r="J590" i="5"/>
  <c r="J586" i="5"/>
  <c r="J585" i="5"/>
  <c r="J581" i="5"/>
  <c r="J580" i="5"/>
  <c r="J573" i="5"/>
  <c r="J572" i="5"/>
  <c r="J571" i="5"/>
  <c r="J567" i="5"/>
  <c r="J566" i="5"/>
  <c r="J565" i="5"/>
  <c r="J561" i="5"/>
  <c r="J560" i="5"/>
  <c r="J553" i="5"/>
  <c r="J552" i="5"/>
  <c r="J551" i="5"/>
  <c r="J550" i="5"/>
  <c r="J549" i="5"/>
  <c r="J548" i="5"/>
  <c r="J547" i="5"/>
  <c r="J543" i="5"/>
  <c r="J542" i="5"/>
  <c r="J535" i="5"/>
  <c r="J534" i="5"/>
  <c r="J533" i="5"/>
  <c r="J532" i="5"/>
  <c r="J528" i="5"/>
  <c r="J527" i="5"/>
  <c r="J523" i="5"/>
  <c r="J516" i="5"/>
  <c r="J515" i="5"/>
  <c r="J511" i="5"/>
  <c r="J507" i="5"/>
  <c r="J500" i="5"/>
  <c r="J499" i="5"/>
  <c r="J495" i="5"/>
  <c r="J494" i="5"/>
  <c r="J490" i="5"/>
  <c r="J489" i="5"/>
  <c r="J482" i="5"/>
  <c r="J481" i="5"/>
  <c r="J477" i="5"/>
  <c r="J476" i="5"/>
  <c r="J475" i="5"/>
  <c r="J468" i="5"/>
  <c r="J467" i="5"/>
  <c r="J466" i="5"/>
  <c r="J465" i="5"/>
  <c r="J464" i="5"/>
  <c r="J463" i="5"/>
  <c r="J462" i="5"/>
  <c r="J458" i="5"/>
  <c r="J454" i="5"/>
  <c r="J453" i="5"/>
  <c r="J452" i="5"/>
  <c r="J451" i="5"/>
  <c r="J450" i="5"/>
  <c r="J443" i="5"/>
  <c r="J442" i="5"/>
  <c r="J441" i="5"/>
  <c r="J440" i="5"/>
  <c r="J439" i="5"/>
  <c r="J435" i="5"/>
  <c r="J434" i="5"/>
  <c r="J433" i="5"/>
  <c r="J432" i="5"/>
  <c r="J428" i="5"/>
  <c r="J427" i="5"/>
  <c r="J426" i="5"/>
  <c r="J419" i="5"/>
  <c r="J418" i="5"/>
  <c r="J417" i="5"/>
  <c r="J413" i="5"/>
  <c r="J409" i="5"/>
  <c r="J408" i="5"/>
  <c r="J398" i="5"/>
  <c r="J397" i="5"/>
  <c r="J396" i="5"/>
  <c r="J395" i="5"/>
  <c r="J391" i="5"/>
  <c r="J390" i="5"/>
  <c r="J389" i="5"/>
  <c r="J388" i="5"/>
  <c r="J387" i="5"/>
  <c r="J386" i="5"/>
  <c r="J382" i="5"/>
  <c r="J381" i="5"/>
  <c r="J380" i="5"/>
  <c r="J379" i="5"/>
  <c r="J378" i="5"/>
  <c r="J377" i="5"/>
  <c r="J370" i="5"/>
  <c r="J369" i="5"/>
  <c r="J368" i="5"/>
  <c r="J367" i="5"/>
  <c r="J363" i="5"/>
  <c r="J361" i="5"/>
  <c r="J360" i="5"/>
  <c r="J356" i="5"/>
  <c r="J354" i="5"/>
  <c r="J353" i="5"/>
  <c r="J352" i="5"/>
  <c r="J351" i="5"/>
  <c r="J344" i="5"/>
  <c r="J343" i="5"/>
  <c r="J342" i="5"/>
  <c r="J341" i="5"/>
  <c r="J340" i="5"/>
  <c r="J339" i="5"/>
  <c r="J335" i="5"/>
  <c r="J331" i="5"/>
  <c r="J329" i="5"/>
  <c r="J328" i="5"/>
  <c r="J327" i="5"/>
  <c r="J320" i="5"/>
  <c r="J319" i="5"/>
  <c r="J318" i="5"/>
  <c r="J317" i="5"/>
  <c r="J316" i="5"/>
  <c r="J312" i="5"/>
  <c r="J311" i="5"/>
  <c r="J307" i="5"/>
  <c r="J306" i="5"/>
  <c r="J305" i="5"/>
  <c r="J304" i="5"/>
  <c r="J303" i="5"/>
  <c r="J296" i="5"/>
  <c r="J295" i="5"/>
  <c r="J291" i="5"/>
  <c r="J290" i="5"/>
  <c r="J283" i="5"/>
  <c r="J282" i="5"/>
  <c r="J281" i="5"/>
  <c r="J277" i="5"/>
  <c r="J276" i="5"/>
  <c r="J272" i="5"/>
  <c r="J271" i="5"/>
  <c r="J270" i="5"/>
  <c r="J269" i="5"/>
  <c r="J268" i="5"/>
  <c r="J267" i="5"/>
  <c r="J266" i="5"/>
  <c r="J265" i="5"/>
  <c r="J258" i="5"/>
  <c r="J257" i="5"/>
  <c r="J253" i="5"/>
  <c r="J249" i="5"/>
  <c r="J247" i="5"/>
  <c r="J246" i="5"/>
  <c r="J245" i="5"/>
  <c r="J244" i="5"/>
  <c r="J237" i="5"/>
  <c r="J236" i="5"/>
  <c r="J232" i="5"/>
  <c r="J231" i="5"/>
  <c r="J230" i="5"/>
  <c r="J229" i="5"/>
  <c r="J225" i="5"/>
  <c r="J224" i="5"/>
  <c r="J223" i="5"/>
  <c r="J216" i="5"/>
  <c r="J215" i="5"/>
  <c r="J214" i="5"/>
  <c r="J210" i="5"/>
  <c r="J209" i="5"/>
  <c r="J202" i="5"/>
  <c r="J201" i="5"/>
  <c r="J200" i="5"/>
  <c r="J199" i="5"/>
  <c r="J198" i="5"/>
  <c r="J197" i="5"/>
  <c r="J196" i="5"/>
  <c r="J195" i="5"/>
  <c r="J193" i="5"/>
  <c r="J189" i="5"/>
  <c r="J188" i="5"/>
  <c r="J187" i="5"/>
  <c r="J186" i="5"/>
  <c r="J184" i="5"/>
  <c r="J183" i="5"/>
  <c r="J182" i="5"/>
  <c r="J178" i="5"/>
  <c r="J177" i="5"/>
  <c r="J176" i="5"/>
  <c r="J175" i="5"/>
  <c r="J174" i="5"/>
  <c r="J173" i="5"/>
  <c r="J172" i="5"/>
  <c r="J171" i="5"/>
  <c r="J170" i="5"/>
  <c r="J169" i="5"/>
  <c r="J168" i="5"/>
  <c r="J159" i="5"/>
  <c r="J158" i="5"/>
  <c r="J157" i="5"/>
  <c r="J156" i="5"/>
  <c r="J152" i="5"/>
  <c r="J151" i="5"/>
  <c r="J150" i="5"/>
  <c r="J149" i="5"/>
  <c r="J148" i="5"/>
  <c r="J147" i="5"/>
  <c r="J143" i="5"/>
  <c r="J142" i="5"/>
  <c r="J141" i="5"/>
  <c r="J134" i="5"/>
  <c r="J133" i="5"/>
  <c r="J132" i="5"/>
  <c r="J128" i="5"/>
  <c r="J124" i="5"/>
  <c r="J117" i="5"/>
  <c r="J116" i="5"/>
  <c r="J115" i="5"/>
  <c r="J114" i="5"/>
  <c r="J113" i="5"/>
  <c r="J109" i="5"/>
  <c r="J108" i="5"/>
  <c r="J104" i="5"/>
  <c r="J103" i="5"/>
  <c r="J102" i="5"/>
  <c r="J101" i="5"/>
  <c r="J94" i="5"/>
  <c r="J93" i="5"/>
  <c r="J92" i="5"/>
  <c r="J88" i="5"/>
  <c r="J84" i="5"/>
  <c r="J83" i="5"/>
  <c r="J76" i="5"/>
  <c r="J75" i="5"/>
  <c r="J74" i="5"/>
  <c r="J73" i="5"/>
  <c r="J69" i="5"/>
  <c r="J68" i="5"/>
  <c r="J61" i="5"/>
  <c r="J60" i="5"/>
  <c r="J59" i="5"/>
  <c r="J55" i="5"/>
  <c r="J54" i="5"/>
  <c r="J53" i="5"/>
  <c r="J49" i="5"/>
  <c r="J48" i="5"/>
  <c r="J47" i="5"/>
  <c r="J46" i="5"/>
  <c r="J39" i="5"/>
  <c r="J38" i="5"/>
  <c r="J37" i="5"/>
  <c r="J33" i="5"/>
  <c r="J29" i="5"/>
  <c r="J28" i="5"/>
  <c r="J27" i="5"/>
  <c r="J20" i="5"/>
  <c r="J19" i="5"/>
  <c r="J18" i="5"/>
  <c r="J17" i="5"/>
  <c r="J16" i="5"/>
  <c r="J12" i="5"/>
  <c r="J8" i="5"/>
  <c r="J7" i="5"/>
  <c r="J6" i="5"/>
  <c r="J5" i="5"/>
  <c r="AA833" i="5"/>
  <c r="AA809" i="5"/>
  <c r="AA802" i="5"/>
  <c r="AA777" i="5"/>
  <c r="AA769" i="5"/>
  <c r="AA763" i="5"/>
  <c r="AA753" i="5"/>
  <c r="AA743" i="5"/>
  <c r="AA729" i="5"/>
  <c r="AA703" i="5"/>
  <c r="AA697" i="5"/>
  <c r="AA692" i="5"/>
  <c r="AA684" i="5"/>
  <c r="AA673" i="5"/>
  <c r="AA668" i="5"/>
  <c r="AA659" i="5"/>
  <c r="AA653" i="5"/>
  <c r="AA649" i="5"/>
  <c r="AA642" i="5"/>
  <c r="AA635" i="5"/>
  <c r="AA631" i="5"/>
  <c r="AA622" i="5"/>
  <c r="AA615" i="5"/>
  <c r="AA601" i="5"/>
  <c r="AA592" i="5"/>
  <c r="AA587" i="5"/>
  <c r="AA582" i="5"/>
  <c r="AA574" i="5"/>
  <c r="AA568" i="5"/>
  <c r="AA562" i="5"/>
  <c r="AA554" i="5"/>
  <c r="AA544" i="5"/>
  <c r="AA536" i="5"/>
  <c r="AA529" i="5"/>
  <c r="AA524" i="5"/>
  <c r="AA517" i="5"/>
  <c r="AA512" i="5"/>
  <c r="AA508" i="5"/>
  <c r="AA501" i="5"/>
  <c r="AA496" i="5"/>
  <c r="AA491" i="5"/>
  <c r="AA483" i="5"/>
  <c r="AA478" i="5"/>
  <c r="AA469" i="5"/>
  <c r="AA459" i="5"/>
  <c r="AA455" i="5"/>
  <c r="AA444" i="5"/>
  <c r="AA436" i="5"/>
  <c r="AA429" i="5"/>
  <c r="AA420" i="5"/>
  <c r="AA414" i="5"/>
  <c r="AA410" i="5"/>
  <c r="AA399" i="5"/>
  <c r="AA392" i="5"/>
  <c r="AA383" i="5"/>
  <c r="AA371" i="5"/>
  <c r="AA364" i="5"/>
  <c r="AA357" i="5"/>
  <c r="AA345" i="5"/>
  <c r="AA336" i="5"/>
  <c r="AA332" i="5"/>
  <c r="AA321" i="5"/>
  <c r="AA313" i="5"/>
  <c r="AA308" i="5"/>
  <c r="AA297" i="5"/>
  <c r="AA292" i="5"/>
  <c r="AA284" i="5"/>
  <c r="AA278" i="5"/>
  <c r="AA273" i="5"/>
  <c r="AA259" i="5"/>
  <c r="AA254" i="5"/>
  <c r="AA250" i="5"/>
  <c r="AA238" i="5"/>
  <c r="AA233" i="5"/>
  <c r="AA226" i="5"/>
  <c r="AA217" i="5"/>
  <c r="AA211" i="5"/>
  <c r="AA179" i="5"/>
  <c r="AA160" i="5"/>
  <c r="AA153" i="5"/>
  <c r="AA144" i="5"/>
  <c r="AA135" i="5"/>
  <c r="AA129" i="5"/>
  <c r="AA125" i="5"/>
  <c r="AA118" i="5"/>
  <c r="AA110" i="5"/>
  <c r="AA105" i="5"/>
  <c r="AA95" i="5"/>
  <c r="AA89" i="5"/>
  <c r="AA85" i="5"/>
  <c r="AA77" i="5"/>
  <c r="AA70" i="5"/>
  <c r="AA62" i="5"/>
  <c r="AA56" i="5"/>
  <c r="AA50" i="5"/>
  <c r="AA40" i="5"/>
  <c r="AA34" i="5"/>
  <c r="AA30" i="5"/>
  <c r="AA21" i="5"/>
  <c r="AA13" i="5"/>
  <c r="AA9" i="5"/>
  <c r="Z164" i="5" l="1"/>
  <c r="Z626" i="5"/>
  <c r="Z757" i="5"/>
  <c r="Z403" i="5"/>
  <c r="BA851" i="5"/>
  <c r="BA829" i="5"/>
  <c r="BA825" i="5"/>
  <c r="BA821" i="5"/>
  <c r="BA817" i="5"/>
  <c r="BA813" i="5"/>
  <c r="BA801" i="5"/>
  <c r="BA797" i="5"/>
  <c r="BA793" i="5"/>
  <c r="BA789" i="5"/>
  <c r="BA785" i="5"/>
  <c r="BA775" i="5"/>
  <c r="BA767" i="5"/>
  <c r="BA752" i="5"/>
  <c r="BA747" i="5"/>
  <c r="BA736" i="5"/>
  <c r="BA728" i="5"/>
  <c r="BA724" i="5"/>
  <c r="BA720" i="5"/>
  <c r="BA716" i="5"/>
  <c r="BA712" i="5"/>
  <c r="BA702" i="5"/>
  <c r="BA695" i="5"/>
  <c r="BA682" i="5"/>
  <c r="BA678" i="5"/>
  <c r="BA672" i="5"/>
  <c r="BA658" i="5"/>
  <c r="BA648" i="5"/>
  <c r="BA638" i="5"/>
  <c r="BA620" i="5"/>
  <c r="BA609" i="5"/>
  <c r="BA600" i="5"/>
  <c r="BA590" i="5"/>
  <c r="BA580" i="5"/>
  <c r="BA567" i="5"/>
  <c r="BA560" i="5"/>
  <c r="BA550" i="5"/>
  <c r="BA543" i="5"/>
  <c r="BA533" i="5"/>
  <c r="BA523" i="5"/>
  <c r="BA507" i="5"/>
  <c r="BA494" i="5"/>
  <c r="BA481" i="5"/>
  <c r="BA468" i="5"/>
  <c r="BA464" i="5"/>
  <c r="BA454" i="5"/>
  <c r="BA450" i="5"/>
  <c r="BA440" i="5"/>
  <c r="BA433" i="5"/>
  <c r="BA426" i="5"/>
  <c r="BA413" i="5"/>
  <c r="BA397" i="5"/>
  <c r="BA386" i="5"/>
  <c r="BA378" i="5"/>
  <c r="BA368" i="5"/>
  <c r="BA360" i="5"/>
  <c r="BA352" i="5"/>
  <c r="BA342" i="5"/>
  <c r="BA335" i="5"/>
  <c r="BA327" i="5"/>
  <c r="BA317" i="5"/>
  <c r="BA307" i="5"/>
  <c r="BA303" i="5"/>
  <c r="BA290" i="5"/>
  <c r="BA277" i="5"/>
  <c r="BA270" i="5"/>
  <c r="BA266" i="5"/>
  <c r="BA253" i="5"/>
  <c r="BA245" i="5"/>
  <c r="BA232" i="5"/>
  <c r="BA225" i="5"/>
  <c r="BA215" i="5"/>
  <c r="BA202" i="5"/>
  <c r="BA198" i="5"/>
  <c r="BA193" i="5"/>
  <c r="BA186" i="5"/>
  <c r="BA178" i="5"/>
  <c r="BA174" i="5"/>
  <c r="BA832" i="5"/>
  <c r="BA828" i="5"/>
  <c r="BA824" i="5"/>
  <c r="BA820" i="5"/>
  <c r="BA816" i="5"/>
  <c r="BA808" i="5"/>
  <c r="BA800" i="5"/>
  <c r="BA796" i="5"/>
  <c r="BA792" i="5"/>
  <c r="BA788" i="5"/>
  <c r="BA784" i="5"/>
  <c r="BA774" i="5"/>
  <c r="BA766" i="5"/>
  <c r="BA750" i="5"/>
  <c r="BA746" i="5"/>
  <c r="BA735" i="5"/>
  <c r="BA727" i="5"/>
  <c r="BA723" i="5"/>
  <c r="BA719" i="5"/>
  <c r="BA715" i="5"/>
  <c r="BA711" i="5"/>
  <c r="BA701" i="5"/>
  <c r="BA691" i="5"/>
  <c r="BA681" i="5"/>
  <c r="BA677" i="5"/>
  <c r="BA671" i="5"/>
  <c r="BA657" i="5"/>
  <c r="BA641" i="5"/>
  <c r="BA634" i="5"/>
  <c r="BA619" i="5"/>
  <c r="BA608" i="5"/>
  <c r="BA599" i="5"/>
  <c r="BA586" i="5"/>
  <c r="BA573" i="5"/>
  <c r="BA566" i="5"/>
  <c r="BA553" i="5"/>
  <c r="BA549" i="5"/>
  <c r="BA542" i="5"/>
  <c r="BA532" i="5"/>
  <c r="BA516" i="5"/>
  <c r="BA500" i="5"/>
  <c r="BA490" i="5"/>
  <c r="BA477" i="5"/>
  <c r="BA467" i="5"/>
  <c r="BA463" i="5"/>
  <c r="BA453" i="5"/>
  <c r="BA443" i="5"/>
  <c r="BA439" i="5"/>
  <c r="BA432" i="5"/>
  <c r="BA419" i="5"/>
  <c r="BA409" i="5"/>
  <c r="BA396" i="5"/>
  <c r="BA381" i="5"/>
  <c r="BA377" i="5"/>
  <c r="BA367" i="5"/>
  <c r="BA356" i="5"/>
  <c r="BA351" i="5"/>
  <c r="BA341" i="5"/>
  <c r="BA331" i="5"/>
  <c r="BA320" i="5"/>
  <c r="BA316" i="5"/>
  <c r="BA306" i="5"/>
  <c r="BA296" i="5"/>
  <c r="BA283" i="5"/>
  <c r="BA276" i="5"/>
  <c r="BA269" i="5"/>
  <c r="BA265" i="5"/>
  <c r="BA249" i="5"/>
  <c r="BA244" i="5"/>
  <c r="BA231" i="5"/>
  <c r="BA224" i="5"/>
  <c r="BA214" i="5"/>
  <c r="BA201" i="5"/>
  <c r="BA197" i="5"/>
  <c r="BA189" i="5"/>
  <c r="BA184" i="5"/>
  <c r="BA177" i="5"/>
  <c r="BA831" i="5"/>
  <c r="BA827" i="5"/>
  <c r="BA823" i="5"/>
  <c r="BA819" i="5"/>
  <c r="BA815" i="5"/>
  <c r="BA806" i="5"/>
  <c r="BA799" i="5"/>
  <c r="BA795" i="5"/>
  <c r="BA791" i="5"/>
  <c r="BA787" i="5"/>
  <c r="BA783" i="5"/>
  <c r="BA773" i="5"/>
  <c r="BA762" i="5"/>
  <c r="BA749" i="5"/>
  <c r="BA738" i="5"/>
  <c r="BA733" i="5"/>
  <c r="BA726" i="5"/>
  <c r="BA722" i="5"/>
  <c r="BA718" i="5"/>
  <c r="BA714" i="5"/>
  <c r="BA710" i="5"/>
  <c r="BA700" i="5"/>
  <c r="BA690" i="5"/>
  <c r="BA680" i="5"/>
  <c r="BA676" i="5"/>
  <c r="BA667" i="5"/>
  <c r="BA656" i="5"/>
  <c r="BA640" i="5"/>
  <c r="BA630" i="5"/>
  <c r="BA618" i="5"/>
  <c r="BA607" i="5"/>
  <c r="BA598" i="5"/>
  <c r="BA585" i="5"/>
  <c r="BA572" i="5"/>
  <c r="BA565" i="5"/>
  <c r="BA552" i="5"/>
  <c r="BA548" i="5"/>
  <c r="BA535" i="5"/>
  <c r="BA528" i="5"/>
  <c r="BA515" i="5"/>
  <c r="BA499" i="5"/>
  <c r="BA489" i="5"/>
  <c r="BA476" i="5"/>
  <c r="BA466" i="5"/>
  <c r="BA462" i="5"/>
  <c r="BA452" i="5"/>
  <c r="BA442" i="5"/>
  <c r="BA435" i="5"/>
  <c r="BA428" i="5"/>
  <c r="BA418" i="5"/>
  <c r="BA408" i="5"/>
  <c r="BA395" i="5"/>
  <c r="BA380" i="5"/>
  <c r="BA370" i="5"/>
  <c r="BA363" i="5"/>
  <c r="BA354" i="5"/>
  <c r="BA344" i="5"/>
  <c r="BA340" i="5"/>
  <c r="BA329" i="5"/>
  <c r="BA319" i="5"/>
  <c r="BA312" i="5"/>
  <c r="BA305" i="5"/>
  <c r="BA295" i="5"/>
  <c r="BA282" i="5"/>
  <c r="BA272" i="5"/>
  <c r="BA268" i="5"/>
  <c r="BA258" i="5"/>
  <c r="BA247" i="5"/>
  <c r="BA237" i="5"/>
  <c r="BA230" i="5"/>
  <c r="BA223" i="5"/>
  <c r="BA210" i="5"/>
  <c r="BA200" i="5"/>
  <c r="BA196" i="5"/>
  <c r="BA188" i="5"/>
  <c r="BA183" i="5"/>
  <c r="BA176" i="5"/>
  <c r="BA172" i="5"/>
  <c r="BA168" i="5"/>
  <c r="BA148" i="5"/>
  <c r="BA141" i="5"/>
  <c r="BA128" i="5"/>
  <c r="BA115" i="5"/>
  <c r="BA108" i="5"/>
  <c r="BA101" i="5"/>
  <c r="BA7" i="5"/>
  <c r="BA17" i="5"/>
  <c r="BA27" i="5"/>
  <c r="BA37" i="5"/>
  <c r="BA47" i="5"/>
  <c r="BA54" i="5"/>
  <c r="BA61" i="5"/>
  <c r="BA74" i="5"/>
  <c r="BA84" i="5"/>
  <c r="BA94" i="5"/>
  <c r="BA109" i="5"/>
  <c r="BA117" i="5"/>
  <c r="BA134" i="5"/>
  <c r="BA156" i="5"/>
  <c r="BA170" i="5"/>
  <c r="BA182" i="5"/>
  <c r="BA209" i="5"/>
  <c r="BA246" i="5"/>
  <c r="BA281" i="5"/>
  <c r="BA318" i="5"/>
  <c r="BA353" i="5"/>
  <c r="BA387" i="5"/>
  <c r="BA434" i="5"/>
  <c r="BA465" i="5"/>
  <c r="BA511" i="5"/>
  <c r="BA551" i="5"/>
  <c r="BA591" i="5"/>
  <c r="BA639" i="5"/>
  <c r="BA679" i="5"/>
  <c r="BA713" i="5"/>
  <c r="BA732" i="5"/>
  <c r="BA772" i="5"/>
  <c r="BA794" i="5"/>
  <c r="BA818" i="5"/>
  <c r="BA8" i="5"/>
  <c r="BA18" i="5"/>
  <c r="BA28" i="5"/>
  <c r="BA38" i="5"/>
  <c r="BA48" i="5"/>
  <c r="BA55" i="5"/>
  <c r="BA68" i="5"/>
  <c r="BA75" i="5"/>
  <c r="BA88" i="5"/>
  <c r="BA102" i="5"/>
  <c r="BA113" i="5"/>
  <c r="BA124" i="5"/>
  <c r="BA142" i="5"/>
  <c r="BA158" i="5"/>
  <c r="BA171" i="5"/>
  <c r="BA187" i="5"/>
  <c r="BA216" i="5"/>
  <c r="BA257" i="5"/>
  <c r="BA291" i="5"/>
  <c r="BA328" i="5"/>
  <c r="BA361" i="5"/>
  <c r="BA398" i="5"/>
  <c r="BA441" i="5"/>
  <c r="BA475" i="5"/>
  <c r="BA527" i="5"/>
  <c r="BA561" i="5"/>
  <c r="BA606" i="5"/>
  <c r="BA652" i="5"/>
  <c r="BA683" i="5"/>
  <c r="BA717" i="5"/>
  <c r="BA737" i="5"/>
  <c r="BA776" i="5"/>
  <c r="BA798" i="5"/>
  <c r="BA822" i="5"/>
  <c r="BA5" i="5"/>
  <c r="BA12" i="5"/>
  <c r="BA19" i="5"/>
  <c r="BA29" i="5"/>
  <c r="BA39" i="5"/>
  <c r="BA49" i="5"/>
  <c r="BA59" i="5"/>
  <c r="BA69" i="5"/>
  <c r="BA76" i="5"/>
  <c r="BA92" i="5"/>
  <c r="BA103" i="5"/>
  <c r="BA114" i="5"/>
  <c r="BA132" i="5"/>
  <c r="BA143" i="5"/>
  <c r="BA159" i="5"/>
  <c r="BA173" i="5"/>
  <c r="BA195" i="5"/>
  <c r="BA229" i="5"/>
  <c r="BA267" i="5"/>
  <c r="BA304" i="5"/>
  <c r="BA339" i="5"/>
  <c r="BA369" i="5"/>
  <c r="BA417" i="5"/>
  <c r="BA451" i="5"/>
  <c r="BA482" i="5"/>
  <c r="BA534" i="5"/>
  <c r="BA571" i="5"/>
  <c r="BA610" i="5"/>
  <c r="BA665" i="5"/>
  <c r="BA696" i="5"/>
  <c r="BA721" i="5"/>
  <c r="BA748" i="5"/>
  <c r="BA786" i="5"/>
  <c r="BA805" i="5"/>
  <c r="BA826" i="5"/>
  <c r="BA6" i="5"/>
  <c r="BA16" i="5"/>
  <c r="BA20" i="5"/>
  <c r="BA33" i="5"/>
  <c r="BA46" i="5"/>
  <c r="BA53" i="5"/>
  <c r="BA60" i="5"/>
  <c r="BA73" i="5"/>
  <c r="BA83" i="5"/>
  <c r="BA93" i="5"/>
  <c r="BA104" i="5"/>
  <c r="BA116" i="5"/>
  <c r="BA133" i="5"/>
  <c r="BA147" i="5"/>
  <c r="BA169" i="5"/>
  <c r="BA175" i="5"/>
  <c r="BA199" i="5"/>
  <c r="BA236" i="5"/>
  <c r="BA271" i="5"/>
  <c r="BA311" i="5"/>
  <c r="BA343" i="5"/>
  <c r="BA379" i="5"/>
  <c r="BA427" i="5"/>
  <c r="BA458" i="5"/>
  <c r="BA495" i="5"/>
  <c r="BA547" i="5"/>
  <c r="BA581" i="5"/>
  <c r="BA621" i="5"/>
  <c r="BA666" i="5"/>
  <c r="BA709" i="5"/>
  <c r="BA725" i="5"/>
  <c r="BA761" i="5"/>
  <c r="BA790" i="5"/>
  <c r="BA814" i="5"/>
  <c r="BA830" i="5"/>
  <c r="AA503" i="5"/>
  <c r="AA538" i="5"/>
  <c r="AA556" i="5"/>
  <c r="AA686" i="5"/>
  <c r="AA323" i="5"/>
  <c r="AA373" i="5"/>
  <c r="AA661" i="5"/>
  <c r="AA299" i="5"/>
  <c r="AA471" i="5"/>
  <c r="AA519" i="5"/>
  <c r="AA137" i="5"/>
  <c r="AA219" i="5"/>
  <c r="AA485" i="5"/>
  <c r="AA347" i="5"/>
  <c r="AA401" i="5"/>
  <c r="AA23" i="5"/>
  <c r="AA79" i="5"/>
  <c r="AA162" i="5"/>
  <c r="AA240" i="5"/>
  <c r="AA576" i="5"/>
  <c r="AA705" i="5"/>
  <c r="AA779" i="5"/>
  <c r="AA64" i="5"/>
  <c r="AA120" i="5"/>
  <c r="AA286" i="5"/>
  <c r="AA446" i="5"/>
  <c r="AA624" i="5"/>
  <c r="AA42" i="5"/>
  <c r="AA97" i="5"/>
  <c r="AA205" i="5"/>
  <c r="AA261" i="5"/>
  <c r="AA422" i="5"/>
  <c r="AA594" i="5"/>
  <c r="AA644" i="5"/>
  <c r="AA755" i="5"/>
  <c r="AA835" i="5"/>
  <c r="AN552" i="5"/>
  <c r="AN467" i="5"/>
  <c r="I14" i="16"/>
  <c r="Z837" i="5" l="1"/>
  <c r="AV442" i="5"/>
  <c r="AV116" i="5"/>
  <c r="AV467" i="5"/>
  <c r="AV552" i="5"/>
  <c r="AA757" i="5"/>
  <c r="AA403" i="5"/>
  <c r="AA626" i="5"/>
  <c r="AA164" i="5"/>
  <c r="AP552" i="5"/>
  <c r="AP467" i="5"/>
  <c r="AP828" i="5"/>
  <c r="Z396" i="42"/>
  <c r="Y396" i="42"/>
  <c r="W396" i="42"/>
  <c r="V396" i="42"/>
  <c r="U396" i="42"/>
  <c r="T396" i="42"/>
  <c r="S396" i="42"/>
  <c r="R396" i="42"/>
  <c r="Q396" i="42"/>
  <c r="O396" i="42"/>
  <c r="N396" i="42"/>
  <c r="M396" i="42"/>
  <c r="AS395" i="42"/>
  <c r="AR395" i="42"/>
  <c r="AP395" i="42"/>
  <c r="AL395" i="42"/>
  <c r="AK395" i="42"/>
  <c r="AC395" i="42"/>
  <c r="AB395" i="42"/>
  <c r="AA395" i="42"/>
  <c r="AQ395" i="42" s="1"/>
  <c r="X395" i="42"/>
  <c r="J395" i="42"/>
  <c r="AM395" i="42" s="1"/>
  <c r="AS394" i="42"/>
  <c r="AR394" i="42"/>
  <c r="AP394" i="42"/>
  <c r="AL394" i="42"/>
  <c r="AK394" i="42"/>
  <c r="AC394" i="42"/>
  <c r="AB394" i="42"/>
  <c r="AA394" i="42"/>
  <c r="AQ394" i="42" s="1"/>
  <c r="X394" i="42"/>
  <c r="J394" i="42"/>
  <c r="AS393" i="42"/>
  <c r="AR393" i="42"/>
  <c r="AQ393" i="42"/>
  <c r="AP393" i="42"/>
  <c r="AL393" i="42"/>
  <c r="AK393" i="42"/>
  <c r="AC393" i="42"/>
  <c r="AA393" i="42"/>
  <c r="AB393" i="42" s="1"/>
  <c r="X393" i="42"/>
  <c r="J393" i="42"/>
  <c r="AO393" i="42" s="1"/>
  <c r="AS392" i="42"/>
  <c r="AR392" i="42"/>
  <c r="AP392" i="42"/>
  <c r="AL392" i="42"/>
  <c r="AK392" i="42"/>
  <c r="AC392" i="42"/>
  <c r="AA392" i="42"/>
  <c r="AQ392" i="42" s="1"/>
  <c r="X392" i="42"/>
  <c r="J392" i="42"/>
  <c r="AS391" i="42"/>
  <c r="AR391" i="42"/>
  <c r="AP391" i="42"/>
  <c r="AL391" i="42"/>
  <c r="AK391" i="42"/>
  <c r="AC391" i="42"/>
  <c r="AA391" i="42"/>
  <c r="AQ391" i="42" s="1"/>
  <c r="X391" i="42"/>
  <c r="J391" i="42"/>
  <c r="AO391" i="42" s="1"/>
  <c r="AS390" i="42"/>
  <c r="AR390" i="42"/>
  <c r="AQ390" i="42"/>
  <c r="AP390" i="42"/>
  <c r="AL390" i="42"/>
  <c r="AK390" i="42"/>
  <c r="AC390" i="42"/>
  <c r="AA390" i="42"/>
  <c r="AB390" i="42" s="1"/>
  <c r="X390" i="42"/>
  <c r="J390" i="42"/>
  <c r="AS389" i="42"/>
  <c r="AR389" i="42"/>
  <c r="AP389" i="42"/>
  <c r="AM389" i="42"/>
  <c r="AL389" i="42"/>
  <c r="AK389" i="42"/>
  <c r="AC389" i="42"/>
  <c r="AB389" i="42"/>
  <c r="AA389" i="42"/>
  <c r="AQ389" i="42" s="1"/>
  <c r="X389" i="42"/>
  <c r="J389" i="42"/>
  <c r="AS388" i="42"/>
  <c r="AR388" i="42"/>
  <c r="AP388" i="42"/>
  <c r="AL388" i="42"/>
  <c r="AK388" i="42"/>
  <c r="AC388" i="42"/>
  <c r="AA388" i="42"/>
  <c r="AQ388" i="42" s="1"/>
  <c r="X388" i="42"/>
  <c r="J388" i="42"/>
  <c r="AO388" i="42" s="1"/>
  <c r="AS387" i="42"/>
  <c r="AR387" i="42"/>
  <c r="AP387" i="42"/>
  <c r="AL387" i="42"/>
  <c r="AK387" i="42"/>
  <c r="AC387" i="42"/>
  <c r="AA387" i="42"/>
  <c r="AQ387" i="42" s="1"/>
  <c r="X387" i="42"/>
  <c r="J387" i="42"/>
  <c r="AO387" i="42" s="1"/>
  <c r="AS386" i="42"/>
  <c r="AR386" i="42"/>
  <c r="AP386" i="42"/>
  <c r="AL386" i="42"/>
  <c r="AK386" i="42"/>
  <c r="AC386" i="42"/>
  <c r="AA386" i="42"/>
  <c r="AQ386" i="42" s="1"/>
  <c r="X386" i="42"/>
  <c r="J386" i="42"/>
  <c r="AO386" i="42" s="1"/>
  <c r="AS385" i="42"/>
  <c r="AR385" i="42"/>
  <c r="AP385" i="42"/>
  <c r="AL385" i="42"/>
  <c r="AK385" i="42"/>
  <c r="AC385" i="42"/>
  <c r="AA385" i="42"/>
  <c r="AQ385" i="42" s="1"/>
  <c r="X385" i="42"/>
  <c r="J385" i="42"/>
  <c r="AS384" i="42"/>
  <c r="AR384" i="42"/>
  <c r="AP384" i="42"/>
  <c r="AL384" i="42"/>
  <c r="AK384" i="42"/>
  <c r="AC384" i="42"/>
  <c r="AA384" i="42"/>
  <c r="AQ384" i="42" s="1"/>
  <c r="X384" i="42"/>
  <c r="J384" i="42"/>
  <c r="AO384" i="42" s="1"/>
  <c r="AS383" i="42"/>
  <c r="AR383" i="42"/>
  <c r="AP383" i="42"/>
  <c r="AL383" i="42"/>
  <c r="AK383" i="42"/>
  <c r="AC383" i="42"/>
  <c r="AA383" i="42"/>
  <c r="AQ383" i="42" s="1"/>
  <c r="X383" i="42"/>
  <c r="J383" i="42"/>
  <c r="AS382" i="42"/>
  <c r="AR382" i="42"/>
  <c r="AP382" i="42"/>
  <c r="AL382" i="42"/>
  <c r="AK382" i="42"/>
  <c r="AC382" i="42"/>
  <c r="AA382" i="42"/>
  <c r="AQ382" i="42" s="1"/>
  <c r="X382" i="42"/>
  <c r="J382" i="42"/>
  <c r="AC381" i="42"/>
  <c r="AA381" i="42"/>
  <c r="AB381" i="42" s="1"/>
  <c r="X381" i="42"/>
  <c r="AC380" i="42"/>
  <c r="AA380" i="42"/>
  <c r="AB380" i="42" s="1"/>
  <c r="X380" i="42"/>
  <c r="AC379" i="42"/>
  <c r="AA379" i="42"/>
  <c r="AB379" i="42" s="1"/>
  <c r="X379" i="42"/>
  <c r="AC378" i="42"/>
  <c r="AA378" i="42"/>
  <c r="AB378" i="42" s="1"/>
  <c r="X378" i="42"/>
  <c r="AS377" i="42"/>
  <c r="AR377" i="42"/>
  <c r="AP377" i="42"/>
  <c r="AL377" i="42"/>
  <c r="AK377" i="42"/>
  <c r="AC377" i="42"/>
  <c r="AA377" i="42"/>
  <c r="AQ377" i="42" s="1"/>
  <c r="X377" i="42"/>
  <c r="J377" i="42"/>
  <c r="AO377" i="42" s="1"/>
  <c r="AS376" i="42"/>
  <c r="AR376" i="42"/>
  <c r="AP376" i="42"/>
  <c r="AL376" i="42"/>
  <c r="AK376" i="42"/>
  <c r="AC376" i="42"/>
  <c r="AA376" i="42"/>
  <c r="AQ376" i="42" s="1"/>
  <c r="X376" i="42"/>
  <c r="J376" i="42"/>
  <c r="AO376" i="42" s="1"/>
  <c r="AS375" i="42"/>
  <c r="AR375" i="42"/>
  <c r="AP375" i="42"/>
  <c r="AL375" i="42"/>
  <c r="AK375" i="42"/>
  <c r="AC375" i="42"/>
  <c r="AA375" i="42"/>
  <c r="AQ375" i="42" s="1"/>
  <c r="X375" i="42"/>
  <c r="J375" i="42"/>
  <c r="AS374" i="42"/>
  <c r="AR374" i="42"/>
  <c r="AP374" i="42"/>
  <c r="AL374" i="42"/>
  <c r="AK374" i="42"/>
  <c r="AC374" i="42"/>
  <c r="AA374" i="42"/>
  <c r="AQ374" i="42" s="1"/>
  <c r="X374" i="42"/>
  <c r="J374" i="42"/>
  <c r="AS373" i="42"/>
  <c r="AR373" i="42"/>
  <c r="AP373" i="42"/>
  <c r="AL373" i="42"/>
  <c r="AK373" i="42"/>
  <c r="AC373" i="42"/>
  <c r="AA373" i="42"/>
  <c r="AQ373" i="42" s="1"/>
  <c r="X373" i="42"/>
  <c r="J373" i="42"/>
  <c r="AO373" i="42" s="1"/>
  <c r="AS372" i="42"/>
  <c r="AR372" i="42"/>
  <c r="AQ372" i="42"/>
  <c r="AP372" i="42"/>
  <c r="AM372" i="42"/>
  <c r="AL372" i="42"/>
  <c r="AK372" i="42"/>
  <c r="AC372" i="42"/>
  <c r="AB372" i="42"/>
  <c r="AA372" i="42"/>
  <c r="X372" i="42"/>
  <c r="J372" i="42"/>
  <c r="AO372" i="42" s="1"/>
  <c r="AS371" i="42"/>
  <c r="AR371" i="42"/>
  <c r="AP371" i="42"/>
  <c r="AL371" i="42"/>
  <c r="AK371" i="42"/>
  <c r="AC371" i="42"/>
  <c r="AB371" i="42"/>
  <c r="AA371" i="42"/>
  <c r="AQ371" i="42" s="1"/>
  <c r="X371" i="42"/>
  <c r="J371" i="42"/>
  <c r="AS370" i="42"/>
  <c r="AR370" i="42"/>
  <c r="AP370" i="42"/>
  <c r="AL370" i="42"/>
  <c r="AK370" i="42"/>
  <c r="AC370" i="42"/>
  <c r="AB370" i="42"/>
  <c r="AA370" i="42"/>
  <c r="AQ370" i="42" s="1"/>
  <c r="X370" i="42"/>
  <c r="J370" i="42"/>
  <c r="AS369" i="42"/>
  <c r="AR369" i="42"/>
  <c r="AP369" i="42"/>
  <c r="AM369" i="42"/>
  <c r="AL369" i="42"/>
  <c r="AK369" i="42"/>
  <c r="AC369" i="42"/>
  <c r="AB369" i="42"/>
  <c r="AA369" i="42"/>
  <c r="AQ369" i="42" s="1"/>
  <c r="X369" i="42"/>
  <c r="J369" i="42"/>
  <c r="AO369" i="42" s="1"/>
  <c r="AS368" i="42"/>
  <c r="AR368" i="42"/>
  <c r="AP368" i="42"/>
  <c r="AM368" i="42"/>
  <c r="AL368" i="42"/>
  <c r="AK368" i="42"/>
  <c r="AC368" i="42"/>
  <c r="AB368" i="42"/>
  <c r="AA368" i="42"/>
  <c r="AQ368" i="42" s="1"/>
  <c r="X368" i="42"/>
  <c r="J368" i="42"/>
  <c r="AO368" i="42" s="1"/>
  <c r="AS367" i="42"/>
  <c r="AR367" i="42"/>
  <c r="AP367" i="42"/>
  <c r="AL367" i="42"/>
  <c r="AK367" i="42"/>
  <c r="AC367" i="42"/>
  <c r="AB367" i="42"/>
  <c r="AA367" i="42"/>
  <c r="AQ367" i="42" s="1"/>
  <c r="X367" i="42"/>
  <c r="J367" i="42"/>
  <c r="AS366" i="42"/>
  <c r="AR366" i="42"/>
  <c r="AP366" i="42"/>
  <c r="AL366" i="42"/>
  <c r="AK366" i="42"/>
  <c r="AC366" i="42"/>
  <c r="AB366" i="42"/>
  <c r="AA366" i="42"/>
  <c r="AQ366" i="42" s="1"/>
  <c r="X366" i="42"/>
  <c r="J366" i="42"/>
  <c r="AS365" i="42"/>
  <c r="AR365" i="42"/>
  <c r="AP365" i="42"/>
  <c r="AM365" i="42"/>
  <c r="AL365" i="42"/>
  <c r="AK365" i="42"/>
  <c r="AC365" i="42"/>
  <c r="AB365" i="42"/>
  <c r="AA365" i="42"/>
  <c r="AQ365" i="42" s="1"/>
  <c r="X365" i="42"/>
  <c r="J365" i="42"/>
  <c r="AO365" i="42" s="1"/>
  <c r="AS364" i="42"/>
  <c r="AR364" i="42"/>
  <c r="AP364" i="42"/>
  <c r="AM364" i="42"/>
  <c r="AL364" i="42"/>
  <c r="AK364" i="42"/>
  <c r="AC364" i="42"/>
  <c r="AA364" i="42"/>
  <c r="AQ364" i="42" s="1"/>
  <c r="X364" i="42"/>
  <c r="J364" i="42"/>
  <c r="AO364" i="42" s="1"/>
  <c r="AS363" i="42"/>
  <c r="AR363" i="42"/>
  <c r="AP363" i="42"/>
  <c r="AL363" i="42"/>
  <c r="AK363" i="42"/>
  <c r="AC363" i="42"/>
  <c r="AB363" i="42"/>
  <c r="AA363" i="42"/>
  <c r="AQ363" i="42" s="1"/>
  <c r="X363" i="42"/>
  <c r="J363" i="42"/>
  <c r="AS362" i="42"/>
  <c r="AR362" i="42"/>
  <c r="AP362" i="42"/>
  <c r="AL362" i="42"/>
  <c r="AK362" i="42"/>
  <c r="AC362" i="42"/>
  <c r="AA362" i="42"/>
  <c r="AQ362" i="42" s="1"/>
  <c r="X362" i="42"/>
  <c r="J362" i="42"/>
  <c r="AS361" i="42"/>
  <c r="AR361" i="42"/>
  <c r="AP361" i="42"/>
  <c r="AM361" i="42"/>
  <c r="AL361" i="42"/>
  <c r="AK361" i="42"/>
  <c r="AC361" i="42"/>
  <c r="AA361" i="42"/>
  <c r="AQ361" i="42" s="1"/>
  <c r="X361" i="42"/>
  <c r="J361" i="42"/>
  <c r="AO361" i="42" s="1"/>
  <c r="AS360" i="42"/>
  <c r="AR360" i="42"/>
  <c r="AP360" i="42"/>
  <c r="AM360" i="42"/>
  <c r="AL360" i="42"/>
  <c r="AK360" i="42"/>
  <c r="AC360" i="42"/>
  <c r="AA360" i="42"/>
  <c r="AQ360" i="42" s="1"/>
  <c r="X360" i="42"/>
  <c r="J360" i="42"/>
  <c r="AO360" i="42" s="1"/>
  <c r="AS359" i="42"/>
  <c r="AR359" i="42"/>
  <c r="AP359" i="42"/>
  <c r="AL359" i="42"/>
  <c r="AK359" i="42"/>
  <c r="AC359" i="42"/>
  <c r="AB359" i="42"/>
  <c r="AA359" i="42"/>
  <c r="AQ359" i="42" s="1"/>
  <c r="X359" i="42"/>
  <c r="J359" i="42"/>
  <c r="AS358" i="42"/>
  <c r="AR358" i="42"/>
  <c r="AP358" i="42"/>
  <c r="AL358" i="42"/>
  <c r="AK358" i="42"/>
  <c r="AC358" i="42"/>
  <c r="AA358" i="42"/>
  <c r="AQ358" i="42" s="1"/>
  <c r="X358" i="42"/>
  <c r="J358" i="42"/>
  <c r="AS357" i="42"/>
  <c r="AR357" i="42"/>
  <c r="AP357" i="42"/>
  <c r="AL357" i="42"/>
  <c r="AK357" i="42"/>
  <c r="AC357" i="42"/>
  <c r="AA357" i="42"/>
  <c r="AQ357" i="42" s="1"/>
  <c r="X357" i="42"/>
  <c r="J357" i="42"/>
  <c r="AO357" i="42" s="1"/>
  <c r="AS356" i="42"/>
  <c r="AR356" i="42"/>
  <c r="AP356" i="42"/>
  <c r="AL356" i="42"/>
  <c r="AK356" i="42"/>
  <c r="AC356" i="42"/>
  <c r="AA356" i="42"/>
  <c r="AQ356" i="42" s="1"/>
  <c r="X356" i="42"/>
  <c r="J356" i="42"/>
  <c r="AO356" i="42" s="1"/>
  <c r="AS355" i="42"/>
  <c r="AR355" i="42"/>
  <c r="AP355" i="42"/>
  <c r="AL355" i="42"/>
  <c r="AK355" i="42"/>
  <c r="AC355" i="42"/>
  <c r="AA355" i="42"/>
  <c r="AB355" i="42" s="1"/>
  <c r="X355" i="42"/>
  <c r="J355" i="42"/>
  <c r="AO355" i="42" s="1"/>
  <c r="AS354" i="42"/>
  <c r="AR354" i="42"/>
  <c r="AP354" i="42"/>
  <c r="AL354" i="42"/>
  <c r="AK354" i="42"/>
  <c r="AC354" i="42"/>
  <c r="AB354" i="42"/>
  <c r="AA354" i="42"/>
  <c r="AQ354" i="42" s="1"/>
  <c r="X354" i="42"/>
  <c r="J354" i="42"/>
  <c r="AS353" i="42"/>
  <c r="AR353" i="42"/>
  <c r="AP353" i="42"/>
  <c r="AM353" i="42"/>
  <c r="AL353" i="42"/>
  <c r="AK353" i="42"/>
  <c r="AC353" i="42"/>
  <c r="AB353" i="42"/>
  <c r="AA353" i="42"/>
  <c r="AQ353" i="42" s="1"/>
  <c r="X353" i="42"/>
  <c r="J353" i="42"/>
  <c r="AO353" i="42" s="1"/>
  <c r="AS352" i="42"/>
  <c r="AR352" i="42"/>
  <c r="AP352" i="42"/>
  <c r="AM352" i="42"/>
  <c r="AL352" i="42"/>
  <c r="AK352" i="42"/>
  <c r="AC352" i="42"/>
  <c r="AB352" i="42"/>
  <c r="AA352" i="42"/>
  <c r="AQ352" i="42" s="1"/>
  <c r="X352" i="42"/>
  <c r="J352" i="42"/>
  <c r="AO352" i="42" s="1"/>
  <c r="AS351" i="42"/>
  <c r="AR351" i="42"/>
  <c r="AP351" i="42"/>
  <c r="AL351" i="42"/>
  <c r="AK351" i="42"/>
  <c r="AC351" i="42"/>
  <c r="AA351" i="42"/>
  <c r="AQ351" i="42" s="1"/>
  <c r="X351" i="42"/>
  <c r="J351" i="42"/>
  <c r="AS350" i="42"/>
  <c r="AR350" i="42"/>
  <c r="AP350" i="42"/>
  <c r="AM350" i="42"/>
  <c r="AL350" i="42"/>
  <c r="AK350" i="42"/>
  <c r="AC350" i="42"/>
  <c r="AA350" i="42"/>
  <c r="AQ350" i="42" s="1"/>
  <c r="X350" i="42"/>
  <c r="J350" i="42"/>
  <c r="AS349" i="42"/>
  <c r="AR349" i="42"/>
  <c r="AP349" i="42"/>
  <c r="AL349" i="42"/>
  <c r="AK349" i="42"/>
  <c r="AC349" i="42"/>
  <c r="AA349" i="42"/>
  <c r="AQ349" i="42" s="1"/>
  <c r="X349" i="42"/>
  <c r="J349" i="42"/>
  <c r="AS348" i="42"/>
  <c r="AR348" i="42"/>
  <c r="AP348" i="42"/>
  <c r="AL348" i="42"/>
  <c r="AK348" i="42"/>
  <c r="AC348" i="42"/>
  <c r="AA348" i="42"/>
  <c r="AQ348" i="42" s="1"/>
  <c r="X348" i="42"/>
  <c r="J348" i="42"/>
  <c r="AO348" i="42" s="1"/>
  <c r="AS347" i="42"/>
  <c r="AR347" i="42"/>
  <c r="AP347" i="42"/>
  <c r="AM347" i="42"/>
  <c r="AL347" i="42"/>
  <c r="AK347" i="42"/>
  <c r="AC347" i="42"/>
  <c r="AA347" i="42"/>
  <c r="AQ347" i="42" s="1"/>
  <c r="X347" i="42"/>
  <c r="J347" i="42"/>
  <c r="AS346" i="42"/>
  <c r="AR346" i="42"/>
  <c r="AP346" i="42"/>
  <c r="AM346" i="42"/>
  <c r="AL346" i="42"/>
  <c r="AK346" i="42"/>
  <c r="AC346" i="42"/>
  <c r="AA346" i="42"/>
  <c r="AQ346" i="42" s="1"/>
  <c r="X346" i="42"/>
  <c r="J346" i="42"/>
  <c r="AO346" i="42" s="1"/>
  <c r="AS345" i="42"/>
  <c r="AR345" i="42"/>
  <c r="AP345" i="42"/>
  <c r="AM345" i="42"/>
  <c r="AL345" i="42"/>
  <c r="AK345" i="42"/>
  <c r="AC345" i="42"/>
  <c r="AA345" i="42"/>
  <c r="AQ345" i="42" s="1"/>
  <c r="X345" i="42"/>
  <c r="J345" i="42"/>
  <c r="AO345" i="42" s="1"/>
  <c r="AS344" i="42"/>
  <c r="AR344" i="42"/>
  <c r="AP344" i="42"/>
  <c r="AL344" i="42"/>
  <c r="AK344" i="42"/>
  <c r="AC344" i="42"/>
  <c r="AA344" i="42"/>
  <c r="AB344" i="42" s="1"/>
  <c r="X344" i="42"/>
  <c r="J344" i="42"/>
  <c r="AS343" i="42"/>
  <c r="AR343" i="42"/>
  <c r="AP343" i="42"/>
  <c r="AL343" i="42"/>
  <c r="AK343" i="42"/>
  <c r="AC343" i="42"/>
  <c r="AA343" i="42"/>
  <c r="AQ343" i="42" s="1"/>
  <c r="X343" i="42"/>
  <c r="J343" i="42"/>
  <c r="AS342" i="42"/>
  <c r="AR342" i="42"/>
  <c r="AP342" i="42"/>
  <c r="AM342" i="42"/>
  <c r="AL342" i="42"/>
  <c r="AK342" i="42"/>
  <c r="AC342" i="42"/>
  <c r="AA342" i="42"/>
  <c r="AQ342" i="42" s="1"/>
  <c r="X342" i="42"/>
  <c r="J342" i="42"/>
  <c r="AO342" i="42" s="1"/>
  <c r="AS341" i="42"/>
  <c r="AR341" i="42"/>
  <c r="AP341" i="42"/>
  <c r="AL341" i="42"/>
  <c r="AK341" i="42"/>
  <c r="AC341" i="42"/>
  <c r="AB341" i="42"/>
  <c r="AA341" i="42"/>
  <c r="AQ341" i="42" s="1"/>
  <c r="X341" i="42"/>
  <c r="J341" i="42"/>
  <c r="AS340" i="42"/>
  <c r="AR340" i="42"/>
  <c r="AP340" i="42"/>
  <c r="AL340" i="42"/>
  <c r="AK340" i="42"/>
  <c r="AC340" i="42"/>
  <c r="AA340" i="42"/>
  <c r="AQ340" i="42" s="1"/>
  <c r="X340" i="42"/>
  <c r="J340" i="42"/>
  <c r="AS339" i="42"/>
  <c r="AR339" i="42"/>
  <c r="AP339" i="42"/>
  <c r="AM339" i="42"/>
  <c r="AL339" i="42"/>
  <c r="AK339" i="42"/>
  <c r="AC339" i="42"/>
  <c r="AA339" i="42"/>
  <c r="AQ339" i="42" s="1"/>
  <c r="X339" i="42"/>
  <c r="J339" i="42"/>
  <c r="AO339" i="42" s="1"/>
  <c r="AS338" i="42"/>
  <c r="AR338" i="42"/>
  <c r="AP338" i="42"/>
  <c r="AM338" i="42"/>
  <c r="AL338" i="42"/>
  <c r="AK338" i="42"/>
  <c r="AC338" i="42"/>
  <c r="AA338" i="42"/>
  <c r="AQ338" i="42" s="1"/>
  <c r="X338" i="42"/>
  <c r="J338" i="42"/>
  <c r="AO338" i="42" s="1"/>
  <c r="AS337" i="42"/>
  <c r="AR337" i="42"/>
  <c r="AP337" i="42"/>
  <c r="AL337" i="42"/>
  <c r="AK337" i="42"/>
  <c r="AA337" i="42"/>
  <c r="AQ337" i="42" s="1"/>
  <c r="X337" i="42"/>
  <c r="P337" i="42"/>
  <c r="J337" i="42"/>
  <c r="AS336" i="42"/>
  <c r="AR336" i="42"/>
  <c r="AP336" i="42"/>
  <c r="AL336" i="42"/>
  <c r="AK336" i="42"/>
  <c r="AC336" i="42"/>
  <c r="AA336" i="42"/>
  <c r="AQ336" i="42" s="1"/>
  <c r="X336" i="42"/>
  <c r="J336" i="42"/>
  <c r="AS335" i="42"/>
  <c r="AR335" i="42"/>
  <c r="AP335" i="42"/>
  <c r="AL335" i="42"/>
  <c r="AK335" i="42"/>
  <c r="AC335" i="42"/>
  <c r="AA335" i="42"/>
  <c r="AB335" i="42" s="1"/>
  <c r="X335" i="42"/>
  <c r="J335" i="42"/>
  <c r="AS334" i="42"/>
  <c r="AR334" i="42"/>
  <c r="AP334" i="42"/>
  <c r="AL334" i="42"/>
  <c r="AK334" i="42"/>
  <c r="AC334" i="42"/>
  <c r="AB334" i="42"/>
  <c r="AA334" i="42"/>
  <c r="AQ334" i="42" s="1"/>
  <c r="X334" i="42"/>
  <c r="J334" i="42"/>
  <c r="AS333" i="42"/>
  <c r="AR333" i="42"/>
  <c r="AP333" i="42"/>
  <c r="AL333" i="42"/>
  <c r="AK333" i="42"/>
  <c r="AC333" i="42"/>
  <c r="AA333" i="42"/>
  <c r="AQ333" i="42" s="1"/>
  <c r="X333" i="42"/>
  <c r="J333" i="42"/>
  <c r="AS332" i="42"/>
  <c r="AR332" i="42"/>
  <c r="AQ332" i="42"/>
  <c r="AP332" i="42"/>
  <c r="AL332" i="42"/>
  <c r="AK332" i="42"/>
  <c r="AC332" i="42"/>
  <c r="AA332" i="42"/>
  <c r="AB332" i="42" s="1"/>
  <c r="X332" i="42"/>
  <c r="J332" i="42"/>
  <c r="AS331" i="42"/>
  <c r="AR331" i="42"/>
  <c r="AP331" i="42"/>
  <c r="AL331" i="42"/>
  <c r="AK331" i="42"/>
  <c r="AC331" i="42"/>
  <c r="AA331" i="42"/>
  <c r="AQ331" i="42" s="1"/>
  <c r="X331" i="42"/>
  <c r="J331" i="42"/>
  <c r="AS330" i="42"/>
  <c r="AR330" i="42"/>
  <c r="AP330" i="42"/>
  <c r="AL330" i="42"/>
  <c r="AK330" i="42"/>
  <c r="AC330" i="42"/>
  <c r="AB330" i="42"/>
  <c r="AA330" i="42"/>
  <c r="AQ330" i="42" s="1"/>
  <c r="X330" i="42"/>
  <c r="J330" i="42"/>
  <c r="AM330" i="42" s="1"/>
  <c r="AS329" i="42"/>
  <c r="AR329" i="42"/>
  <c r="AP329" i="42"/>
  <c r="AL329" i="42"/>
  <c r="AK329" i="42"/>
  <c r="AC329" i="42"/>
  <c r="AA329" i="42"/>
  <c r="AB329" i="42" s="1"/>
  <c r="X329" i="42"/>
  <c r="J329" i="42"/>
  <c r="AS328" i="42"/>
  <c r="AR328" i="42"/>
  <c r="AP328" i="42"/>
  <c r="AL328" i="42"/>
  <c r="AK328" i="42"/>
  <c r="AC328" i="42"/>
  <c r="AA328" i="42"/>
  <c r="AQ328" i="42" s="1"/>
  <c r="X328" i="42"/>
  <c r="J328" i="42"/>
  <c r="AS327" i="42"/>
  <c r="AR327" i="42"/>
  <c r="AP327" i="42"/>
  <c r="AL327" i="42"/>
  <c r="AK327" i="42"/>
  <c r="AC327" i="42"/>
  <c r="AA327" i="42"/>
  <c r="AQ327" i="42" s="1"/>
  <c r="X327" i="42"/>
  <c r="J327" i="42"/>
  <c r="AM327" i="42" s="1"/>
  <c r="AS326" i="42"/>
  <c r="AR326" i="42"/>
  <c r="AQ326" i="42"/>
  <c r="AP326" i="42"/>
  <c r="AL326" i="42"/>
  <c r="AK326" i="42"/>
  <c r="AC326" i="42"/>
  <c r="AA326" i="42"/>
  <c r="AB326" i="42" s="1"/>
  <c r="X326" i="42"/>
  <c r="J326" i="42"/>
  <c r="AS325" i="42"/>
  <c r="AR325" i="42"/>
  <c r="AP325" i="42"/>
  <c r="AL325" i="42"/>
  <c r="AK325" i="42"/>
  <c r="AC325" i="42"/>
  <c r="AA325" i="42"/>
  <c r="AB325" i="42" s="1"/>
  <c r="X325" i="42"/>
  <c r="J325" i="42"/>
  <c r="AS324" i="42"/>
  <c r="AR324" i="42"/>
  <c r="AP324" i="42"/>
  <c r="AL324" i="42"/>
  <c r="AK324" i="42"/>
  <c r="AC324" i="42"/>
  <c r="AA324" i="42"/>
  <c r="AQ324" i="42" s="1"/>
  <c r="X324" i="42"/>
  <c r="J324" i="42"/>
  <c r="AO324" i="42" s="1"/>
  <c r="AS323" i="42"/>
  <c r="AR323" i="42"/>
  <c r="AP323" i="42"/>
  <c r="AL323" i="42"/>
  <c r="AK323" i="42"/>
  <c r="AC323" i="42"/>
  <c r="AB323" i="42"/>
  <c r="AA323" i="42"/>
  <c r="AQ323" i="42" s="1"/>
  <c r="X323" i="42"/>
  <c r="J323" i="42"/>
  <c r="AM323" i="42" s="1"/>
  <c r="AS322" i="42"/>
  <c r="AR322" i="42"/>
  <c r="AP322" i="42"/>
  <c r="AL322" i="42"/>
  <c r="AK322" i="42"/>
  <c r="AC322" i="42"/>
  <c r="AA322" i="42"/>
  <c r="AQ322" i="42" s="1"/>
  <c r="X322" i="42"/>
  <c r="J322" i="42"/>
  <c r="AS321" i="42"/>
  <c r="AR321" i="42"/>
  <c r="AQ321" i="42"/>
  <c r="AP321" i="42"/>
  <c r="AL321" i="42"/>
  <c r="AK321" i="42"/>
  <c r="AC321" i="42"/>
  <c r="AA321" i="42"/>
  <c r="AB321" i="42" s="1"/>
  <c r="X321" i="42"/>
  <c r="J321" i="42"/>
  <c r="AS320" i="42"/>
  <c r="AR320" i="42"/>
  <c r="AP320" i="42"/>
  <c r="AM320" i="42"/>
  <c r="AL320" i="42"/>
  <c r="AK320" i="42"/>
  <c r="AC320" i="42"/>
  <c r="AA320" i="42"/>
  <c r="AQ320" i="42" s="1"/>
  <c r="X320" i="42"/>
  <c r="J320" i="42"/>
  <c r="AS319" i="42"/>
  <c r="AR319" i="42"/>
  <c r="AP319" i="42"/>
  <c r="AL319" i="42"/>
  <c r="AK319" i="42"/>
  <c r="AC319" i="42"/>
  <c r="AA319" i="42"/>
  <c r="AQ319" i="42" s="1"/>
  <c r="X319" i="42"/>
  <c r="J319" i="42"/>
  <c r="AM319" i="42" s="1"/>
  <c r="AS318" i="42"/>
  <c r="AR318" i="42"/>
  <c r="AP318" i="42"/>
  <c r="AL318" i="42"/>
  <c r="AK318" i="42"/>
  <c r="AC318" i="42"/>
  <c r="AA318" i="42"/>
  <c r="AB318" i="42" s="1"/>
  <c r="X318" i="42"/>
  <c r="J318" i="42"/>
  <c r="AS317" i="42"/>
  <c r="AR317" i="42"/>
  <c r="AP317" i="42"/>
  <c r="AL317" i="42"/>
  <c r="AK317" i="42"/>
  <c r="AC317" i="42"/>
  <c r="AA317" i="42"/>
  <c r="AB317" i="42" s="1"/>
  <c r="X317" i="42"/>
  <c r="J317" i="42"/>
  <c r="AS316" i="42"/>
  <c r="AR316" i="42"/>
  <c r="AP316" i="42"/>
  <c r="AL316" i="42"/>
  <c r="AK316" i="42"/>
  <c r="AC316" i="42"/>
  <c r="AA316" i="42"/>
  <c r="AQ316" i="42" s="1"/>
  <c r="X316" i="42"/>
  <c r="J316" i="42"/>
  <c r="AS315" i="42"/>
  <c r="AR315" i="42"/>
  <c r="AP315" i="42"/>
  <c r="AL315" i="42"/>
  <c r="AK315" i="42"/>
  <c r="AC315" i="42"/>
  <c r="AA315" i="42"/>
  <c r="AQ315" i="42" s="1"/>
  <c r="X315" i="42"/>
  <c r="J315" i="42"/>
  <c r="AM315" i="42" s="1"/>
  <c r="AS314" i="42"/>
  <c r="AR314" i="42"/>
  <c r="AP314" i="42"/>
  <c r="AL314" i="42"/>
  <c r="AK314" i="42"/>
  <c r="AC314" i="42"/>
  <c r="AA314" i="42"/>
  <c r="AQ314" i="42" s="1"/>
  <c r="X314" i="42"/>
  <c r="J314" i="42"/>
  <c r="AS313" i="42"/>
  <c r="AR313" i="42"/>
  <c r="AP313" i="42"/>
  <c r="AL313" i="42"/>
  <c r="AK313" i="42"/>
  <c r="AC313" i="42"/>
  <c r="AA313" i="42"/>
  <c r="AB313" i="42" s="1"/>
  <c r="X313" i="42"/>
  <c r="J313" i="42"/>
  <c r="AO313" i="42" s="1"/>
  <c r="AS312" i="42"/>
  <c r="AR312" i="42"/>
  <c r="AP312" i="42"/>
  <c r="AL312" i="42"/>
  <c r="AK312" i="42"/>
  <c r="AC312" i="42"/>
  <c r="AA312" i="42"/>
  <c r="AQ312" i="42" s="1"/>
  <c r="X312" i="42"/>
  <c r="J312" i="42"/>
  <c r="AS311" i="42"/>
  <c r="AR311" i="42"/>
  <c r="AP311" i="42"/>
  <c r="AL311" i="42"/>
  <c r="AK311" i="42"/>
  <c r="AC311" i="42"/>
  <c r="AA311" i="42"/>
  <c r="AQ311" i="42" s="1"/>
  <c r="X311" i="42"/>
  <c r="J311" i="42"/>
  <c r="AM311" i="42" s="1"/>
  <c r="AS310" i="42"/>
  <c r="AR310" i="42"/>
  <c r="AP310" i="42"/>
  <c r="AL310" i="42"/>
  <c r="AK310" i="42"/>
  <c r="AC310" i="42"/>
  <c r="AA310" i="42"/>
  <c r="AQ310" i="42" s="1"/>
  <c r="X310" i="42"/>
  <c r="J310" i="42"/>
  <c r="AS309" i="42"/>
  <c r="AR309" i="42"/>
  <c r="AP309" i="42"/>
  <c r="AO309" i="42"/>
  <c r="AL309" i="42"/>
  <c r="AK309" i="42"/>
  <c r="AC309" i="42"/>
  <c r="AA309" i="42"/>
  <c r="AB309" i="42" s="1"/>
  <c r="X309" i="42"/>
  <c r="J309" i="42"/>
  <c r="AS308" i="42"/>
  <c r="AR308" i="42"/>
  <c r="AP308" i="42"/>
  <c r="AL308" i="42"/>
  <c r="AK308" i="42"/>
  <c r="AC308" i="42"/>
  <c r="AA308" i="42"/>
  <c r="AQ308" i="42" s="1"/>
  <c r="X308" i="42"/>
  <c r="J308" i="42"/>
  <c r="AS307" i="42"/>
  <c r="AR307" i="42"/>
  <c r="AP307" i="42"/>
  <c r="AL307" i="42"/>
  <c r="AK307" i="42"/>
  <c r="AC307" i="42"/>
  <c r="AA307" i="42"/>
  <c r="AQ307" i="42" s="1"/>
  <c r="X307" i="42"/>
  <c r="J307" i="42"/>
  <c r="AM307" i="42" s="1"/>
  <c r="AS306" i="42"/>
  <c r="AR306" i="42"/>
  <c r="AP306" i="42"/>
  <c r="AL306" i="42"/>
  <c r="AK306" i="42"/>
  <c r="AC306" i="42"/>
  <c r="AA306" i="42"/>
  <c r="AQ306" i="42" s="1"/>
  <c r="X306" i="42"/>
  <c r="J306" i="42"/>
  <c r="AS305" i="42"/>
  <c r="AR305" i="42"/>
  <c r="AP305" i="42"/>
  <c r="AL305" i="42"/>
  <c r="AK305" i="42"/>
  <c r="AC305" i="42"/>
  <c r="AA305" i="42"/>
  <c r="AB305" i="42" s="1"/>
  <c r="X305" i="42"/>
  <c r="J305" i="42"/>
  <c r="AS304" i="42"/>
  <c r="AR304" i="42"/>
  <c r="AP304" i="42"/>
  <c r="AL304" i="42"/>
  <c r="AK304" i="42"/>
  <c r="AC304" i="42"/>
  <c r="AA304" i="42"/>
  <c r="AQ304" i="42" s="1"/>
  <c r="X304" i="42"/>
  <c r="J304" i="42"/>
  <c r="AS303" i="42"/>
  <c r="AR303" i="42"/>
  <c r="AP303" i="42"/>
  <c r="AL303" i="42"/>
  <c r="AK303" i="42"/>
  <c r="AC303" i="42"/>
  <c r="AA303" i="42"/>
  <c r="AQ303" i="42" s="1"/>
  <c r="X303" i="42"/>
  <c r="J303" i="42"/>
  <c r="AM303" i="42" s="1"/>
  <c r="AS302" i="42"/>
  <c r="AR302" i="42"/>
  <c r="AP302" i="42"/>
  <c r="AL302" i="42"/>
  <c r="AK302" i="42"/>
  <c r="AC302" i="42"/>
  <c r="AA302" i="42"/>
  <c r="AQ302" i="42" s="1"/>
  <c r="X302" i="42"/>
  <c r="J302" i="42"/>
  <c r="AS301" i="42"/>
  <c r="AR301" i="42"/>
  <c r="AP301" i="42"/>
  <c r="AL301" i="42"/>
  <c r="AK301" i="42"/>
  <c r="AC301" i="42"/>
  <c r="AA301" i="42"/>
  <c r="AB301" i="42" s="1"/>
  <c r="X301" i="42"/>
  <c r="J301" i="42"/>
  <c r="AO301" i="42" s="1"/>
  <c r="AS300" i="42"/>
  <c r="AR300" i="42"/>
  <c r="AP300" i="42"/>
  <c r="AL300" i="42"/>
  <c r="AK300" i="42"/>
  <c r="AC300" i="42"/>
  <c r="AA300" i="42"/>
  <c r="AQ300" i="42" s="1"/>
  <c r="X300" i="42"/>
  <c r="J300" i="42"/>
  <c r="AS299" i="42"/>
  <c r="AR299" i="42"/>
  <c r="AP299" i="42"/>
  <c r="AL299" i="42"/>
  <c r="AK299" i="42"/>
  <c r="AC299" i="42"/>
  <c r="AA299" i="42"/>
  <c r="AQ299" i="42" s="1"/>
  <c r="X299" i="42"/>
  <c r="J299" i="42"/>
  <c r="AM299" i="42" s="1"/>
  <c r="AS298" i="42"/>
  <c r="AR298" i="42"/>
  <c r="AQ298" i="42"/>
  <c r="AP298" i="42"/>
  <c r="AL298" i="42"/>
  <c r="AK298" i="42"/>
  <c r="AA298" i="42"/>
  <c r="X298" i="42"/>
  <c r="P298" i="42"/>
  <c r="AC298" i="42" s="1"/>
  <c r="J298" i="42"/>
  <c r="AS297" i="42"/>
  <c r="AR297" i="42"/>
  <c r="AP297" i="42"/>
  <c r="AL297" i="42"/>
  <c r="AK297" i="42"/>
  <c r="AA297" i="42"/>
  <c r="AQ297" i="42" s="1"/>
  <c r="X297" i="42"/>
  <c r="P297" i="42"/>
  <c r="AC297" i="42" s="1"/>
  <c r="J297" i="42"/>
  <c r="AO297" i="42" s="1"/>
  <c r="AS296" i="42"/>
  <c r="AR296" i="42"/>
  <c r="AP296" i="42"/>
  <c r="AL296" i="42"/>
  <c r="AK296" i="42"/>
  <c r="AA296" i="42"/>
  <c r="AQ296" i="42" s="1"/>
  <c r="X296" i="42"/>
  <c r="P296" i="42"/>
  <c r="J296" i="42"/>
  <c r="AM296" i="42" s="1"/>
  <c r="AS295" i="42"/>
  <c r="AR295" i="42"/>
  <c r="AP295" i="42"/>
  <c r="AL295" i="42"/>
  <c r="AK295" i="42"/>
  <c r="AA295" i="42"/>
  <c r="AQ295" i="42" s="1"/>
  <c r="X295" i="42"/>
  <c r="P295" i="42"/>
  <c r="J295" i="42"/>
  <c r="AC294" i="42"/>
  <c r="AA294" i="42"/>
  <c r="AB294" i="42" s="1"/>
  <c r="X294" i="42"/>
  <c r="AS293" i="42"/>
  <c r="AR293" i="42"/>
  <c r="AP293" i="42"/>
  <c r="AL293" i="42"/>
  <c r="AK293" i="42"/>
  <c r="AA293" i="42"/>
  <c r="AQ293" i="42" s="1"/>
  <c r="X293" i="42"/>
  <c r="P293" i="42"/>
  <c r="AC293" i="42" s="1"/>
  <c r="J293" i="42"/>
  <c r="AM293" i="42" s="1"/>
  <c r="AS292" i="42"/>
  <c r="AR292" i="42"/>
  <c r="AQ292" i="42"/>
  <c r="AP292" i="42"/>
  <c r="AL292" i="42"/>
  <c r="AK292" i="42"/>
  <c r="AC292" i="42"/>
  <c r="AA292" i="42"/>
  <c r="AB292" i="42" s="1"/>
  <c r="X292" i="42"/>
  <c r="J292" i="42"/>
  <c r="AS291" i="42"/>
  <c r="AR291" i="42"/>
  <c r="AP291" i="42"/>
  <c r="AL291" i="42"/>
  <c r="AK291" i="42"/>
  <c r="AA291" i="42"/>
  <c r="AQ291" i="42" s="1"/>
  <c r="X291" i="42"/>
  <c r="P291" i="42"/>
  <c r="J291" i="42"/>
  <c r="AS290" i="42"/>
  <c r="AR290" i="42"/>
  <c r="AP290" i="42"/>
  <c r="AL290" i="42"/>
  <c r="AK290" i="42"/>
  <c r="AC290" i="42"/>
  <c r="AA290" i="42"/>
  <c r="AQ290" i="42" s="1"/>
  <c r="X290" i="42"/>
  <c r="J290" i="42"/>
  <c r="AM290" i="42" s="1"/>
  <c r="AS289" i="42"/>
  <c r="AR289" i="42"/>
  <c r="AP289" i="42"/>
  <c r="AL289" i="42"/>
  <c r="AK289" i="42"/>
  <c r="AA289" i="42"/>
  <c r="AQ289" i="42" s="1"/>
  <c r="X289" i="42"/>
  <c r="P289" i="42"/>
  <c r="AC289" i="42" s="1"/>
  <c r="J289" i="42"/>
  <c r="AM289" i="42" s="1"/>
  <c r="AS288" i="42"/>
  <c r="AR288" i="42"/>
  <c r="AP288" i="42"/>
  <c r="AL288" i="42"/>
  <c r="AK288" i="42"/>
  <c r="AA288" i="42"/>
  <c r="AB288" i="42" s="1"/>
  <c r="X288" i="42"/>
  <c r="P288" i="42"/>
  <c r="AC288" i="42" s="1"/>
  <c r="J288" i="42"/>
  <c r="AM288" i="42" s="1"/>
  <c r="AS287" i="42"/>
  <c r="AR287" i="42"/>
  <c r="AP287" i="42"/>
  <c r="AL287" i="42"/>
  <c r="AK287" i="42"/>
  <c r="AC287" i="42"/>
  <c r="AA287" i="42"/>
  <c r="AQ287" i="42" s="1"/>
  <c r="X287" i="42"/>
  <c r="J287" i="42"/>
  <c r="AS286" i="42"/>
  <c r="AR286" i="42"/>
  <c r="AP286" i="42"/>
  <c r="AO286" i="42"/>
  <c r="AL286" i="42"/>
  <c r="AK286" i="42"/>
  <c r="AC286" i="42"/>
  <c r="AA286" i="42"/>
  <c r="AB286" i="42" s="1"/>
  <c r="X286" i="42"/>
  <c r="J286" i="42"/>
  <c r="AS285" i="42"/>
  <c r="AR285" i="42"/>
  <c r="AP285" i="42"/>
  <c r="AL285" i="42"/>
  <c r="AK285" i="42"/>
  <c r="AC285" i="42"/>
  <c r="AA285" i="42"/>
  <c r="AQ285" i="42" s="1"/>
  <c r="X285" i="42"/>
  <c r="J285" i="42"/>
  <c r="AS284" i="42"/>
  <c r="AR284" i="42"/>
  <c r="AP284" i="42"/>
  <c r="AL284" i="42"/>
  <c r="AK284" i="42"/>
  <c r="AC284" i="42"/>
  <c r="AA284" i="42"/>
  <c r="AQ284" i="42" s="1"/>
  <c r="X284" i="42"/>
  <c r="J284" i="42"/>
  <c r="AO284" i="42" s="1"/>
  <c r="AS283" i="42"/>
  <c r="AR283" i="42"/>
  <c r="AP283" i="42"/>
  <c r="AL283" i="42"/>
  <c r="AK283" i="42"/>
  <c r="AC283" i="42"/>
  <c r="AA283" i="42"/>
  <c r="AB283" i="42" s="1"/>
  <c r="X283" i="42"/>
  <c r="J283" i="42"/>
  <c r="AS282" i="42"/>
  <c r="AR282" i="42"/>
  <c r="AP282" i="42"/>
  <c r="AL282" i="42"/>
  <c r="AK282" i="42"/>
  <c r="AC282" i="42"/>
  <c r="AA282" i="42"/>
  <c r="AB282" i="42" s="1"/>
  <c r="X282" i="42"/>
  <c r="J282" i="42"/>
  <c r="AS281" i="42"/>
  <c r="AR281" i="42"/>
  <c r="AP281" i="42"/>
  <c r="AL281" i="42"/>
  <c r="AK281" i="42"/>
  <c r="AC281" i="42"/>
  <c r="AA281" i="42"/>
  <c r="AQ281" i="42" s="1"/>
  <c r="X281" i="42"/>
  <c r="J281" i="42"/>
  <c r="AS280" i="42"/>
  <c r="AR280" i="42"/>
  <c r="AP280" i="42"/>
  <c r="AL280" i="42"/>
  <c r="AK280" i="42"/>
  <c r="AC280" i="42"/>
  <c r="AA280" i="42"/>
  <c r="AQ280" i="42" s="1"/>
  <c r="X280" i="42"/>
  <c r="J280" i="42"/>
  <c r="AO280" i="42" s="1"/>
  <c r="AS279" i="42"/>
  <c r="AR279" i="42"/>
  <c r="AQ279" i="42"/>
  <c r="AP279" i="42"/>
  <c r="AL279" i="42"/>
  <c r="AK279" i="42"/>
  <c r="AC279" i="42"/>
  <c r="AB279" i="42"/>
  <c r="AA279" i="42"/>
  <c r="X279" i="42"/>
  <c r="J279" i="42"/>
  <c r="AS278" i="42"/>
  <c r="AR278" i="42"/>
  <c r="AP278" i="42"/>
  <c r="AL278" i="42"/>
  <c r="AK278" i="42"/>
  <c r="AC278" i="42"/>
  <c r="AA278" i="42"/>
  <c r="AB278" i="42" s="1"/>
  <c r="X278" i="42"/>
  <c r="J278" i="42"/>
  <c r="AS277" i="42"/>
  <c r="AR277" i="42"/>
  <c r="AP277" i="42"/>
  <c r="AL277" i="42"/>
  <c r="AK277" i="42"/>
  <c r="AC277" i="42"/>
  <c r="AA277" i="42"/>
  <c r="AQ277" i="42" s="1"/>
  <c r="X277" i="42"/>
  <c r="J277" i="42"/>
  <c r="AO277" i="42" s="1"/>
  <c r="AS276" i="42"/>
  <c r="AR276" i="42"/>
  <c r="AP276" i="42"/>
  <c r="AL276" i="42"/>
  <c r="AK276" i="42"/>
  <c r="AC276" i="42"/>
  <c r="AB276" i="42"/>
  <c r="AA276" i="42"/>
  <c r="AQ276" i="42" s="1"/>
  <c r="X276" i="42"/>
  <c r="J276" i="42"/>
  <c r="AO276" i="42" s="1"/>
  <c r="AS275" i="42"/>
  <c r="AR275" i="42"/>
  <c r="AP275" i="42"/>
  <c r="AL275" i="42"/>
  <c r="AK275" i="42"/>
  <c r="AC275" i="42"/>
  <c r="AA275" i="42"/>
  <c r="AQ275" i="42" s="1"/>
  <c r="X275" i="42"/>
  <c r="J275" i="42"/>
  <c r="AS274" i="42"/>
  <c r="AR274" i="42"/>
  <c r="AQ274" i="42"/>
  <c r="AP274" i="42"/>
  <c r="AL274" i="42"/>
  <c r="AK274" i="42"/>
  <c r="AC274" i="42"/>
  <c r="AA274" i="42"/>
  <c r="AB274" i="42" s="1"/>
  <c r="X274" i="42"/>
  <c r="J274" i="42"/>
  <c r="AS273" i="42"/>
  <c r="AR273" i="42"/>
  <c r="AP273" i="42"/>
  <c r="AM273" i="42"/>
  <c r="AL273" i="42"/>
  <c r="AK273" i="42"/>
  <c r="AC273" i="42"/>
  <c r="AB273" i="42"/>
  <c r="AA273" i="42"/>
  <c r="AQ273" i="42" s="1"/>
  <c r="X273" i="42"/>
  <c r="J273" i="42"/>
  <c r="AS272" i="42"/>
  <c r="AR272" i="42"/>
  <c r="AP272" i="42"/>
  <c r="AL272" i="42"/>
  <c r="AK272" i="42"/>
  <c r="AA272" i="42"/>
  <c r="AQ272" i="42" s="1"/>
  <c r="X272" i="42"/>
  <c r="P272" i="42"/>
  <c r="AC272" i="42" s="1"/>
  <c r="J272" i="42"/>
  <c r="AS271" i="42"/>
  <c r="AR271" i="42"/>
  <c r="AQ271" i="42"/>
  <c r="AP271" i="42"/>
  <c r="AL271" i="42"/>
  <c r="AK271" i="42"/>
  <c r="AC271" i="42"/>
  <c r="AA271" i="42"/>
  <c r="AB271" i="42" s="1"/>
  <c r="X271" i="42"/>
  <c r="J271" i="42"/>
  <c r="AS270" i="42"/>
  <c r="AR270" i="42"/>
  <c r="AP270" i="42"/>
  <c r="AL270" i="42"/>
  <c r="AK270" i="42"/>
  <c r="AC270" i="42"/>
  <c r="AB270" i="42"/>
  <c r="AA270" i="42"/>
  <c r="AQ270" i="42" s="1"/>
  <c r="X270" i="42"/>
  <c r="J270" i="42"/>
  <c r="AS269" i="42"/>
  <c r="AR269" i="42"/>
  <c r="AP269" i="42"/>
  <c r="AL269" i="42"/>
  <c r="AK269" i="42"/>
  <c r="AC269" i="42"/>
  <c r="AA269" i="42"/>
  <c r="AB269" i="42" s="1"/>
  <c r="X269" i="42"/>
  <c r="J269" i="42"/>
  <c r="AS268" i="42"/>
  <c r="AR268" i="42"/>
  <c r="AP268" i="42"/>
  <c r="AL268" i="42"/>
  <c r="AK268" i="42"/>
  <c r="AC268" i="42"/>
  <c r="AA268" i="42"/>
  <c r="AQ268" i="42" s="1"/>
  <c r="X268" i="42"/>
  <c r="J268" i="42"/>
  <c r="AO268" i="42" s="1"/>
  <c r="AS267" i="42"/>
  <c r="AR267" i="42"/>
  <c r="AP267" i="42"/>
  <c r="AL267" i="42"/>
  <c r="AK267" i="42"/>
  <c r="AC267" i="42"/>
  <c r="AB267" i="42"/>
  <c r="AA267" i="42"/>
  <c r="AQ267" i="42" s="1"/>
  <c r="X267" i="42"/>
  <c r="J267" i="42"/>
  <c r="AS266" i="42"/>
  <c r="AR266" i="42"/>
  <c r="AP266" i="42"/>
  <c r="AL266" i="42"/>
  <c r="AK266" i="42"/>
  <c r="AC266" i="42"/>
  <c r="AA266" i="42"/>
  <c r="X266" i="42"/>
  <c r="J266" i="42"/>
  <c r="AS265" i="42"/>
  <c r="AR265" i="42"/>
  <c r="AP265" i="42"/>
  <c r="AL265" i="42"/>
  <c r="AK265" i="42"/>
  <c r="AC265" i="42"/>
  <c r="AA265" i="42"/>
  <c r="AQ265" i="42" s="1"/>
  <c r="X265" i="42"/>
  <c r="J265" i="42"/>
  <c r="AS264" i="42"/>
  <c r="AR264" i="42"/>
  <c r="AP264" i="42"/>
  <c r="AM264" i="42"/>
  <c r="AL264" i="42"/>
  <c r="AK264" i="42"/>
  <c r="AC264" i="42"/>
  <c r="AB264" i="42"/>
  <c r="AA264" i="42"/>
  <c r="AQ264" i="42" s="1"/>
  <c r="X264" i="42"/>
  <c r="J264" i="42"/>
  <c r="AO264" i="42" s="1"/>
  <c r="AS263" i="42"/>
  <c r="AR263" i="42"/>
  <c r="AP263" i="42"/>
  <c r="AL263" i="42"/>
  <c r="AK263" i="42"/>
  <c r="AC263" i="42"/>
  <c r="AA263" i="42"/>
  <c r="AQ263" i="42" s="1"/>
  <c r="X263" i="42"/>
  <c r="J263" i="42"/>
  <c r="AS262" i="42"/>
  <c r="AR262" i="42"/>
  <c r="AP262" i="42"/>
  <c r="AL262" i="42"/>
  <c r="AK262" i="42"/>
  <c r="AC262" i="42"/>
  <c r="AA262" i="42"/>
  <c r="AQ262" i="42" s="1"/>
  <c r="X262" i="42"/>
  <c r="J262" i="42"/>
  <c r="AS261" i="42"/>
  <c r="AR261" i="42"/>
  <c r="AP261" i="42"/>
  <c r="AM261" i="42"/>
  <c r="AL261" i="42"/>
  <c r="AK261" i="42"/>
  <c r="AC261" i="42"/>
  <c r="AA261" i="42"/>
  <c r="AQ261" i="42" s="1"/>
  <c r="X261" i="42"/>
  <c r="J261" i="42"/>
  <c r="AO261" i="42" s="1"/>
  <c r="AS260" i="42"/>
  <c r="AR260" i="42"/>
  <c r="AP260" i="42"/>
  <c r="AL260" i="42"/>
  <c r="AK260" i="42"/>
  <c r="AC260" i="42"/>
  <c r="AA260" i="42"/>
  <c r="AQ260" i="42" s="1"/>
  <c r="X260" i="42"/>
  <c r="J260" i="42"/>
  <c r="AO260" i="42" s="1"/>
  <c r="AS259" i="42"/>
  <c r="AR259" i="42"/>
  <c r="AP259" i="42"/>
  <c r="AL259" i="42"/>
  <c r="AK259" i="42"/>
  <c r="AC259" i="42"/>
  <c r="AA259" i="42"/>
  <c r="AQ259" i="42" s="1"/>
  <c r="X259" i="42"/>
  <c r="J259" i="42"/>
  <c r="AS258" i="42"/>
  <c r="AR258" i="42"/>
  <c r="AP258" i="42"/>
  <c r="AM258" i="42"/>
  <c r="AL258" i="42"/>
  <c r="AK258" i="42"/>
  <c r="AC258" i="42"/>
  <c r="AA258" i="42"/>
  <c r="X258" i="42"/>
  <c r="J258" i="42"/>
  <c r="AO258" i="42" s="1"/>
  <c r="AS257" i="42"/>
  <c r="AR257" i="42"/>
  <c r="AP257" i="42"/>
  <c r="AM257" i="42"/>
  <c r="AL257" i="42"/>
  <c r="AK257" i="42"/>
  <c r="AC257" i="42"/>
  <c r="AA257" i="42"/>
  <c r="X257" i="42"/>
  <c r="J257" i="42"/>
  <c r="AO257" i="42" s="1"/>
  <c r="AS256" i="42"/>
  <c r="AR256" i="42"/>
  <c r="AP256" i="42"/>
  <c r="AL256" i="42"/>
  <c r="AK256" i="42"/>
  <c r="AC256" i="42"/>
  <c r="AB256" i="42"/>
  <c r="AA256" i="42"/>
  <c r="AQ256" i="42" s="1"/>
  <c r="X256" i="42"/>
  <c r="J256" i="42"/>
  <c r="AS255" i="42"/>
  <c r="AR255" i="42"/>
  <c r="AP255" i="42"/>
  <c r="AL255" i="42"/>
  <c r="AK255" i="42"/>
  <c r="AC255" i="42"/>
  <c r="AA255" i="42"/>
  <c r="AQ255" i="42" s="1"/>
  <c r="X255" i="42"/>
  <c r="J255" i="42"/>
  <c r="AO255" i="42" s="1"/>
  <c r="AS254" i="42"/>
  <c r="AR254" i="42"/>
  <c r="AP254" i="42"/>
  <c r="AL254" i="42"/>
  <c r="AK254" i="42"/>
  <c r="AC254" i="42"/>
  <c r="AB254" i="42"/>
  <c r="AA254" i="42"/>
  <c r="AQ254" i="42" s="1"/>
  <c r="X254" i="42"/>
  <c r="J254" i="42"/>
  <c r="AO254" i="42" s="1"/>
  <c r="AS253" i="42"/>
  <c r="AR253" i="42"/>
  <c r="AP253" i="42"/>
  <c r="AL253" i="42"/>
  <c r="AK253" i="42"/>
  <c r="AC253" i="42"/>
  <c r="AB253" i="42"/>
  <c r="AA253" i="42"/>
  <c r="AQ253" i="42" s="1"/>
  <c r="X253" i="42"/>
  <c r="J253" i="42"/>
  <c r="AO253" i="42" s="1"/>
  <c r="AS252" i="42"/>
  <c r="AR252" i="42"/>
  <c r="AP252" i="42"/>
  <c r="AL252" i="42"/>
  <c r="AK252" i="42"/>
  <c r="AC252" i="42"/>
  <c r="AA252" i="42"/>
  <c r="AB252" i="42" s="1"/>
  <c r="X252" i="42"/>
  <c r="J252" i="42"/>
  <c r="AS251" i="42"/>
  <c r="AR251" i="42"/>
  <c r="AP251" i="42"/>
  <c r="AL251" i="42"/>
  <c r="AK251" i="42"/>
  <c r="AC251" i="42"/>
  <c r="AA251" i="42"/>
  <c r="AQ251" i="42" s="1"/>
  <c r="X251" i="42"/>
  <c r="J251" i="42"/>
  <c r="AS250" i="42"/>
  <c r="AR250" i="42"/>
  <c r="AP250" i="42"/>
  <c r="AL250" i="42"/>
  <c r="AK250" i="42"/>
  <c r="AC250" i="42"/>
  <c r="AA250" i="42"/>
  <c r="X250" i="42"/>
  <c r="J250" i="42"/>
  <c r="AS249" i="42"/>
  <c r="AR249" i="42"/>
  <c r="AP249" i="42"/>
  <c r="AL249" i="42"/>
  <c r="AK249" i="42"/>
  <c r="AC249" i="42"/>
  <c r="AA249" i="42"/>
  <c r="X249" i="42"/>
  <c r="J249" i="42"/>
  <c r="AS248" i="42"/>
  <c r="AR248" i="42"/>
  <c r="AQ248" i="42"/>
  <c r="AP248" i="42"/>
  <c r="AL248" i="42"/>
  <c r="AK248" i="42"/>
  <c r="AC248" i="42"/>
  <c r="AB248" i="42"/>
  <c r="AA248" i="42"/>
  <c r="X248" i="42"/>
  <c r="J248" i="42"/>
  <c r="AS247" i="42"/>
  <c r="AR247" i="42"/>
  <c r="AP247" i="42"/>
  <c r="AL247" i="42"/>
  <c r="AK247" i="42"/>
  <c r="AC247" i="42"/>
  <c r="AA247" i="42"/>
  <c r="AQ247" i="42" s="1"/>
  <c r="X247" i="42"/>
  <c r="J247" i="42"/>
  <c r="AS246" i="42"/>
  <c r="AR246" i="42"/>
  <c r="AP246" i="42"/>
  <c r="AL246" i="42"/>
  <c r="AK246" i="42"/>
  <c r="AC246" i="42"/>
  <c r="AA246" i="42"/>
  <c r="AQ246" i="42" s="1"/>
  <c r="X246" i="42"/>
  <c r="J246" i="42"/>
  <c r="AS245" i="42"/>
  <c r="AR245" i="42"/>
  <c r="AP245" i="42"/>
  <c r="AM245" i="42"/>
  <c r="AL245" i="42"/>
  <c r="AK245" i="42"/>
  <c r="AC245" i="42"/>
  <c r="AA245" i="42"/>
  <c r="AQ245" i="42" s="1"/>
  <c r="X245" i="42"/>
  <c r="J245" i="42"/>
  <c r="AO245" i="42" s="1"/>
  <c r="AS244" i="42"/>
  <c r="AR244" i="42"/>
  <c r="AP244" i="42"/>
  <c r="AL244" i="42"/>
  <c r="AK244" i="42"/>
  <c r="AC244" i="42"/>
  <c r="AB244" i="42"/>
  <c r="AA244" i="42"/>
  <c r="AQ244" i="42" s="1"/>
  <c r="X244" i="42"/>
  <c r="J244" i="42"/>
  <c r="AO244" i="42" s="1"/>
  <c r="AS243" i="42"/>
  <c r="AR243" i="42"/>
  <c r="AP243" i="42"/>
  <c r="AL243" i="42"/>
  <c r="AK243" i="42"/>
  <c r="AC243" i="42"/>
  <c r="AA243" i="42"/>
  <c r="AQ243" i="42" s="1"/>
  <c r="X243" i="42"/>
  <c r="J243" i="42"/>
  <c r="AS242" i="42"/>
  <c r="AR242" i="42"/>
  <c r="AP242" i="42"/>
  <c r="AL242" i="42"/>
  <c r="AK242" i="42"/>
  <c r="AC242" i="42"/>
  <c r="AA242" i="42"/>
  <c r="AQ242" i="42" s="1"/>
  <c r="X242" i="42"/>
  <c r="J242" i="42"/>
  <c r="AO242" i="42" s="1"/>
  <c r="AS241" i="42"/>
  <c r="AR241" i="42"/>
  <c r="AP241" i="42"/>
  <c r="AL241" i="42"/>
  <c r="AK241" i="42"/>
  <c r="AC241" i="42"/>
  <c r="AA241" i="42"/>
  <c r="AQ241" i="42" s="1"/>
  <c r="X241" i="42"/>
  <c r="J241" i="42"/>
  <c r="AO241" i="42" s="1"/>
  <c r="AS240" i="42"/>
  <c r="AR240" i="42"/>
  <c r="AP240" i="42"/>
  <c r="AL240" i="42"/>
  <c r="AK240" i="42"/>
  <c r="AC240" i="42"/>
  <c r="AB240" i="42"/>
  <c r="AA240" i="42"/>
  <c r="AQ240" i="42" s="1"/>
  <c r="X240" i="42"/>
  <c r="J240" i="42"/>
  <c r="AS239" i="42"/>
  <c r="AR239" i="42"/>
  <c r="AP239" i="42"/>
  <c r="AO239" i="42"/>
  <c r="AM239" i="42"/>
  <c r="AL239" i="42"/>
  <c r="AK239" i="42"/>
  <c r="AC239" i="42"/>
  <c r="AA239" i="42"/>
  <c r="AQ239" i="42" s="1"/>
  <c r="X239" i="42"/>
  <c r="J239" i="42"/>
  <c r="AS238" i="42"/>
  <c r="AR238" i="42"/>
  <c r="AP238" i="42"/>
  <c r="AM238" i="42"/>
  <c r="AL238" i="42"/>
  <c r="AK238" i="42"/>
  <c r="AC238" i="42"/>
  <c r="AA238" i="42"/>
  <c r="AQ238" i="42" s="1"/>
  <c r="X238" i="42"/>
  <c r="J238" i="42"/>
  <c r="AO238" i="42" s="1"/>
  <c r="AS237" i="42"/>
  <c r="AR237" i="42"/>
  <c r="AP237" i="42"/>
  <c r="AM237" i="42"/>
  <c r="AL237" i="42"/>
  <c r="AK237" i="42"/>
  <c r="AC237" i="42"/>
  <c r="AB237" i="42"/>
  <c r="AA237" i="42"/>
  <c r="AQ237" i="42" s="1"/>
  <c r="X237" i="42"/>
  <c r="J237" i="42"/>
  <c r="AO237" i="42" s="1"/>
  <c r="AS236" i="42"/>
  <c r="AR236" i="42"/>
  <c r="AP236" i="42"/>
  <c r="AL236" i="42"/>
  <c r="AK236" i="42"/>
  <c r="AC236" i="42"/>
  <c r="AA236" i="42"/>
  <c r="AQ236" i="42" s="1"/>
  <c r="X236" i="42"/>
  <c r="J236" i="42"/>
  <c r="AS235" i="42"/>
  <c r="AR235" i="42"/>
  <c r="AP235" i="42"/>
  <c r="AL235" i="42"/>
  <c r="AK235" i="42"/>
  <c r="AC235" i="42"/>
  <c r="AA235" i="42"/>
  <c r="AQ235" i="42" s="1"/>
  <c r="X235" i="42"/>
  <c r="J235" i="42"/>
  <c r="AO235" i="42" s="1"/>
  <c r="AS234" i="42"/>
  <c r="AR234" i="42"/>
  <c r="AP234" i="42"/>
  <c r="AL234" i="42"/>
  <c r="AK234" i="42"/>
  <c r="AC234" i="42"/>
  <c r="AB234" i="42"/>
  <c r="AA234" i="42"/>
  <c r="AQ234" i="42" s="1"/>
  <c r="X234" i="42"/>
  <c r="J234" i="42"/>
  <c r="AO234" i="42" s="1"/>
  <c r="AS233" i="42"/>
  <c r="AR233" i="42"/>
  <c r="AQ233" i="42"/>
  <c r="AP233" i="42"/>
  <c r="AL233" i="42"/>
  <c r="AK233" i="42"/>
  <c r="AC233" i="42"/>
  <c r="AA233" i="42"/>
  <c r="AB233" i="42" s="1"/>
  <c r="X233" i="42"/>
  <c r="J233" i="42"/>
  <c r="AO233" i="42" s="1"/>
  <c r="AS232" i="42"/>
  <c r="AR232" i="42"/>
  <c r="AP232" i="42"/>
  <c r="AL232" i="42"/>
  <c r="AK232" i="42"/>
  <c r="AC232" i="42"/>
  <c r="AB232" i="42"/>
  <c r="AA232" i="42"/>
  <c r="AQ232" i="42" s="1"/>
  <c r="X232" i="42"/>
  <c r="J232" i="42"/>
  <c r="AS231" i="42"/>
  <c r="AR231" i="42"/>
  <c r="AP231" i="42"/>
  <c r="AO231" i="42"/>
  <c r="AM231" i="42"/>
  <c r="AL231" i="42"/>
  <c r="AK231" i="42"/>
  <c r="AC231" i="42"/>
  <c r="AA231" i="42"/>
  <c r="AQ231" i="42" s="1"/>
  <c r="X231" i="42"/>
  <c r="J231" i="42"/>
  <c r="AS230" i="42"/>
  <c r="AR230" i="42"/>
  <c r="AP230" i="42"/>
  <c r="AM230" i="42"/>
  <c r="AL230" i="42"/>
  <c r="AK230" i="42"/>
  <c r="AC230" i="42"/>
  <c r="AA230" i="42"/>
  <c r="AQ230" i="42" s="1"/>
  <c r="X230" i="42"/>
  <c r="J230" i="42"/>
  <c r="AO230" i="42" s="1"/>
  <c r="AS229" i="42"/>
  <c r="AR229" i="42"/>
  <c r="AP229" i="42"/>
  <c r="AM229" i="42"/>
  <c r="AL229" i="42"/>
  <c r="AK229" i="42"/>
  <c r="AC229" i="42"/>
  <c r="AB229" i="42"/>
  <c r="AA229" i="42"/>
  <c r="AQ229" i="42" s="1"/>
  <c r="X229" i="42"/>
  <c r="J229" i="42"/>
  <c r="AO229" i="42" s="1"/>
  <c r="AS228" i="42"/>
  <c r="AR228" i="42"/>
  <c r="AP228" i="42"/>
  <c r="AL228" i="42"/>
  <c r="AK228" i="42"/>
  <c r="AC228" i="42"/>
  <c r="AA228" i="42"/>
  <c r="AQ228" i="42" s="1"/>
  <c r="X228" i="42"/>
  <c r="J228" i="42"/>
  <c r="AS227" i="42"/>
  <c r="AR227" i="42"/>
  <c r="AP227" i="42"/>
  <c r="AL227" i="42"/>
  <c r="AK227" i="42"/>
  <c r="AC227" i="42"/>
  <c r="AA227" i="42"/>
  <c r="AQ227" i="42" s="1"/>
  <c r="X227" i="42"/>
  <c r="J227" i="42"/>
  <c r="AO227" i="42" s="1"/>
  <c r="AS226" i="42"/>
  <c r="AR226" i="42"/>
  <c r="AP226" i="42"/>
  <c r="AL226" i="42"/>
  <c r="AK226" i="42"/>
  <c r="AC226" i="42"/>
  <c r="AB226" i="42"/>
  <c r="AA226" i="42"/>
  <c r="AQ226" i="42" s="1"/>
  <c r="X226" i="42"/>
  <c r="J226" i="42"/>
  <c r="AO226" i="42" s="1"/>
  <c r="AS225" i="42"/>
  <c r="AR225" i="42"/>
  <c r="AQ225" i="42"/>
  <c r="AP225" i="42"/>
  <c r="AL225" i="42"/>
  <c r="AK225" i="42"/>
  <c r="AC225" i="42"/>
  <c r="AA225" i="42"/>
  <c r="AB225" i="42" s="1"/>
  <c r="X225" i="42"/>
  <c r="J225" i="42"/>
  <c r="AO225" i="42" s="1"/>
  <c r="AS224" i="42"/>
  <c r="AR224" i="42"/>
  <c r="AP224" i="42"/>
  <c r="AL224" i="42"/>
  <c r="AK224" i="42"/>
  <c r="AC224" i="42"/>
  <c r="AB224" i="42"/>
  <c r="AA224" i="42"/>
  <c r="AQ224" i="42" s="1"/>
  <c r="X224" i="42"/>
  <c r="J224" i="42"/>
  <c r="AS223" i="42"/>
  <c r="AR223" i="42"/>
  <c r="AP223" i="42"/>
  <c r="AO223" i="42"/>
  <c r="AM223" i="42"/>
  <c r="AL223" i="42"/>
  <c r="AK223" i="42"/>
  <c r="AC223" i="42"/>
  <c r="AA223" i="42"/>
  <c r="AQ223" i="42" s="1"/>
  <c r="X223" i="42"/>
  <c r="J223" i="42"/>
  <c r="AS222" i="42"/>
  <c r="AR222" i="42"/>
  <c r="AP222" i="42"/>
  <c r="AM222" i="42"/>
  <c r="AL222" i="42"/>
  <c r="AK222" i="42"/>
  <c r="AC222" i="42"/>
  <c r="AA222" i="42"/>
  <c r="AQ222" i="42" s="1"/>
  <c r="X222" i="42"/>
  <c r="J222" i="42"/>
  <c r="AO222" i="42" s="1"/>
  <c r="AS221" i="42"/>
  <c r="AR221" i="42"/>
  <c r="AP221" i="42"/>
  <c r="AM221" i="42"/>
  <c r="AL221" i="42"/>
  <c r="AK221" i="42"/>
  <c r="AC221" i="42"/>
  <c r="AB221" i="42"/>
  <c r="AA221" i="42"/>
  <c r="AQ221" i="42" s="1"/>
  <c r="X221" i="42"/>
  <c r="J221" i="42"/>
  <c r="AO221" i="42" s="1"/>
  <c r="AS220" i="42"/>
  <c r="AR220" i="42"/>
  <c r="AP220" i="42"/>
  <c r="AL220" i="42"/>
  <c r="AK220" i="42"/>
  <c r="AC220" i="42"/>
  <c r="AA220" i="42"/>
  <c r="AQ220" i="42" s="1"/>
  <c r="X220" i="42"/>
  <c r="J220" i="42"/>
  <c r="AS219" i="42"/>
  <c r="AR219" i="42"/>
  <c r="AP219" i="42"/>
  <c r="AL219" i="42"/>
  <c r="AK219" i="42"/>
  <c r="AC219" i="42"/>
  <c r="AA219" i="42"/>
  <c r="AQ219" i="42" s="1"/>
  <c r="X219" i="42"/>
  <c r="J219" i="42"/>
  <c r="AO219" i="42" s="1"/>
  <c r="AS218" i="42"/>
  <c r="AR218" i="42"/>
  <c r="AP218" i="42"/>
  <c r="AL218" i="42"/>
  <c r="AK218" i="42"/>
  <c r="AC218" i="42"/>
  <c r="AB218" i="42"/>
  <c r="AA218" i="42"/>
  <c r="AQ218" i="42" s="1"/>
  <c r="X218" i="42"/>
  <c r="J218" i="42"/>
  <c r="AO218" i="42" s="1"/>
  <c r="AS217" i="42"/>
  <c r="AR217" i="42"/>
  <c r="AQ217" i="42"/>
  <c r="AP217" i="42"/>
  <c r="AL217" i="42"/>
  <c r="AK217" i="42"/>
  <c r="AC217" i="42"/>
  <c r="AA217" i="42"/>
  <c r="AB217" i="42" s="1"/>
  <c r="X217" i="42"/>
  <c r="J217" i="42"/>
  <c r="AO217" i="42" s="1"/>
  <c r="AS216" i="42"/>
  <c r="AR216" i="42"/>
  <c r="AP216" i="42"/>
  <c r="AL216" i="42"/>
  <c r="AK216" i="42"/>
  <c r="AC216" i="42"/>
  <c r="AB216" i="42"/>
  <c r="AA216" i="42"/>
  <c r="AQ216" i="42" s="1"/>
  <c r="X216" i="42"/>
  <c r="J216" i="42"/>
  <c r="AS215" i="42"/>
  <c r="AR215" i="42"/>
  <c r="AP215" i="42"/>
  <c r="AO215" i="42"/>
  <c r="AM215" i="42"/>
  <c r="AL215" i="42"/>
  <c r="AK215" i="42"/>
  <c r="AC215" i="42"/>
  <c r="AA215" i="42"/>
  <c r="AQ215" i="42" s="1"/>
  <c r="X215" i="42"/>
  <c r="J215" i="42"/>
  <c r="AS214" i="42"/>
  <c r="AR214" i="42"/>
  <c r="AP214" i="42"/>
  <c r="AM214" i="42"/>
  <c r="AL214" i="42"/>
  <c r="AK214" i="42"/>
  <c r="AC214" i="42"/>
  <c r="AA214" i="42"/>
  <c r="AQ214" i="42" s="1"/>
  <c r="X214" i="42"/>
  <c r="J214" i="42"/>
  <c r="AO214" i="42" s="1"/>
  <c r="AS213" i="42"/>
  <c r="AR213" i="42"/>
  <c r="AP213" i="42"/>
  <c r="AM213" i="42"/>
  <c r="AL213" i="42"/>
  <c r="AK213" i="42"/>
  <c r="AC213" i="42"/>
  <c r="AB213" i="42"/>
  <c r="AA213" i="42"/>
  <c r="AQ213" i="42" s="1"/>
  <c r="X213" i="42"/>
  <c r="J213" i="42"/>
  <c r="AO213" i="42" s="1"/>
  <c r="AS212" i="42"/>
  <c r="AR212" i="42"/>
  <c r="AP212" i="42"/>
  <c r="AL212" i="42"/>
  <c r="AK212" i="42"/>
  <c r="AC212" i="42"/>
  <c r="AA212" i="42"/>
  <c r="AQ212" i="42" s="1"/>
  <c r="X212" i="42"/>
  <c r="J212" i="42"/>
  <c r="AS211" i="42"/>
  <c r="AR211" i="42"/>
  <c r="AP211" i="42"/>
  <c r="AL211" i="42"/>
  <c r="AK211" i="42"/>
  <c r="AC211" i="42"/>
  <c r="AA211" i="42"/>
  <c r="AQ211" i="42" s="1"/>
  <c r="X211" i="42"/>
  <c r="J211" i="42"/>
  <c r="AO211" i="42" s="1"/>
  <c r="AS210" i="42"/>
  <c r="AR210" i="42"/>
  <c r="AP210" i="42"/>
  <c r="AL210" i="42"/>
  <c r="AK210" i="42"/>
  <c r="AC210" i="42"/>
  <c r="AB210" i="42"/>
  <c r="AA210" i="42"/>
  <c r="AQ210" i="42" s="1"/>
  <c r="X210" i="42"/>
  <c r="J210" i="42"/>
  <c r="AO210" i="42" s="1"/>
  <c r="AS209" i="42"/>
  <c r="AR209" i="42"/>
  <c r="AQ209" i="42"/>
  <c r="AP209" i="42"/>
  <c r="AL209" i="42"/>
  <c r="AK209" i="42"/>
  <c r="AC209" i="42"/>
  <c r="AA209" i="42"/>
  <c r="AB209" i="42" s="1"/>
  <c r="X209" i="42"/>
  <c r="J209" i="42"/>
  <c r="AO209" i="42" s="1"/>
  <c r="AS208" i="42"/>
  <c r="AR208" i="42"/>
  <c r="AP208" i="42"/>
  <c r="AL208" i="42"/>
  <c r="AK208" i="42"/>
  <c r="AC208" i="42"/>
  <c r="AB208" i="42"/>
  <c r="AA208" i="42"/>
  <c r="AQ208" i="42" s="1"/>
  <c r="X208" i="42"/>
  <c r="J208" i="42"/>
  <c r="AS207" i="42"/>
  <c r="AR207" i="42"/>
  <c r="AP207" i="42"/>
  <c r="AO207" i="42"/>
  <c r="AM207" i="42"/>
  <c r="AL207" i="42"/>
  <c r="AK207" i="42"/>
  <c r="AC207" i="42"/>
  <c r="AA207" i="42"/>
  <c r="AQ207" i="42" s="1"/>
  <c r="X207" i="42"/>
  <c r="J207" i="42"/>
  <c r="AS206" i="42"/>
  <c r="AR206" i="42"/>
  <c r="AP206" i="42"/>
  <c r="AM206" i="42"/>
  <c r="AL206" i="42"/>
  <c r="AK206" i="42"/>
  <c r="AC206" i="42"/>
  <c r="AA206" i="42"/>
  <c r="AQ206" i="42" s="1"/>
  <c r="X206" i="42"/>
  <c r="J206" i="42"/>
  <c r="AO206" i="42" s="1"/>
  <c r="AS205" i="42"/>
  <c r="AR205" i="42"/>
  <c r="AP205" i="42"/>
  <c r="AM205" i="42"/>
  <c r="AL205" i="42"/>
  <c r="AK205" i="42"/>
  <c r="AC205" i="42"/>
  <c r="AB205" i="42"/>
  <c r="AA205" i="42"/>
  <c r="AQ205" i="42" s="1"/>
  <c r="X205" i="42"/>
  <c r="J205" i="42"/>
  <c r="AO205" i="42" s="1"/>
  <c r="AS204" i="42"/>
  <c r="AR204" i="42"/>
  <c r="AP204" i="42"/>
  <c r="AO204" i="42"/>
  <c r="AL204" i="42"/>
  <c r="AK204" i="42"/>
  <c r="AA204" i="42"/>
  <c r="AQ204" i="42" s="1"/>
  <c r="X204" i="42"/>
  <c r="P204" i="42"/>
  <c r="AC204" i="42" s="1"/>
  <c r="J204" i="42"/>
  <c r="AS203" i="42"/>
  <c r="AR203" i="42"/>
  <c r="AQ203" i="42"/>
  <c r="AP203" i="42"/>
  <c r="AL203" i="42"/>
  <c r="AK203" i="42"/>
  <c r="AC203" i="42"/>
  <c r="AA203" i="42"/>
  <c r="AB203" i="42" s="1"/>
  <c r="X203" i="42"/>
  <c r="J203" i="42"/>
  <c r="AS202" i="42"/>
  <c r="AR202" i="42"/>
  <c r="AP202" i="42"/>
  <c r="AL202" i="42"/>
  <c r="AK202" i="42"/>
  <c r="AC202" i="42"/>
  <c r="AA202" i="42"/>
  <c r="AQ202" i="42" s="1"/>
  <c r="X202" i="42"/>
  <c r="J202" i="42"/>
  <c r="AM202" i="42" s="1"/>
  <c r="AS201" i="42"/>
  <c r="AR201" i="42"/>
  <c r="AP201" i="42"/>
  <c r="AM201" i="42"/>
  <c r="AL201" i="42"/>
  <c r="AK201" i="42"/>
  <c r="AC201" i="42"/>
  <c r="AA201" i="42"/>
  <c r="AQ201" i="42" s="1"/>
  <c r="X201" i="42"/>
  <c r="J201" i="42"/>
  <c r="AO201" i="42" s="1"/>
  <c r="AS200" i="42"/>
  <c r="AR200" i="42"/>
  <c r="AP200" i="42"/>
  <c r="AL200" i="42"/>
  <c r="AK200" i="42"/>
  <c r="AC200" i="42"/>
  <c r="AB200" i="42"/>
  <c r="AA200" i="42"/>
  <c r="AQ200" i="42" s="1"/>
  <c r="X200" i="42"/>
  <c r="J200" i="42"/>
  <c r="AS199" i="42"/>
  <c r="AR199" i="42"/>
  <c r="AP199" i="42"/>
  <c r="AO199" i="42"/>
  <c r="AM199" i="42"/>
  <c r="AL199" i="42"/>
  <c r="AK199" i="42"/>
  <c r="AC199" i="42"/>
  <c r="AA199" i="42"/>
  <c r="AB199" i="42" s="1"/>
  <c r="X199" i="42"/>
  <c r="J199" i="42"/>
  <c r="AS198" i="42"/>
  <c r="AR198" i="42"/>
  <c r="AP198" i="42"/>
  <c r="AL198" i="42"/>
  <c r="AK198" i="42"/>
  <c r="AC198" i="42"/>
  <c r="AA198" i="42"/>
  <c r="AQ198" i="42" s="1"/>
  <c r="X198" i="42"/>
  <c r="J198" i="42"/>
  <c r="AM198" i="42" s="1"/>
  <c r="AS197" i="42"/>
  <c r="AR197" i="42"/>
  <c r="AP197" i="42"/>
  <c r="AL197" i="42"/>
  <c r="AK197" i="42"/>
  <c r="AC197" i="42"/>
  <c r="AA197" i="42"/>
  <c r="AQ197" i="42" s="1"/>
  <c r="X197" i="42"/>
  <c r="J197" i="42"/>
  <c r="AO197" i="42" s="1"/>
  <c r="AS196" i="42"/>
  <c r="AR196" i="42"/>
  <c r="AP196" i="42"/>
  <c r="AL196" i="42"/>
  <c r="AK196" i="42"/>
  <c r="AC196" i="42"/>
  <c r="AA196" i="42"/>
  <c r="AB196" i="42" s="1"/>
  <c r="X196" i="42"/>
  <c r="J196" i="42"/>
  <c r="AS195" i="42"/>
  <c r="AR195" i="42"/>
  <c r="AP195" i="42"/>
  <c r="AL195" i="42"/>
  <c r="AK195" i="42"/>
  <c r="AC195" i="42"/>
  <c r="AA195" i="42"/>
  <c r="AB195" i="42" s="1"/>
  <c r="X195" i="42"/>
  <c r="J195" i="42"/>
  <c r="AO195" i="42" s="1"/>
  <c r="AS194" i="42"/>
  <c r="AR194" i="42"/>
  <c r="AP194" i="42"/>
  <c r="AL194" i="42"/>
  <c r="AK194" i="42"/>
  <c r="AC194" i="42"/>
  <c r="AA194" i="42"/>
  <c r="AQ194" i="42" s="1"/>
  <c r="X194" i="42"/>
  <c r="J194" i="42"/>
  <c r="AS193" i="42"/>
  <c r="AR193" i="42"/>
  <c r="AP193" i="42"/>
  <c r="AM193" i="42"/>
  <c r="AL193" i="42"/>
  <c r="AK193" i="42"/>
  <c r="AC193" i="42"/>
  <c r="AA193" i="42"/>
  <c r="AQ193" i="42" s="1"/>
  <c r="X193" i="42"/>
  <c r="J193" i="42"/>
  <c r="AO193" i="42" s="1"/>
  <c r="AS192" i="42"/>
  <c r="AR192" i="42"/>
  <c r="AQ192" i="42"/>
  <c r="AP192" i="42"/>
  <c r="AL192" i="42"/>
  <c r="AK192" i="42"/>
  <c r="AC192" i="42"/>
  <c r="AA192" i="42"/>
  <c r="AB192" i="42" s="1"/>
  <c r="X192" i="42"/>
  <c r="J192" i="42"/>
  <c r="AS191" i="42"/>
  <c r="AR191" i="42"/>
  <c r="AP191" i="42"/>
  <c r="AM191" i="42"/>
  <c r="AL191" i="42"/>
  <c r="AK191" i="42"/>
  <c r="AC191" i="42"/>
  <c r="AA191" i="42"/>
  <c r="AB191" i="42" s="1"/>
  <c r="X191" i="42"/>
  <c r="J191" i="42"/>
  <c r="AS190" i="42"/>
  <c r="AR190" i="42"/>
  <c r="AP190" i="42"/>
  <c r="AO190" i="42"/>
  <c r="AL190" i="42"/>
  <c r="AK190" i="42"/>
  <c r="AC190" i="42"/>
  <c r="AB190" i="42"/>
  <c r="AA190" i="42"/>
  <c r="AQ190" i="42" s="1"/>
  <c r="X190" i="42"/>
  <c r="J190" i="42"/>
  <c r="AS189" i="42"/>
  <c r="AR189" i="42"/>
  <c r="AP189" i="42"/>
  <c r="AM189" i="42"/>
  <c r="AL189" i="42"/>
  <c r="AK189" i="42"/>
  <c r="AC189" i="42"/>
  <c r="AB189" i="42"/>
  <c r="AA189" i="42"/>
  <c r="AQ189" i="42" s="1"/>
  <c r="X189" i="42"/>
  <c r="J189" i="42"/>
  <c r="AO189" i="42" s="1"/>
  <c r="AS188" i="42"/>
  <c r="AR188" i="42"/>
  <c r="AP188" i="42"/>
  <c r="AL188" i="42"/>
  <c r="AK188" i="42"/>
  <c r="AC188" i="42"/>
  <c r="AA188" i="42"/>
  <c r="AQ188" i="42" s="1"/>
  <c r="X188" i="42"/>
  <c r="L188" i="42"/>
  <c r="J188" i="42"/>
  <c r="AS187" i="42"/>
  <c r="AR187" i="42"/>
  <c r="AP187" i="42"/>
  <c r="AL187" i="42"/>
  <c r="AK187" i="42"/>
  <c r="AC187" i="42"/>
  <c r="AA187" i="42"/>
  <c r="AB187" i="42" s="1"/>
  <c r="X187" i="42"/>
  <c r="J187" i="42"/>
  <c r="AS186" i="42"/>
  <c r="AR186" i="42"/>
  <c r="AP186" i="42"/>
  <c r="AL186" i="42"/>
  <c r="AK186" i="42"/>
  <c r="AC186" i="42"/>
  <c r="AB186" i="42"/>
  <c r="AA186" i="42"/>
  <c r="AQ186" i="42" s="1"/>
  <c r="X186" i="42"/>
  <c r="J186" i="42"/>
  <c r="AM186" i="42" s="1"/>
  <c r="AS185" i="42"/>
  <c r="AR185" i="42"/>
  <c r="AP185" i="42"/>
  <c r="AL185" i="42"/>
  <c r="AK185" i="42"/>
  <c r="AC185" i="42"/>
  <c r="AB185" i="42"/>
  <c r="AA185" i="42"/>
  <c r="AQ185" i="42" s="1"/>
  <c r="X185" i="42"/>
  <c r="J185" i="42"/>
  <c r="AO185" i="42" s="1"/>
  <c r="AS184" i="42"/>
  <c r="AR184" i="42"/>
  <c r="AP184" i="42"/>
  <c r="AL184" i="42"/>
  <c r="AK184" i="42"/>
  <c r="AC184" i="42"/>
  <c r="AA184" i="42"/>
  <c r="AQ184" i="42" s="1"/>
  <c r="X184" i="42"/>
  <c r="J184" i="42"/>
  <c r="AS183" i="42"/>
  <c r="AR183" i="42"/>
  <c r="AQ183" i="42"/>
  <c r="AP183" i="42"/>
  <c r="AL183" i="42"/>
  <c r="AK183" i="42"/>
  <c r="AC183" i="42"/>
  <c r="AA183" i="42"/>
  <c r="AB183" i="42" s="1"/>
  <c r="X183" i="42"/>
  <c r="J183" i="42"/>
  <c r="AS182" i="42"/>
  <c r="AR182" i="42"/>
  <c r="AP182" i="42"/>
  <c r="AL182" i="42"/>
  <c r="AK182" i="42"/>
  <c r="AC182" i="42"/>
  <c r="AB182" i="42"/>
  <c r="AA182" i="42"/>
  <c r="AQ182" i="42" s="1"/>
  <c r="X182" i="42"/>
  <c r="J182" i="42"/>
  <c r="AM182" i="42" s="1"/>
  <c r="AS181" i="42"/>
  <c r="AR181" i="42"/>
  <c r="AP181" i="42"/>
  <c r="AL181" i="42"/>
  <c r="AK181" i="42"/>
  <c r="AA181" i="42"/>
  <c r="AQ181" i="42" s="1"/>
  <c r="X181" i="42"/>
  <c r="P181" i="42"/>
  <c r="AC181" i="42" s="1"/>
  <c r="J181" i="42"/>
  <c r="AS180" i="42"/>
  <c r="AR180" i="42"/>
  <c r="AP180" i="42"/>
  <c r="AL180" i="42"/>
  <c r="AK180" i="42"/>
  <c r="AC180" i="42"/>
  <c r="AA180" i="42"/>
  <c r="AB180" i="42" s="1"/>
  <c r="X180" i="42"/>
  <c r="J180" i="42"/>
  <c r="AS179" i="42"/>
  <c r="AR179" i="42"/>
  <c r="AP179" i="42"/>
  <c r="AL179" i="42"/>
  <c r="AK179" i="42"/>
  <c r="AC179" i="42"/>
  <c r="AB179" i="42"/>
  <c r="AA179" i="42"/>
  <c r="AQ179" i="42" s="1"/>
  <c r="X179" i="42"/>
  <c r="J179" i="42"/>
  <c r="AS178" i="42"/>
  <c r="AR178" i="42"/>
  <c r="AP178" i="42"/>
  <c r="AL178" i="42"/>
  <c r="AK178" i="42"/>
  <c r="AC178" i="42"/>
  <c r="AA178" i="42"/>
  <c r="AB178" i="42" s="1"/>
  <c r="X178" i="42"/>
  <c r="J178" i="42"/>
  <c r="AS177" i="42"/>
  <c r="AR177" i="42"/>
  <c r="AP177" i="42"/>
  <c r="AM177" i="42"/>
  <c r="AL177" i="42"/>
  <c r="AK177" i="42"/>
  <c r="AC177" i="42"/>
  <c r="AA177" i="42"/>
  <c r="AQ177" i="42" s="1"/>
  <c r="X177" i="42"/>
  <c r="J177" i="42"/>
  <c r="AO177" i="42" s="1"/>
  <c r="AS176" i="42"/>
  <c r="AR176" i="42"/>
  <c r="AP176" i="42"/>
  <c r="AL176" i="42"/>
  <c r="AK176" i="42"/>
  <c r="AC176" i="42"/>
  <c r="AA176" i="42"/>
  <c r="AB176" i="42" s="1"/>
  <c r="X176" i="42"/>
  <c r="J176" i="42"/>
  <c r="AM176" i="42" s="1"/>
  <c r="AS175" i="42"/>
  <c r="AR175" i="42"/>
  <c r="AQ175" i="42"/>
  <c r="AP175" i="42"/>
  <c r="AL175" i="42"/>
  <c r="AK175" i="42"/>
  <c r="AC175" i="42"/>
  <c r="AA175" i="42"/>
  <c r="AB175" i="42" s="1"/>
  <c r="X175" i="42"/>
  <c r="J175" i="42"/>
  <c r="AS174" i="42"/>
  <c r="AR174" i="42"/>
  <c r="AP174" i="42"/>
  <c r="AL174" i="42"/>
  <c r="AK174" i="42"/>
  <c r="AC174" i="42"/>
  <c r="AB174" i="42"/>
  <c r="AA174" i="42"/>
  <c r="AQ174" i="42" s="1"/>
  <c r="X174" i="42"/>
  <c r="J174" i="42"/>
  <c r="AO174" i="42" s="1"/>
  <c r="AS173" i="42"/>
  <c r="AR173" i="42"/>
  <c r="AP173" i="42"/>
  <c r="AL173" i="42"/>
  <c r="AK173" i="42"/>
  <c r="AC173" i="42"/>
  <c r="AA173" i="42"/>
  <c r="AB173" i="42" s="1"/>
  <c r="X173" i="42"/>
  <c r="J173" i="42"/>
  <c r="AM173" i="42" s="1"/>
  <c r="AS172" i="42"/>
  <c r="AR172" i="42"/>
  <c r="AP172" i="42"/>
  <c r="AL172" i="42"/>
  <c r="AK172" i="42"/>
  <c r="AC172" i="42"/>
  <c r="AA172" i="42"/>
  <c r="AQ172" i="42" s="1"/>
  <c r="X172" i="42"/>
  <c r="J172" i="42"/>
  <c r="AO172" i="42" s="1"/>
  <c r="AS171" i="42"/>
  <c r="AR171" i="42"/>
  <c r="AP171" i="42"/>
  <c r="AL171" i="42"/>
  <c r="AK171" i="42"/>
  <c r="AC171" i="42"/>
  <c r="AA171" i="42"/>
  <c r="AQ171" i="42" s="1"/>
  <c r="X171" i="42"/>
  <c r="J171" i="42"/>
  <c r="AS170" i="42"/>
  <c r="AR170" i="42"/>
  <c r="AP170" i="42"/>
  <c r="AM170" i="42"/>
  <c r="AL170" i="42"/>
  <c r="AK170" i="42"/>
  <c r="AC170" i="42"/>
  <c r="AA170" i="42"/>
  <c r="AQ170" i="42" s="1"/>
  <c r="X170" i="42"/>
  <c r="J170" i="42"/>
  <c r="AO170" i="42" s="1"/>
  <c r="AS169" i="42"/>
  <c r="AR169" i="42"/>
  <c r="AP169" i="42"/>
  <c r="AL169" i="42"/>
  <c r="AK169" i="42"/>
  <c r="AC169" i="42"/>
  <c r="AA169" i="42"/>
  <c r="AB169" i="42" s="1"/>
  <c r="X169" i="42"/>
  <c r="J169" i="42"/>
  <c r="AM169" i="42" s="1"/>
  <c r="AS168" i="42"/>
  <c r="AR168" i="42"/>
  <c r="AP168" i="42"/>
  <c r="AL168" i="42"/>
  <c r="AK168" i="42"/>
  <c r="AC168" i="42"/>
  <c r="AB168" i="42"/>
  <c r="AA168" i="42"/>
  <c r="AQ168" i="42" s="1"/>
  <c r="X168" i="42"/>
  <c r="J168" i="42"/>
  <c r="AS167" i="42"/>
  <c r="AR167" i="42"/>
  <c r="AP167" i="42"/>
  <c r="AL167" i="42"/>
  <c r="AK167" i="42"/>
  <c r="AC167" i="42"/>
  <c r="AA167" i="42"/>
  <c r="AQ167" i="42" s="1"/>
  <c r="X167" i="42"/>
  <c r="J167" i="42"/>
  <c r="AS166" i="42"/>
  <c r="AR166" i="42"/>
  <c r="AP166" i="42"/>
  <c r="AL166" i="42"/>
  <c r="AK166" i="42"/>
  <c r="AC166" i="42"/>
  <c r="AB166" i="42"/>
  <c r="AA166" i="42"/>
  <c r="AQ166" i="42" s="1"/>
  <c r="X166" i="42"/>
  <c r="J166" i="42"/>
  <c r="AO166" i="42" s="1"/>
  <c r="AS165" i="42"/>
  <c r="AR165" i="42"/>
  <c r="AQ165" i="42"/>
  <c r="AP165" i="42"/>
  <c r="AL165" i="42"/>
  <c r="AK165" i="42"/>
  <c r="AC165" i="42"/>
  <c r="AB165" i="42"/>
  <c r="AA165" i="42"/>
  <c r="X165" i="42"/>
  <c r="J165" i="42"/>
  <c r="AM165" i="42" s="1"/>
  <c r="AS164" i="42"/>
  <c r="AR164" i="42"/>
  <c r="AP164" i="42"/>
  <c r="AL164" i="42"/>
  <c r="AK164" i="42"/>
  <c r="AC164" i="42"/>
  <c r="AA164" i="42"/>
  <c r="AQ164" i="42" s="1"/>
  <c r="X164" i="42"/>
  <c r="J164" i="42"/>
  <c r="AS163" i="42"/>
  <c r="AR163" i="42"/>
  <c r="AP163" i="42"/>
  <c r="AL163" i="42"/>
  <c r="AK163" i="42"/>
  <c r="AC163" i="42"/>
  <c r="AA163" i="42"/>
  <c r="AQ163" i="42" s="1"/>
  <c r="X163" i="42"/>
  <c r="J163" i="42"/>
  <c r="AO163" i="42" s="1"/>
  <c r="AS162" i="42"/>
  <c r="AR162" i="42"/>
  <c r="AP162" i="42"/>
  <c r="AL162" i="42"/>
  <c r="AK162" i="42"/>
  <c r="AC162" i="42"/>
  <c r="AA162" i="42"/>
  <c r="AQ162" i="42" s="1"/>
  <c r="X162" i="42"/>
  <c r="J162" i="42"/>
  <c r="AO162" i="42" s="1"/>
  <c r="AS161" i="42"/>
  <c r="AR161" i="42"/>
  <c r="AP161" i="42"/>
  <c r="AL161" i="42"/>
  <c r="AK161" i="42"/>
  <c r="AC161" i="42"/>
  <c r="AB161" i="42"/>
  <c r="AA161" i="42"/>
  <c r="AQ161" i="42" s="1"/>
  <c r="X161" i="42"/>
  <c r="J161" i="42"/>
  <c r="AM161" i="42" s="1"/>
  <c r="AS160" i="42"/>
  <c r="AR160" i="42"/>
  <c r="AP160" i="42"/>
  <c r="AL160" i="42"/>
  <c r="AK160" i="42"/>
  <c r="AC160" i="42"/>
  <c r="AA160" i="42"/>
  <c r="AQ160" i="42" s="1"/>
  <c r="X160" i="42"/>
  <c r="J160" i="42"/>
  <c r="AO160" i="42" s="1"/>
  <c r="AS159" i="42"/>
  <c r="AR159" i="42"/>
  <c r="AP159" i="42"/>
  <c r="AL159" i="42"/>
  <c r="AK159" i="42"/>
  <c r="AC159" i="42"/>
  <c r="AA159" i="42"/>
  <c r="AQ159" i="42" s="1"/>
  <c r="X159" i="42"/>
  <c r="J159" i="42"/>
  <c r="AO159" i="42" s="1"/>
  <c r="AS158" i="42"/>
  <c r="AR158" i="42"/>
  <c r="AP158" i="42"/>
  <c r="AL158" i="42"/>
  <c r="AK158" i="42"/>
  <c r="AC158" i="42"/>
  <c r="AA158" i="42"/>
  <c r="AQ158" i="42" s="1"/>
  <c r="X158" i="42"/>
  <c r="J158" i="42"/>
  <c r="AO158" i="42" s="1"/>
  <c r="AS157" i="42"/>
  <c r="AR157" i="42"/>
  <c r="AP157" i="42"/>
  <c r="AL157" i="42"/>
  <c r="AK157" i="42"/>
  <c r="AC157" i="42"/>
  <c r="AA157" i="42"/>
  <c r="AQ157" i="42" s="1"/>
  <c r="X157" i="42"/>
  <c r="J157" i="42"/>
  <c r="AO157" i="42" s="1"/>
  <c r="AS156" i="42"/>
  <c r="AR156" i="42"/>
  <c r="AP156" i="42"/>
  <c r="AL156" i="42"/>
  <c r="AK156" i="42"/>
  <c r="AC156" i="42"/>
  <c r="AB156" i="42"/>
  <c r="AA156" i="42"/>
  <c r="AQ156" i="42" s="1"/>
  <c r="X156" i="42"/>
  <c r="J156" i="42"/>
  <c r="AO156" i="42" s="1"/>
  <c r="AS155" i="42"/>
  <c r="AR155" i="42"/>
  <c r="AP155" i="42"/>
  <c r="AO155" i="42"/>
  <c r="AM155" i="42"/>
  <c r="AL155" i="42"/>
  <c r="AK155" i="42"/>
  <c r="AC155" i="42"/>
  <c r="AA155" i="42"/>
  <c r="AQ155" i="42" s="1"/>
  <c r="X155" i="42"/>
  <c r="J155" i="42"/>
  <c r="AS154" i="42"/>
  <c r="AR154" i="42"/>
  <c r="AP154" i="42"/>
  <c r="AM154" i="42"/>
  <c r="AL154" i="42"/>
  <c r="AK154" i="42"/>
  <c r="AC154" i="42"/>
  <c r="AA154" i="42"/>
  <c r="AQ154" i="42" s="1"/>
  <c r="X154" i="42"/>
  <c r="J154" i="42"/>
  <c r="AO154" i="42" s="1"/>
  <c r="AS153" i="42"/>
  <c r="AR153" i="42"/>
  <c r="AP153" i="42"/>
  <c r="AL153" i="42"/>
  <c r="AK153" i="42"/>
  <c r="AC153" i="42"/>
  <c r="AA153" i="42"/>
  <c r="AQ153" i="42" s="1"/>
  <c r="X153" i="42"/>
  <c r="J153" i="42"/>
  <c r="AS152" i="42"/>
  <c r="AR152" i="42"/>
  <c r="AP152" i="42"/>
  <c r="AL152" i="42"/>
  <c r="AK152" i="42"/>
  <c r="AC152" i="42"/>
  <c r="AA152" i="42"/>
  <c r="AQ152" i="42" s="1"/>
  <c r="X152" i="42"/>
  <c r="J152" i="42"/>
  <c r="AS151" i="42"/>
  <c r="AR151" i="42"/>
  <c r="AP151" i="42"/>
  <c r="AM151" i="42"/>
  <c r="AL151" i="42"/>
  <c r="AK151" i="42"/>
  <c r="AC151" i="42"/>
  <c r="AA151" i="42"/>
  <c r="AQ151" i="42" s="1"/>
  <c r="X151" i="42"/>
  <c r="J151" i="42"/>
  <c r="AO151" i="42" s="1"/>
  <c r="AS150" i="42"/>
  <c r="AR150" i="42"/>
  <c r="AP150" i="42"/>
  <c r="AL150" i="42"/>
  <c r="AK150" i="42"/>
  <c r="AC150" i="42"/>
  <c r="AA150" i="42"/>
  <c r="AB150" i="42" s="1"/>
  <c r="X150" i="42"/>
  <c r="J150" i="42"/>
  <c r="AO150" i="42" s="1"/>
  <c r="AS149" i="42"/>
  <c r="AR149" i="42"/>
  <c r="AP149" i="42"/>
  <c r="AL149" i="42"/>
  <c r="AK149" i="42"/>
  <c r="AC149" i="42"/>
  <c r="AB149" i="42"/>
  <c r="AA149" i="42"/>
  <c r="AQ149" i="42" s="1"/>
  <c r="X149" i="42"/>
  <c r="J149" i="42"/>
  <c r="AO149" i="42" s="1"/>
  <c r="AS148" i="42"/>
  <c r="AR148" i="42"/>
  <c r="AP148" i="42"/>
  <c r="AL148" i="42"/>
  <c r="AK148" i="42"/>
  <c r="AC148" i="42"/>
  <c r="AA148" i="42"/>
  <c r="AQ148" i="42" s="1"/>
  <c r="X148" i="42"/>
  <c r="J148" i="42"/>
  <c r="AS147" i="42"/>
  <c r="AR147" i="42"/>
  <c r="AP147" i="42"/>
  <c r="AL147" i="42"/>
  <c r="AK147" i="42"/>
  <c r="AC147" i="42"/>
  <c r="AA147" i="42"/>
  <c r="AQ147" i="42" s="1"/>
  <c r="X147" i="42"/>
  <c r="J147" i="42"/>
  <c r="AO147" i="42" s="1"/>
  <c r="AS146" i="42"/>
  <c r="AR146" i="42"/>
  <c r="AP146" i="42"/>
  <c r="AL146" i="42"/>
  <c r="AK146" i="42"/>
  <c r="AC146" i="42"/>
  <c r="AA146" i="42"/>
  <c r="AB146" i="42" s="1"/>
  <c r="X146" i="42"/>
  <c r="J146" i="42"/>
  <c r="AO146" i="42" s="1"/>
  <c r="AS145" i="42"/>
  <c r="AR145" i="42"/>
  <c r="AP145" i="42"/>
  <c r="AO145" i="42"/>
  <c r="AL145" i="42"/>
  <c r="AK145" i="42"/>
  <c r="AC145" i="42"/>
  <c r="AB145" i="42"/>
  <c r="AA145" i="42"/>
  <c r="AQ145" i="42" s="1"/>
  <c r="X145" i="42"/>
  <c r="J145" i="42"/>
  <c r="AS144" i="42"/>
  <c r="AR144" i="42"/>
  <c r="AP144" i="42"/>
  <c r="AL144" i="42"/>
  <c r="AK144" i="42"/>
  <c r="AC144" i="42"/>
  <c r="AA144" i="42"/>
  <c r="AQ144" i="42" s="1"/>
  <c r="X144" i="42"/>
  <c r="J144" i="42"/>
  <c r="AS143" i="42"/>
  <c r="AR143" i="42"/>
  <c r="AP143" i="42"/>
  <c r="AL143" i="42"/>
  <c r="AK143" i="42"/>
  <c r="AC143" i="42"/>
  <c r="AB143" i="42"/>
  <c r="AA143" i="42"/>
  <c r="AQ143" i="42" s="1"/>
  <c r="X143" i="42"/>
  <c r="J143" i="42"/>
  <c r="AO143" i="42" s="1"/>
  <c r="AS142" i="42"/>
  <c r="AR142" i="42"/>
  <c r="AP142" i="42"/>
  <c r="AM142" i="42"/>
  <c r="AL142" i="42"/>
  <c r="AK142" i="42"/>
  <c r="AC142" i="42"/>
  <c r="AA142" i="42"/>
  <c r="AB142" i="42" s="1"/>
  <c r="X142" i="42"/>
  <c r="J142" i="42"/>
  <c r="AO142" i="42" s="1"/>
  <c r="AS141" i="42"/>
  <c r="AR141" i="42"/>
  <c r="AP141" i="42"/>
  <c r="AO141" i="42"/>
  <c r="AL141" i="42"/>
  <c r="AK141" i="42"/>
  <c r="AC141" i="42"/>
  <c r="AA141" i="42"/>
  <c r="AQ141" i="42" s="1"/>
  <c r="X141" i="42"/>
  <c r="J141" i="42"/>
  <c r="AS140" i="42"/>
  <c r="AR140" i="42"/>
  <c r="AP140" i="42"/>
  <c r="AL140" i="42"/>
  <c r="AK140" i="42"/>
  <c r="AC140" i="42"/>
  <c r="AA140" i="42"/>
  <c r="AQ140" i="42" s="1"/>
  <c r="X140" i="42"/>
  <c r="J140" i="42"/>
  <c r="AS139" i="42"/>
  <c r="AR139" i="42"/>
  <c r="AP139" i="42"/>
  <c r="AM139" i="42"/>
  <c r="AL139" i="42"/>
  <c r="AK139" i="42"/>
  <c r="AC139" i="42"/>
  <c r="AB139" i="42"/>
  <c r="AA139" i="42"/>
  <c r="AQ139" i="42" s="1"/>
  <c r="X139" i="42"/>
  <c r="J139" i="42"/>
  <c r="AO139" i="42" s="1"/>
  <c r="AS138" i="42"/>
  <c r="AR138" i="42"/>
  <c r="AP138" i="42"/>
  <c r="AM138" i="42"/>
  <c r="AL138" i="42"/>
  <c r="AK138" i="42"/>
  <c r="AC138" i="42"/>
  <c r="AA138" i="42"/>
  <c r="AB138" i="42" s="1"/>
  <c r="X138" i="42"/>
  <c r="J138" i="42"/>
  <c r="AO138" i="42" s="1"/>
  <c r="AS137" i="42"/>
  <c r="AR137" i="42"/>
  <c r="AP137" i="42"/>
  <c r="AL137" i="42"/>
  <c r="AK137" i="42"/>
  <c r="AC137" i="42"/>
  <c r="AA137" i="42"/>
  <c r="AQ137" i="42" s="1"/>
  <c r="X137" i="42"/>
  <c r="J137" i="42"/>
  <c r="AO137" i="42" s="1"/>
  <c r="AS136" i="42"/>
  <c r="AR136" i="42"/>
  <c r="AP136" i="42"/>
  <c r="AL136" i="42"/>
  <c r="AK136" i="42"/>
  <c r="AC136" i="42"/>
  <c r="AA136" i="42"/>
  <c r="AQ136" i="42" s="1"/>
  <c r="X136" i="42"/>
  <c r="J136" i="42"/>
  <c r="AS135" i="42"/>
  <c r="AR135" i="42"/>
  <c r="AP135" i="42"/>
  <c r="AM135" i="42"/>
  <c r="AL135" i="42"/>
  <c r="AK135" i="42"/>
  <c r="AC135" i="42"/>
  <c r="AA135" i="42"/>
  <c r="AQ135" i="42" s="1"/>
  <c r="X135" i="42"/>
  <c r="J135" i="42"/>
  <c r="AO135" i="42" s="1"/>
  <c r="AS134" i="42"/>
  <c r="AR134" i="42"/>
  <c r="AP134" i="42"/>
  <c r="AL134" i="42"/>
  <c r="AK134" i="42"/>
  <c r="AC134" i="42"/>
  <c r="AA134" i="42"/>
  <c r="AB134" i="42" s="1"/>
  <c r="X134" i="42"/>
  <c r="J134" i="42"/>
  <c r="AO134" i="42" s="1"/>
  <c r="AS133" i="42"/>
  <c r="AR133" i="42"/>
  <c r="AP133" i="42"/>
  <c r="AL133" i="42"/>
  <c r="AK133" i="42"/>
  <c r="AC133" i="42"/>
  <c r="AB133" i="42"/>
  <c r="AA133" i="42"/>
  <c r="AQ133" i="42" s="1"/>
  <c r="X133" i="42"/>
  <c r="J133" i="42"/>
  <c r="AS132" i="42"/>
  <c r="AR132" i="42"/>
  <c r="AP132" i="42"/>
  <c r="AL132" i="42"/>
  <c r="AK132" i="42"/>
  <c r="AC132" i="42"/>
  <c r="AA132" i="42"/>
  <c r="AQ132" i="42" s="1"/>
  <c r="X132" i="42"/>
  <c r="J132" i="42"/>
  <c r="AS131" i="42"/>
  <c r="AR131" i="42"/>
  <c r="AP131" i="42"/>
  <c r="AL131" i="42"/>
  <c r="AK131" i="42"/>
  <c r="AC131" i="42"/>
  <c r="AB131" i="42"/>
  <c r="AA131" i="42"/>
  <c r="AQ131" i="42" s="1"/>
  <c r="X131" i="42"/>
  <c r="J131" i="42"/>
  <c r="AO131" i="42" s="1"/>
  <c r="AS130" i="42"/>
  <c r="AR130" i="42"/>
  <c r="AP130" i="42"/>
  <c r="AM130" i="42"/>
  <c r="AL130" i="42"/>
  <c r="AK130" i="42"/>
  <c r="AC130" i="42"/>
  <c r="AA130" i="42"/>
  <c r="AB130" i="42" s="1"/>
  <c r="X130" i="42"/>
  <c r="J130" i="42"/>
  <c r="AO130" i="42" s="1"/>
  <c r="AS129" i="42"/>
  <c r="AR129" i="42"/>
  <c r="AP129" i="42"/>
  <c r="AL129" i="42"/>
  <c r="AK129" i="42"/>
  <c r="AC129" i="42"/>
  <c r="AA129" i="42"/>
  <c r="AQ129" i="42" s="1"/>
  <c r="X129" i="42"/>
  <c r="J129" i="42"/>
  <c r="AS128" i="42"/>
  <c r="AR128" i="42"/>
  <c r="AP128" i="42"/>
  <c r="AL128" i="42"/>
  <c r="AK128" i="42"/>
  <c r="AC128" i="42"/>
  <c r="AA128" i="42"/>
  <c r="AQ128" i="42" s="1"/>
  <c r="X128" i="42"/>
  <c r="J128" i="42"/>
  <c r="AS127" i="42"/>
  <c r="AR127" i="42"/>
  <c r="AP127" i="42"/>
  <c r="AM127" i="42"/>
  <c r="AL127" i="42"/>
  <c r="AK127" i="42"/>
  <c r="AC127" i="42"/>
  <c r="AA127" i="42"/>
  <c r="AQ127" i="42" s="1"/>
  <c r="X127" i="42"/>
  <c r="J127" i="42"/>
  <c r="AO127" i="42" s="1"/>
  <c r="AS126" i="42"/>
  <c r="AR126" i="42"/>
  <c r="AP126" i="42"/>
  <c r="AL126" i="42"/>
  <c r="AK126" i="42"/>
  <c r="AC126" i="42"/>
  <c r="AA126" i="42"/>
  <c r="AB126" i="42" s="1"/>
  <c r="X126" i="42"/>
  <c r="J126" i="42"/>
  <c r="AO126" i="42" s="1"/>
  <c r="AS125" i="42"/>
  <c r="AR125" i="42"/>
  <c r="AP125" i="42"/>
  <c r="AL125" i="42"/>
  <c r="AK125" i="42"/>
  <c r="AB125" i="42"/>
  <c r="AA125" i="42"/>
  <c r="AQ125" i="42" s="1"/>
  <c r="X125" i="42"/>
  <c r="P125" i="42"/>
  <c r="AC125" i="42" s="1"/>
  <c r="J125" i="42"/>
  <c r="AO125" i="42" s="1"/>
  <c r="AS124" i="42"/>
  <c r="AR124" i="42"/>
  <c r="AP124" i="42"/>
  <c r="AL124" i="42"/>
  <c r="AK124" i="42"/>
  <c r="AC124" i="42"/>
  <c r="AA124" i="42"/>
  <c r="AB124" i="42" s="1"/>
  <c r="X124" i="42"/>
  <c r="J124" i="42"/>
  <c r="AS123" i="42"/>
  <c r="AR123" i="42"/>
  <c r="AP123" i="42"/>
  <c r="AL123" i="42"/>
  <c r="AK123" i="42"/>
  <c r="AC123" i="42"/>
  <c r="AA123" i="42"/>
  <c r="AQ123" i="42" s="1"/>
  <c r="X123" i="42"/>
  <c r="J123" i="42"/>
  <c r="AO123" i="42" s="1"/>
  <c r="AS122" i="42"/>
  <c r="AR122" i="42"/>
  <c r="AP122" i="42"/>
  <c r="AL122" i="42"/>
  <c r="AK122" i="42"/>
  <c r="AC122" i="42"/>
  <c r="AB122" i="42"/>
  <c r="AA122" i="42"/>
  <c r="AQ122" i="42" s="1"/>
  <c r="X122" i="42"/>
  <c r="J122" i="42"/>
  <c r="AO122" i="42" s="1"/>
  <c r="AS121" i="42"/>
  <c r="AR121" i="42"/>
  <c r="AP121" i="42"/>
  <c r="AL121" i="42"/>
  <c r="AK121" i="42"/>
  <c r="AC121" i="42"/>
  <c r="AA121" i="42"/>
  <c r="AQ121" i="42" s="1"/>
  <c r="X121" i="42"/>
  <c r="J121" i="42"/>
  <c r="AS120" i="42"/>
  <c r="AR120" i="42"/>
  <c r="AQ120" i="42"/>
  <c r="AP120" i="42"/>
  <c r="AL120" i="42"/>
  <c r="AK120" i="42"/>
  <c r="AC120" i="42"/>
  <c r="AA120" i="42"/>
  <c r="AB120" i="42" s="1"/>
  <c r="X120" i="42"/>
  <c r="J120" i="42"/>
  <c r="AS119" i="42"/>
  <c r="AR119" i="42"/>
  <c r="AP119" i="42"/>
  <c r="AL119" i="42"/>
  <c r="AK119" i="42"/>
  <c r="AC119" i="42"/>
  <c r="AA119" i="42"/>
  <c r="AQ119" i="42" s="1"/>
  <c r="X119" i="42"/>
  <c r="J119" i="42"/>
  <c r="AS118" i="42"/>
  <c r="AR118" i="42"/>
  <c r="AP118" i="42"/>
  <c r="AL118" i="42"/>
  <c r="AK118" i="42"/>
  <c r="AC118" i="42"/>
  <c r="AB118" i="42"/>
  <c r="AA118" i="42"/>
  <c r="AQ118" i="42" s="1"/>
  <c r="X118" i="42"/>
  <c r="J118" i="42"/>
  <c r="AO118" i="42" s="1"/>
  <c r="AS117" i="42"/>
  <c r="AR117" i="42"/>
  <c r="AP117" i="42"/>
  <c r="AL117" i="42"/>
  <c r="AK117" i="42"/>
  <c r="AC117" i="42"/>
  <c r="AA117" i="42"/>
  <c r="AQ117" i="42" s="1"/>
  <c r="X117" i="42"/>
  <c r="J117" i="42"/>
  <c r="AS116" i="42"/>
  <c r="AR116" i="42"/>
  <c r="AP116" i="42"/>
  <c r="AL116" i="42"/>
  <c r="AK116" i="42"/>
  <c r="AC116" i="42"/>
  <c r="AA116" i="42"/>
  <c r="AB116" i="42" s="1"/>
  <c r="X116" i="42"/>
  <c r="J116" i="42"/>
  <c r="AS115" i="42"/>
  <c r="AR115" i="42"/>
  <c r="AP115" i="42"/>
  <c r="AL115" i="42"/>
  <c r="AK115" i="42"/>
  <c r="AC115" i="42"/>
  <c r="AA115" i="42"/>
  <c r="AQ115" i="42" s="1"/>
  <c r="X115" i="42"/>
  <c r="J115" i="42"/>
  <c r="AM115" i="42" s="1"/>
  <c r="AS114" i="42"/>
  <c r="AR114" i="42"/>
  <c r="AP114" i="42"/>
  <c r="AL114" i="42"/>
  <c r="AK114" i="42"/>
  <c r="AC114" i="42"/>
  <c r="AA114" i="42"/>
  <c r="AQ114" i="42" s="1"/>
  <c r="X114" i="42"/>
  <c r="J114" i="42"/>
  <c r="AO114" i="42" s="1"/>
  <c r="AS113" i="42"/>
  <c r="AR113" i="42"/>
  <c r="AP113" i="42"/>
  <c r="AL113" i="42"/>
  <c r="AK113" i="42"/>
  <c r="AC113" i="42"/>
  <c r="AB113" i="42"/>
  <c r="AA113" i="42"/>
  <c r="AQ113" i="42" s="1"/>
  <c r="X113" i="42"/>
  <c r="J113" i="42"/>
  <c r="AS112" i="42"/>
  <c r="AR112" i="42"/>
  <c r="AP112" i="42"/>
  <c r="AO112" i="42"/>
  <c r="AL112" i="42"/>
  <c r="AK112" i="42"/>
  <c r="AC112" i="42"/>
  <c r="AA112" i="42"/>
  <c r="AB112" i="42" s="1"/>
  <c r="X112" i="42"/>
  <c r="J112" i="42"/>
  <c r="AM112" i="42" s="1"/>
  <c r="AS111" i="42"/>
  <c r="AR111" i="42"/>
  <c r="AP111" i="42"/>
  <c r="AL111" i="42"/>
  <c r="AK111" i="42"/>
  <c r="AC111" i="42"/>
  <c r="AA111" i="42"/>
  <c r="AQ111" i="42" s="1"/>
  <c r="X111" i="42"/>
  <c r="J111" i="42"/>
  <c r="AM111" i="42" s="1"/>
  <c r="AS110" i="42"/>
  <c r="AR110" i="42"/>
  <c r="AP110" i="42"/>
  <c r="AM110" i="42"/>
  <c r="AL110" i="42"/>
  <c r="AK110" i="42"/>
  <c r="AC110" i="42"/>
  <c r="AA110" i="42"/>
  <c r="AQ110" i="42" s="1"/>
  <c r="X110" i="42"/>
  <c r="J110" i="42"/>
  <c r="AO110" i="42" s="1"/>
  <c r="AS109" i="42"/>
  <c r="AR109" i="42"/>
  <c r="AP109" i="42"/>
  <c r="AL109" i="42"/>
  <c r="AK109" i="42"/>
  <c r="AC109" i="42"/>
  <c r="AB109" i="42"/>
  <c r="AA109" i="42"/>
  <c r="AQ109" i="42" s="1"/>
  <c r="X109" i="42"/>
  <c r="J109" i="42"/>
  <c r="AS108" i="42"/>
  <c r="AR108" i="42"/>
  <c r="AQ108" i="42"/>
  <c r="AP108" i="42"/>
  <c r="AL108" i="42"/>
  <c r="AK108" i="42"/>
  <c r="AC108" i="42"/>
  <c r="AA108" i="42"/>
  <c r="AB108" i="42" s="1"/>
  <c r="X108" i="42"/>
  <c r="J108" i="42"/>
  <c r="AO108" i="42" s="1"/>
  <c r="AS107" i="42"/>
  <c r="AR107" i="42"/>
  <c r="AP107" i="42"/>
  <c r="AL107" i="42"/>
  <c r="AK107" i="42"/>
  <c r="AC107" i="42"/>
  <c r="AB107" i="42"/>
  <c r="AA107" i="42"/>
  <c r="AQ107" i="42" s="1"/>
  <c r="X107" i="42"/>
  <c r="J107" i="42"/>
  <c r="AM107" i="42" s="1"/>
  <c r="AS106" i="42"/>
  <c r="AR106" i="42"/>
  <c r="AP106" i="42"/>
  <c r="AM106" i="42"/>
  <c r="AL106" i="42"/>
  <c r="AK106" i="42"/>
  <c r="AC106" i="42"/>
  <c r="AB106" i="42"/>
  <c r="AA106" i="42"/>
  <c r="AQ106" i="42" s="1"/>
  <c r="X106" i="42"/>
  <c r="J106" i="42"/>
  <c r="AO106" i="42" s="1"/>
  <c r="AS105" i="42"/>
  <c r="AR105" i="42"/>
  <c r="AP105" i="42"/>
  <c r="AL105" i="42"/>
  <c r="AK105" i="42"/>
  <c r="AC105" i="42"/>
  <c r="AA105" i="42"/>
  <c r="AQ105" i="42" s="1"/>
  <c r="X105" i="42"/>
  <c r="J105" i="42"/>
  <c r="AS104" i="42"/>
  <c r="AR104" i="42"/>
  <c r="AQ104" i="42"/>
  <c r="AP104" i="42"/>
  <c r="AL104" i="42"/>
  <c r="AK104" i="42"/>
  <c r="AC104" i="42"/>
  <c r="AA104" i="42"/>
  <c r="AB104" i="42" s="1"/>
  <c r="X104" i="42"/>
  <c r="L104" i="42"/>
  <c r="J104" i="42"/>
  <c r="AS103" i="42"/>
  <c r="AR103" i="42"/>
  <c r="AP103" i="42"/>
  <c r="AL103" i="42"/>
  <c r="AK103" i="42"/>
  <c r="AA103" i="42"/>
  <c r="AQ103" i="42" s="1"/>
  <c r="X103" i="42"/>
  <c r="P103" i="42"/>
  <c r="J103" i="42"/>
  <c r="AS102" i="42"/>
  <c r="AR102" i="42"/>
  <c r="AP102" i="42"/>
  <c r="AL102" i="42"/>
  <c r="AK102" i="42"/>
  <c r="AC102" i="42"/>
  <c r="AA102" i="42"/>
  <c r="AQ102" i="42" s="1"/>
  <c r="X102" i="42"/>
  <c r="J102" i="42"/>
  <c r="AM102" i="42" s="1"/>
  <c r="AS101" i="42"/>
  <c r="AR101" i="42"/>
  <c r="AP101" i="42"/>
  <c r="AL101" i="42"/>
  <c r="AK101" i="42"/>
  <c r="AC101" i="42"/>
  <c r="AA101" i="42"/>
  <c r="AQ101" i="42" s="1"/>
  <c r="X101" i="42"/>
  <c r="J101" i="42"/>
  <c r="AO101" i="42" s="1"/>
  <c r="AS100" i="42"/>
  <c r="AR100" i="42"/>
  <c r="AP100" i="42"/>
  <c r="AL100" i="42"/>
  <c r="AK100" i="42"/>
  <c r="AC100" i="42"/>
  <c r="AB100" i="42"/>
  <c r="AA100" i="42"/>
  <c r="AQ100" i="42" s="1"/>
  <c r="X100" i="42"/>
  <c r="J100" i="42"/>
  <c r="AS99" i="42"/>
  <c r="AR99" i="42"/>
  <c r="AP99" i="42"/>
  <c r="AL99" i="42"/>
  <c r="AK99" i="42"/>
  <c r="AC99" i="42"/>
  <c r="AA99" i="42"/>
  <c r="AB99" i="42" s="1"/>
  <c r="X99" i="42"/>
  <c r="J99" i="42"/>
  <c r="AS98" i="42"/>
  <c r="AR98" i="42"/>
  <c r="AP98" i="42"/>
  <c r="AL98" i="42"/>
  <c r="AK98" i="42"/>
  <c r="AC98" i="42"/>
  <c r="AB98" i="42"/>
  <c r="AA98" i="42"/>
  <c r="AQ98" i="42" s="1"/>
  <c r="X98" i="42"/>
  <c r="J98" i="42"/>
  <c r="AS97" i="42"/>
  <c r="AR97" i="42"/>
  <c r="AP97" i="42"/>
  <c r="AL97" i="42"/>
  <c r="AK97" i="42"/>
  <c r="AC97" i="42"/>
  <c r="AB97" i="42"/>
  <c r="AA97" i="42"/>
  <c r="AQ97" i="42" s="1"/>
  <c r="X97" i="42"/>
  <c r="J97" i="42"/>
  <c r="AS96" i="42"/>
  <c r="AR96" i="42"/>
  <c r="AP96" i="42"/>
  <c r="AL96" i="42"/>
  <c r="AK96" i="42"/>
  <c r="AC96" i="42"/>
  <c r="AA96" i="42"/>
  <c r="X96" i="42"/>
  <c r="J96" i="42"/>
  <c r="AS95" i="42"/>
  <c r="AR95" i="42"/>
  <c r="AP95" i="42"/>
  <c r="AL95" i="42"/>
  <c r="AK95" i="42"/>
  <c r="AC95" i="42"/>
  <c r="AA95" i="42"/>
  <c r="AB95" i="42" s="1"/>
  <c r="Y95" i="42"/>
  <c r="X95" i="42"/>
  <c r="J95" i="42"/>
  <c r="AS94" i="42"/>
  <c r="AR94" i="42"/>
  <c r="AP94" i="42"/>
  <c r="AM94" i="42"/>
  <c r="AL94" i="42"/>
  <c r="AK94" i="42"/>
  <c r="AC94" i="42"/>
  <c r="AA94" i="42"/>
  <c r="AQ94" i="42" s="1"/>
  <c r="X94" i="42"/>
  <c r="J94" i="42"/>
  <c r="AS93" i="42"/>
  <c r="AR93" i="42"/>
  <c r="AP93" i="42"/>
  <c r="AM93" i="42"/>
  <c r="AL93" i="42"/>
  <c r="AK93" i="42"/>
  <c r="AC93" i="42"/>
  <c r="AA93" i="42"/>
  <c r="X93" i="42"/>
  <c r="J93" i="42"/>
  <c r="AO93" i="42" s="1"/>
  <c r="AS92" i="42"/>
  <c r="AR92" i="42"/>
  <c r="AP92" i="42"/>
  <c r="AM92" i="42"/>
  <c r="AL92" i="42"/>
  <c r="AK92" i="42"/>
  <c r="AC92" i="42"/>
  <c r="AB92" i="42"/>
  <c r="AA92" i="42"/>
  <c r="AQ92" i="42" s="1"/>
  <c r="X92" i="42"/>
  <c r="J92" i="42"/>
  <c r="AO92" i="42" s="1"/>
  <c r="AS91" i="42"/>
  <c r="AR91" i="42"/>
  <c r="AP91" i="42"/>
  <c r="AL91" i="42"/>
  <c r="AK91" i="42"/>
  <c r="AC91" i="42"/>
  <c r="AA91" i="42"/>
  <c r="AQ91" i="42" s="1"/>
  <c r="X91" i="42"/>
  <c r="J91" i="42"/>
  <c r="AS90" i="42"/>
  <c r="AR90" i="42"/>
  <c r="AQ90" i="42"/>
  <c r="AP90" i="42"/>
  <c r="AL90" i="42"/>
  <c r="AK90" i="42"/>
  <c r="AC90" i="42"/>
  <c r="AA90" i="42"/>
  <c r="AB90" i="42" s="1"/>
  <c r="X90" i="42"/>
  <c r="J90" i="42"/>
  <c r="AC89" i="42"/>
  <c r="AA89" i="42"/>
  <c r="AB89" i="42" s="1"/>
  <c r="X89" i="42"/>
  <c r="AS88" i="42"/>
  <c r="AR88" i="42"/>
  <c r="AP88" i="42"/>
  <c r="AM88" i="42"/>
  <c r="AL88" i="42"/>
  <c r="AK88" i="42"/>
  <c r="AC88" i="42"/>
  <c r="AA88" i="42"/>
  <c r="AQ88" i="42" s="1"/>
  <c r="X88" i="42"/>
  <c r="J88" i="42"/>
  <c r="AS87" i="42"/>
  <c r="AR87" i="42"/>
  <c r="AP87" i="42"/>
  <c r="AM87" i="42"/>
  <c r="AL87" i="42"/>
  <c r="AK87" i="42"/>
  <c r="AC87" i="42"/>
  <c r="AB87" i="42"/>
  <c r="AA87" i="42"/>
  <c r="AQ87" i="42" s="1"/>
  <c r="X87" i="42"/>
  <c r="J87" i="42"/>
  <c r="AO87" i="42" s="1"/>
  <c r="AS86" i="42"/>
  <c r="AR86" i="42"/>
  <c r="AQ86" i="42"/>
  <c r="AP86" i="42"/>
  <c r="AL86" i="42"/>
  <c r="AK86" i="42"/>
  <c r="AC86" i="42"/>
  <c r="AB86" i="42"/>
  <c r="AA86" i="42"/>
  <c r="X86" i="42"/>
  <c r="J86" i="42"/>
  <c r="AS85" i="42"/>
  <c r="AR85" i="42"/>
  <c r="AP85" i="42"/>
  <c r="AL85" i="42"/>
  <c r="AK85" i="42"/>
  <c r="AC85" i="42"/>
  <c r="AA85" i="42"/>
  <c r="X85" i="42"/>
  <c r="J85" i="42"/>
  <c r="AO85" i="42" s="1"/>
  <c r="AS84" i="42"/>
  <c r="AR84" i="42"/>
  <c r="AP84" i="42"/>
  <c r="AL84" i="42"/>
  <c r="AK84" i="42"/>
  <c r="AC84" i="42"/>
  <c r="AA84" i="42"/>
  <c r="AQ84" i="42" s="1"/>
  <c r="X84" i="42"/>
  <c r="J84" i="42"/>
  <c r="AS83" i="42"/>
  <c r="AR83" i="42"/>
  <c r="AP83" i="42"/>
  <c r="AL83" i="42"/>
  <c r="AK83" i="42"/>
  <c r="AC83" i="42"/>
  <c r="AB83" i="42"/>
  <c r="AA83" i="42"/>
  <c r="AQ83" i="42" s="1"/>
  <c r="X83" i="42"/>
  <c r="J83" i="42"/>
  <c r="AS82" i="42"/>
  <c r="AR82" i="42"/>
  <c r="AQ82" i="42"/>
  <c r="AP82" i="42"/>
  <c r="AL82" i="42"/>
  <c r="AK82" i="42"/>
  <c r="AC82" i="42"/>
  <c r="AA82" i="42"/>
  <c r="AB82" i="42" s="1"/>
  <c r="X82" i="42"/>
  <c r="J82" i="42"/>
  <c r="AO82" i="42" s="1"/>
  <c r="AS81" i="42"/>
  <c r="AR81" i="42"/>
  <c r="AP81" i="42"/>
  <c r="AL81" i="42"/>
  <c r="AK81" i="42"/>
  <c r="AC81" i="42"/>
  <c r="AB81" i="42"/>
  <c r="AA81" i="42"/>
  <c r="AQ81" i="42" s="1"/>
  <c r="X81" i="42"/>
  <c r="J81" i="42"/>
  <c r="AO81" i="42" s="1"/>
  <c r="AS80" i="42"/>
  <c r="AR80" i="42"/>
  <c r="AP80" i="42"/>
  <c r="AL80" i="42"/>
  <c r="AK80" i="42"/>
  <c r="AC80" i="42"/>
  <c r="AA80" i="42"/>
  <c r="AQ80" i="42" s="1"/>
  <c r="X80" i="42"/>
  <c r="J80" i="42"/>
  <c r="AS79" i="42"/>
  <c r="AR79" i="42"/>
  <c r="AP79" i="42"/>
  <c r="AL79" i="42"/>
  <c r="AK79" i="42"/>
  <c r="AB79" i="42"/>
  <c r="AA79" i="42"/>
  <c r="AQ79" i="42" s="1"/>
  <c r="X79" i="42"/>
  <c r="P79" i="42"/>
  <c r="AC79" i="42" s="1"/>
  <c r="J79" i="42"/>
  <c r="AO79" i="42" s="1"/>
  <c r="AS78" i="42"/>
  <c r="AR78" i="42"/>
  <c r="AP78" i="42"/>
  <c r="AL78" i="42"/>
  <c r="AK78" i="42"/>
  <c r="AC78" i="42"/>
  <c r="AA78" i="42"/>
  <c r="AQ78" i="42" s="1"/>
  <c r="X78" i="42"/>
  <c r="J78" i="42"/>
  <c r="AS77" i="42"/>
  <c r="AR77" i="42"/>
  <c r="AP77" i="42"/>
  <c r="AL77" i="42"/>
  <c r="AK77" i="42"/>
  <c r="AC77" i="42"/>
  <c r="AA77" i="42"/>
  <c r="AB77" i="42" s="1"/>
  <c r="X77" i="42"/>
  <c r="J77" i="42"/>
  <c r="AS76" i="42"/>
  <c r="AR76" i="42"/>
  <c r="AP76" i="42"/>
  <c r="AL76" i="42"/>
  <c r="AK76" i="42"/>
  <c r="AC76" i="42"/>
  <c r="AA76" i="42"/>
  <c r="AB76" i="42" s="1"/>
  <c r="X76" i="42"/>
  <c r="J76" i="42"/>
  <c r="AM76" i="42" s="1"/>
  <c r="AS75" i="42"/>
  <c r="AR75" i="42"/>
  <c r="AP75" i="42"/>
  <c r="AL75" i="42"/>
  <c r="AK75" i="42"/>
  <c r="AC75" i="42"/>
  <c r="AA75" i="42"/>
  <c r="AQ75" i="42" s="1"/>
  <c r="X75" i="42"/>
  <c r="J75" i="42"/>
  <c r="AS74" i="42"/>
  <c r="AR74" i="42"/>
  <c r="AP74" i="42"/>
  <c r="AL74" i="42"/>
  <c r="AK74" i="42"/>
  <c r="AC74" i="42"/>
  <c r="AA74" i="42"/>
  <c r="AQ74" i="42" s="1"/>
  <c r="X74" i="42"/>
  <c r="J74" i="42"/>
  <c r="AS73" i="42"/>
  <c r="AR73" i="42"/>
  <c r="AQ73" i="42"/>
  <c r="AP73" i="42"/>
  <c r="AL73" i="42"/>
  <c r="AK73" i="42"/>
  <c r="AC73" i="42"/>
  <c r="AB73" i="42"/>
  <c r="AA73" i="42"/>
  <c r="X73" i="42"/>
  <c r="J73" i="42"/>
  <c r="AS72" i="42"/>
  <c r="AR72" i="42"/>
  <c r="AP72" i="42"/>
  <c r="AL72" i="42"/>
  <c r="AK72" i="42"/>
  <c r="AC72" i="42"/>
  <c r="AA72" i="42"/>
  <c r="AB72" i="42" s="1"/>
  <c r="X72" i="42"/>
  <c r="J72" i="42"/>
  <c r="AM72" i="42" s="1"/>
  <c r="AS71" i="42"/>
  <c r="AR71" i="42"/>
  <c r="AP71" i="42"/>
  <c r="AL71" i="42"/>
  <c r="AK71" i="42"/>
  <c r="AC71" i="42"/>
  <c r="AA71" i="42"/>
  <c r="AQ71" i="42" s="1"/>
  <c r="X71" i="42"/>
  <c r="J71" i="42"/>
  <c r="AS70" i="42"/>
  <c r="AR70" i="42"/>
  <c r="AP70" i="42"/>
  <c r="AL70" i="42"/>
  <c r="AK70" i="42"/>
  <c r="AC70" i="42"/>
  <c r="AA70" i="42"/>
  <c r="AQ70" i="42" s="1"/>
  <c r="X70" i="42"/>
  <c r="J70" i="42"/>
  <c r="AO70" i="42" s="1"/>
  <c r="AS69" i="42"/>
  <c r="AR69" i="42"/>
  <c r="AQ69" i="42"/>
  <c r="AP69" i="42"/>
  <c r="AL69" i="42"/>
  <c r="AK69" i="42"/>
  <c r="AC69" i="42"/>
  <c r="AA69" i="42"/>
  <c r="AB69" i="42" s="1"/>
  <c r="X69" i="42"/>
  <c r="J69" i="42"/>
  <c r="AS68" i="42"/>
  <c r="AR68" i="42"/>
  <c r="AP68" i="42"/>
  <c r="AL68" i="42"/>
  <c r="AK68" i="42"/>
  <c r="AC68" i="42"/>
  <c r="AA68" i="42"/>
  <c r="AB68" i="42" s="1"/>
  <c r="X68" i="42"/>
  <c r="J68" i="42"/>
  <c r="AS67" i="42"/>
  <c r="AR67" i="42"/>
  <c r="AP67" i="42"/>
  <c r="AL67" i="42"/>
  <c r="AK67" i="42"/>
  <c r="AC67" i="42"/>
  <c r="AB67" i="42"/>
  <c r="AA67" i="42"/>
  <c r="AQ67" i="42" s="1"/>
  <c r="X67" i="42"/>
  <c r="J67" i="42"/>
  <c r="AS66" i="42"/>
  <c r="AR66" i="42"/>
  <c r="AP66" i="42"/>
  <c r="AL66" i="42"/>
  <c r="AK66" i="42"/>
  <c r="AC66" i="42"/>
  <c r="AA66" i="42"/>
  <c r="AB66" i="42" s="1"/>
  <c r="X66" i="42"/>
  <c r="J66" i="42"/>
  <c r="AS65" i="42"/>
  <c r="AR65" i="42"/>
  <c r="AP65" i="42"/>
  <c r="AL65" i="42"/>
  <c r="AK65" i="42"/>
  <c r="AA65" i="42"/>
  <c r="AQ65" i="42" s="1"/>
  <c r="X65" i="42"/>
  <c r="P65" i="42"/>
  <c r="J65" i="42"/>
  <c r="AS64" i="42"/>
  <c r="AR64" i="42"/>
  <c r="AP64" i="42"/>
  <c r="AL64" i="42"/>
  <c r="AK64" i="42"/>
  <c r="AC64" i="42"/>
  <c r="AA64" i="42"/>
  <c r="AQ64" i="42" s="1"/>
  <c r="X64" i="42"/>
  <c r="J64" i="42"/>
  <c r="AS63" i="42"/>
  <c r="AR63" i="42"/>
  <c r="AQ63" i="42"/>
  <c r="AP63" i="42"/>
  <c r="AL63" i="42"/>
  <c r="AK63" i="42"/>
  <c r="AC63" i="42"/>
  <c r="AA63" i="42"/>
  <c r="AB63" i="42" s="1"/>
  <c r="X63" i="42"/>
  <c r="J63" i="42"/>
  <c r="AS62" i="42"/>
  <c r="AR62" i="42"/>
  <c r="AP62" i="42"/>
  <c r="AL62" i="42"/>
  <c r="AK62" i="42"/>
  <c r="AC62" i="42"/>
  <c r="AB62" i="42"/>
  <c r="AA62" i="42"/>
  <c r="AQ62" i="42" s="1"/>
  <c r="X62" i="42"/>
  <c r="J62" i="42"/>
  <c r="AS61" i="42"/>
  <c r="AR61" i="42"/>
  <c r="AP61" i="42"/>
  <c r="AL61" i="42"/>
  <c r="AK61" i="42"/>
  <c r="AC61" i="42"/>
  <c r="AA61" i="42"/>
  <c r="AQ61" i="42" s="1"/>
  <c r="X61" i="42"/>
  <c r="J61" i="42"/>
  <c r="AO61" i="42" s="1"/>
  <c r="AS60" i="42"/>
  <c r="AR60" i="42"/>
  <c r="AP60" i="42"/>
  <c r="AL60" i="42"/>
  <c r="AK60" i="42"/>
  <c r="AC60" i="42"/>
  <c r="AA60" i="42"/>
  <c r="AQ60" i="42" s="1"/>
  <c r="X60" i="42"/>
  <c r="J60" i="42"/>
  <c r="AS59" i="42"/>
  <c r="AR59" i="42"/>
  <c r="AP59" i="42"/>
  <c r="AL59" i="42"/>
  <c r="AK59" i="42"/>
  <c r="AC59" i="42"/>
  <c r="AA59" i="42"/>
  <c r="AQ59" i="42" s="1"/>
  <c r="X59" i="42"/>
  <c r="J59" i="42"/>
  <c r="AO59" i="42" s="1"/>
  <c r="AS58" i="42"/>
  <c r="AR58" i="42"/>
  <c r="AP58" i="42"/>
  <c r="AL58" i="42"/>
  <c r="AK58" i="42"/>
  <c r="AC58" i="42"/>
  <c r="AA58" i="42"/>
  <c r="AQ58" i="42" s="1"/>
  <c r="X58" i="42"/>
  <c r="J58" i="42"/>
  <c r="AO58" i="42" s="1"/>
  <c r="AS57" i="42"/>
  <c r="AR57" i="42"/>
  <c r="AP57" i="42"/>
  <c r="AL57" i="42"/>
  <c r="AK57" i="42"/>
  <c r="AC57" i="42"/>
  <c r="AA57" i="42"/>
  <c r="AQ57" i="42" s="1"/>
  <c r="X57" i="42"/>
  <c r="J57" i="42"/>
  <c r="AO57" i="42" s="1"/>
  <c r="AS56" i="42"/>
  <c r="AR56" i="42"/>
  <c r="AP56" i="42"/>
  <c r="AL56" i="42"/>
  <c r="AK56" i="42"/>
  <c r="AC56" i="42"/>
  <c r="AA56" i="42"/>
  <c r="AQ56" i="42" s="1"/>
  <c r="X56" i="42"/>
  <c r="J56" i="42"/>
  <c r="AS55" i="42"/>
  <c r="AR55" i="42"/>
  <c r="AP55" i="42"/>
  <c r="AL55" i="42"/>
  <c r="AK55" i="42"/>
  <c r="AC55" i="42"/>
  <c r="AB55" i="42"/>
  <c r="AA55" i="42"/>
  <c r="AQ55" i="42" s="1"/>
  <c r="X55" i="42"/>
  <c r="J55" i="42"/>
  <c r="AO55" i="42" s="1"/>
  <c r="AS54" i="42"/>
  <c r="AR54" i="42"/>
  <c r="AP54" i="42"/>
  <c r="AL54" i="42"/>
  <c r="AK54" i="42"/>
  <c r="AC54" i="42"/>
  <c r="AB54" i="42"/>
  <c r="AA54" i="42"/>
  <c r="AQ54" i="42" s="1"/>
  <c r="X54" i="42"/>
  <c r="J54" i="42"/>
  <c r="AO54" i="42" s="1"/>
  <c r="AS53" i="42"/>
  <c r="AR53" i="42"/>
  <c r="AP53" i="42"/>
  <c r="AL53" i="42"/>
  <c r="AK53" i="42"/>
  <c r="AC53" i="42"/>
  <c r="AA53" i="42"/>
  <c r="AQ53" i="42" s="1"/>
  <c r="X53" i="42"/>
  <c r="J53" i="42"/>
  <c r="AS52" i="42"/>
  <c r="AR52" i="42"/>
  <c r="AP52" i="42"/>
  <c r="AL52" i="42"/>
  <c r="AK52" i="42"/>
  <c r="AC52" i="42"/>
  <c r="AA52" i="42"/>
  <c r="AQ52" i="42" s="1"/>
  <c r="X52" i="42"/>
  <c r="J52" i="42"/>
  <c r="AS51" i="42"/>
  <c r="AR51" i="42"/>
  <c r="AP51" i="42"/>
  <c r="AL51" i="42"/>
  <c r="AK51" i="42"/>
  <c r="AC51" i="42"/>
  <c r="AA51" i="42"/>
  <c r="AQ51" i="42" s="1"/>
  <c r="X51" i="42"/>
  <c r="J51" i="42"/>
  <c r="AO51" i="42" s="1"/>
  <c r="AS50" i="42"/>
  <c r="AR50" i="42"/>
  <c r="AP50" i="42"/>
  <c r="AL50" i="42"/>
  <c r="AK50" i="42"/>
  <c r="AC50" i="42"/>
  <c r="AA50" i="42"/>
  <c r="AQ50" i="42" s="1"/>
  <c r="X50" i="42"/>
  <c r="J50" i="42"/>
  <c r="AO50" i="42" s="1"/>
  <c r="AS49" i="42"/>
  <c r="AR49" i="42"/>
  <c r="AP49" i="42"/>
  <c r="AL49" i="42"/>
  <c r="AK49" i="42"/>
  <c r="AC49" i="42"/>
  <c r="AA49" i="42"/>
  <c r="AQ49" i="42" s="1"/>
  <c r="X49" i="42"/>
  <c r="J49" i="42"/>
  <c r="AS48" i="42"/>
  <c r="AR48" i="42"/>
  <c r="AP48" i="42"/>
  <c r="AL48" i="42"/>
  <c r="AK48" i="42"/>
  <c r="AC48" i="42"/>
  <c r="AA48" i="42"/>
  <c r="AQ48" i="42" s="1"/>
  <c r="X48" i="42"/>
  <c r="J48" i="42"/>
  <c r="AS47" i="42"/>
  <c r="AR47" i="42"/>
  <c r="AP47" i="42"/>
  <c r="AL47" i="42"/>
  <c r="AK47" i="42"/>
  <c r="AC47" i="42"/>
  <c r="AB47" i="42"/>
  <c r="AA47" i="42"/>
  <c r="AQ47" i="42" s="1"/>
  <c r="X47" i="42"/>
  <c r="J47" i="42"/>
  <c r="AO47" i="42" s="1"/>
  <c r="AS46" i="42"/>
  <c r="AR46" i="42"/>
  <c r="AP46" i="42"/>
  <c r="AL46" i="42"/>
  <c r="AK46" i="42"/>
  <c r="AC46" i="42"/>
  <c r="AA46" i="42"/>
  <c r="AQ46" i="42" s="1"/>
  <c r="X46" i="42"/>
  <c r="J46" i="42"/>
  <c r="AO46" i="42" s="1"/>
  <c r="AS45" i="42"/>
  <c r="AR45" i="42"/>
  <c r="AP45" i="42"/>
  <c r="AL45" i="42"/>
  <c r="AK45" i="42"/>
  <c r="AC45" i="42"/>
  <c r="AA45" i="42"/>
  <c r="AQ45" i="42" s="1"/>
  <c r="X45" i="42"/>
  <c r="J45" i="42"/>
  <c r="AO45" i="42" s="1"/>
  <c r="AS44" i="42"/>
  <c r="AR44" i="42"/>
  <c r="AP44" i="42"/>
  <c r="AL44" i="42"/>
  <c r="AK44" i="42"/>
  <c r="AC44" i="42"/>
  <c r="AA44" i="42"/>
  <c r="AQ44" i="42" s="1"/>
  <c r="X44" i="42"/>
  <c r="J44" i="42"/>
  <c r="AS43" i="42"/>
  <c r="AR43" i="42"/>
  <c r="AP43" i="42"/>
  <c r="AL43" i="42"/>
  <c r="AK43" i="42"/>
  <c r="AA43" i="42"/>
  <c r="AQ43" i="42" s="1"/>
  <c r="X43" i="42"/>
  <c r="P43" i="42"/>
  <c r="AC43" i="42" s="1"/>
  <c r="J43" i="42"/>
  <c r="AO43" i="42" s="1"/>
  <c r="AS42" i="42"/>
  <c r="AR42" i="42"/>
  <c r="AP42" i="42"/>
  <c r="AM42" i="42"/>
  <c r="AL42" i="42"/>
  <c r="AK42" i="42"/>
  <c r="AC42" i="42"/>
  <c r="AB42" i="42"/>
  <c r="AA42" i="42"/>
  <c r="AQ42" i="42" s="1"/>
  <c r="X42" i="42"/>
  <c r="J42" i="42"/>
  <c r="AO42" i="42" s="1"/>
  <c r="AS41" i="42"/>
  <c r="AR41" i="42"/>
  <c r="AQ41" i="42"/>
  <c r="AP41" i="42"/>
  <c r="AL41" i="42"/>
  <c r="AK41" i="42"/>
  <c r="AC41" i="42"/>
  <c r="AA41" i="42"/>
  <c r="AB41" i="42" s="1"/>
  <c r="X41" i="42"/>
  <c r="J41" i="42"/>
  <c r="AS40" i="42"/>
  <c r="AR40" i="42"/>
  <c r="AP40" i="42"/>
  <c r="AL40" i="42"/>
  <c r="AK40" i="42"/>
  <c r="AC40" i="42"/>
  <c r="AA40" i="42"/>
  <c r="AB40" i="42" s="1"/>
  <c r="X40" i="42"/>
  <c r="J40" i="42"/>
  <c r="AS39" i="42"/>
  <c r="AR39" i="42"/>
  <c r="AP39" i="42"/>
  <c r="AL39" i="42"/>
  <c r="AK39" i="42"/>
  <c r="AC39" i="42"/>
  <c r="AA39" i="42"/>
  <c r="AQ39" i="42" s="1"/>
  <c r="X39" i="42"/>
  <c r="J39" i="42"/>
  <c r="AS38" i="42"/>
  <c r="AR38" i="42"/>
  <c r="AP38" i="42"/>
  <c r="AL38" i="42"/>
  <c r="AK38" i="42"/>
  <c r="AC38" i="42"/>
  <c r="AA38" i="42"/>
  <c r="AQ38" i="42" s="1"/>
  <c r="X38" i="42"/>
  <c r="J38" i="42"/>
  <c r="AO38" i="42" s="1"/>
  <c r="AS37" i="42"/>
  <c r="AR37" i="42"/>
  <c r="AQ37" i="42"/>
  <c r="AP37" i="42"/>
  <c r="AL37" i="42"/>
  <c r="AK37" i="42"/>
  <c r="AC37" i="42"/>
  <c r="AB37" i="42"/>
  <c r="AA37" i="42"/>
  <c r="X37" i="42"/>
  <c r="J37" i="42"/>
  <c r="AS36" i="42"/>
  <c r="AR36" i="42"/>
  <c r="AP36" i="42"/>
  <c r="AL36" i="42"/>
  <c r="AK36" i="42"/>
  <c r="AC36" i="42"/>
  <c r="AA36" i="42"/>
  <c r="AB36" i="42" s="1"/>
  <c r="X36" i="42"/>
  <c r="J36" i="42"/>
  <c r="AS35" i="42"/>
  <c r="AR35" i="42"/>
  <c r="AP35" i="42"/>
  <c r="AM35" i="42"/>
  <c r="AL35" i="42"/>
  <c r="AK35" i="42"/>
  <c r="AC35" i="42"/>
  <c r="AA35" i="42"/>
  <c r="AQ35" i="42" s="1"/>
  <c r="X35" i="42"/>
  <c r="J35" i="42"/>
  <c r="AS34" i="42"/>
  <c r="AR34" i="42"/>
  <c r="AP34" i="42"/>
  <c r="AL34" i="42"/>
  <c r="AK34" i="42"/>
  <c r="AC34" i="42"/>
  <c r="AA34" i="42"/>
  <c r="AQ34" i="42" s="1"/>
  <c r="X34" i="42"/>
  <c r="J34" i="42"/>
  <c r="AO34" i="42" s="1"/>
  <c r="AS33" i="42"/>
  <c r="AR33" i="42"/>
  <c r="AP33" i="42"/>
  <c r="AL33" i="42"/>
  <c r="AK33" i="42"/>
  <c r="AC33" i="42"/>
  <c r="AA33" i="42"/>
  <c r="AQ33" i="42" s="1"/>
  <c r="X33" i="42"/>
  <c r="J33" i="42"/>
  <c r="AS32" i="42"/>
  <c r="AR32" i="42"/>
  <c r="AP32" i="42"/>
  <c r="AL32" i="42"/>
  <c r="AK32" i="42"/>
  <c r="AC32" i="42"/>
  <c r="AA32" i="42"/>
  <c r="AB32" i="42" s="1"/>
  <c r="X32" i="42"/>
  <c r="J32" i="42"/>
  <c r="AS31" i="42"/>
  <c r="AR31" i="42"/>
  <c r="AP31" i="42"/>
  <c r="AL31" i="42"/>
  <c r="AK31" i="42"/>
  <c r="AC31" i="42"/>
  <c r="AA31" i="42"/>
  <c r="AQ31" i="42" s="1"/>
  <c r="X31" i="42"/>
  <c r="J31" i="42"/>
  <c r="AO31" i="42" s="1"/>
  <c r="AS30" i="42"/>
  <c r="AR30" i="42"/>
  <c r="AP30" i="42"/>
  <c r="AL30" i="42"/>
  <c r="AK30" i="42"/>
  <c r="AC30" i="42"/>
  <c r="AA30" i="42"/>
  <c r="AQ30" i="42" s="1"/>
  <c r="X30" i="42"/>
  <c r="J30" i="42"/>
  <c r="AO30" i="42" s="1"/>
  <c r="AS29" i="42"/>
  <c r="AR29" i="42"/>
  <c r="AP29" i="42"/>
  <c r="AL29" i="42"/>
  <c r="AK29" i="42"/>
  <c r="AC29" i="42"/>
  <c r="AA29" i="42"/>
  <c r="AQ29" i="42" s="1"/>
  <c r="X29" i="42"/>
  <c r="J29" i="42"/>
  <c r="AS28" i="42"/>
  <c r="AR28" i="42"/>
  <c r="AP28" i="42"/>
  <c r="AL28" i="42"/>
  <c r="AK28" i="42"/>
  <c r="AC28" i="42"/>
  <c r="AA28" i="42"/>
  <c r="AB28" i="42" s="1"/>
  <c r="X28" i="42"/>
  <c r="J28" i="42"/>
  <c r="AS27" i="42"/>
  <c r="AR27" i="42"/>
  <c r="AP27" i="42"/>
  <c r="AL27" i="42"/>
  <c r="AK27" i="42"/>
  <c r="AC27" i="42"/>
  <c r="AA27" i="42"/>
  <c r="AQ27" i="42" s="1"/>
  <c r="X27" i="42"/>
  <c r="J27" i="42"/>
  <c r="AS26" i="42"/>
  <c r="AR26" i="42"/>
  <c r="AP26" i="42"/>
  <c r="AL26" i="42"/>
  <c r="AK26" i="42"/>
  <c r="AC26" i="42"/>
  <c r="AA26" i="42"/>
  <c r="AQ26" i="42" s="1"/>
  <c r="X26" i="42"/>
  <c r="J26" i="42"/>
  <c r="AO26" i="42" s="1"/>
  <c r="AS25" i="42"/>
  <c r="AR25" i="42"/>
  <c r="AP25" i="42"/>
  <c r="AL25" i="42"/>
  <c r="AK25" i="42"/>
  <c r="AC25" i="42"/>
  <c r="AA25" i="42"/>
  <c r="AQ25" i="42" s="1"/>
  <c r="X25" i="42"/>
  <c r="J25" i="42"/>
  <c r="AS24" i="42"/>
  <c r="AR24" i="42"/>
  <c r="AP24" i="42"/>
  <c r="AL24" i="42"/>
  <c r="AK24" i="42"/>
  <c r="AC24" i="42"/>
  <c r="AA24" i="42"/>
  <c r="AB24" i="42" s="1"/>
  <c r="X24" i="42"/>
  <c r="J24" i="42"/>
  <c r="AS23" i="42"/>
  <c r="AR23" i="42"/>
  <c r="AP23" i="42"/>
  <c r="AL23" i="42"/>
  <c r="AK23" i="42"/>
  <c r="AC23" i="42"/>
  <c r="AA23" i="42"/>
  <c r="AQ23" i="42" s="1"/>
  <c r="X23" i="42"/>
  <c r="J23" i="42"/>
  <c r="AM23" i="42" s="1"/>
  <c r="AS22" i="42"/>
  <c r="AR22" i="42"/>
  <c r="AP22" i="42"/>
  <c r="AM22" i="42"/>
  <c r="AL22" i="42"/>
  <c r="AK22" i="42"/>
  <c r="AC22" i="42"/>
  <c r="AB22" i="42"/>
  <c r="AA22" i="42"/>
  <c r="AQ22" i="42" s="1"/>
  <c r="X22" i="42"/>
  <c r="J22" i="42"/>
  <c r="AO22" i="42" s="1"/>
  <c r="AS21" i="42"/>
  <c r="AR21" i="42"/>
  <c r="AP21" i="42"/>
  <c r="AL21" i="42"/>
  <c r="AK21" i="42"/>
  <c r="AC21" i="42"/>
  <c r="AB21" i="42"/>
  <c r="AA21" i="42"/>
  <c r="AQ21" i="42" s="1"/>
  <c r="X21" i="42"/>
  <c r="J21" i="42"/>
  <c r="AS20" i="42"/>
  <c r="AR20" i="42"/>
  <c r="AQ20" i="42"/>
  <c r="AP20" i="42"/>
  <c r="AO20" i="42"/>
  <c r="AM20" i="42"/>
  <c r="AL20" i="42"/>
  <c r="AK20" i="42"/>
  <c r="AC20" i="42"/>
  <c r="AA20" i="42"/>
  <c r="AB20" i="42" s="1"/>
  <c r="X20" i="42"/>
  <c r="J20" i="42"/>
  <c r="AS19" i="42"/>
  <c r="AR19" i="42"/>
  <c r="AP19" i="42"/>
  <c r="AL19" i="42"/>
  <c r="AK19" i="42"/>
  <c r="AC19" i="42"/>
  <c r="AA19" i="42"/>
  <c r="AQ19" i="42" s="1"/>
  <c r="X19" i="42"/>
  <c r="J19" i="42"/>
  <c r="AO19" i="42" s="1"/>
  <c r="AS18" i="42"/>
  <c r="AR18" i="42"/>
  <c r="AP18" i="42"/>
  <c r="AM18" i="42"/>
  <c r="AL18" i="42"/>
  <c r="AK18" i="42"/>
  <c r="AC18" i="42"/>
  <c r="AB18" i="42"/>
  <c r="AA18" i="42"/>
  <c r="AQ18" i="42" s="1"/>
  <c r="X18" i="42"/>
  <c r="J18" i="42"/>
  <c r="AO18" i="42" s="1"/>
  <c r="AS17" i="42"/>
  <c r="AR17" i="42"/>
  <c r="AP17" i="42"/>
  <c r="AL17" i="42"/>
  <c r="AK17" i="42"/>
  <c r="AC17" i="42"/>
  <c r="AA17" i="42"/>
  <c r="AB17" i="42" s="1"/>
  <c r="X17" i="42"/>
  <c r="J17" i="42"/>
  <c r="AS16" i="42"/>
  <c r="AR16" i="42"/>
  <c r="AP16" i="42"/>
  <c r="AL16" i="42"/>
  <c r="AK16" i="42"/>
  <c r="AC16" i="42"/>
  <c r="AA16" i="42"/>
  <c r="AB16" i="42" s="1"/>
  <c r="X16" i="42"/>
  <c r="J16" i="42"/>
  <c r="AM16" i="42" s="1"/>
  <c r="AS15" i="42"/>
  <c r="AR15" i="42"/>
  <c r="AP15" i="42"/>
  <c r="AL15" i="42"/>
  <c r="AK15" i="42"/>
  <c r="AC15" i="42"/>
  <c r="AA15" i="42"/>
  <c r="AQ15" i="42" s="1"/>
  <c r="X15" i="42"/>
  <c r="J15" i="42"/>
  <c r="AS14" i="42"/>
  <c r="AR14" i="42"/>
  <c r="AP14" i="42"/>
  <c r="AM14" i="42"/>
  <c r="AL14" i="42"/>
  <c r="AK14" i="42"/>
  <c r="AC14" i="42"/>
  <c r="AB14" i="42"/>
  <c r="AA14" i="42"/>
  <c r="AQ14" i="42" s="1"/>
  <c r="X14" i="42"/>
  <c r="J14" i="42"/>
  <c r="AO14" i="42" s="1"/>
  <c r="AS13" i="42"/>
  <c r="AR13" i="42"/>
  <c r="AQ13" i="42"/>
  <c r="AP13" i="42"/>
  <c r="AL13" i="42"/>
  <c r="AK13" i="42"/>
  <c r="AC13" i="42"/>
  <c r="AA13" i="42"/>
  <c r="AB13" i="42" s="1"/>
  <c r="X13" i="42"/>
  <c r="J13" i="42"/>
  <c r="AS12" i="42"/>
  <c r="AR12" i="42"/>
  <c r="AP12" i="42"/>
  <c r="AO12" i="42"/>
  <c r="AM12" i="42"/>
  <c r="AL12" i="42"/>
  <c r="AK12" i="42"/>
  <c r="AC12" i="42"/>
  <c r="AA12" i="42"/>
  <c r="AB12" i="42" s="1"/>
  <c r="X12" i="42"/>
  <c r="J12" i="42"/>
  <c r="AS11" i="42"/>
  <c r="AR11" i="42"/>
  <c r="AP11" i="42"/>
  <c r="AL11" i="42"/>
  <c r="AK11" i="42"/>
  <c r="AC11" i="42"/>
  <c r="AA11" i="42"/>
  <c r="AQ11" i="42" s="1"/>
  <c r="X11" i="42"/>
  <c r="J11" i="42"/>
  <c r="AS10" i="42"/>
  <c r="AR10" i="42"/>
  <c r="AP10" i="42"/>
  <c r="AL10" i="42"/>
  <c r="AK10" i="42"/>
  <c r="AC10" i="42"/>
  <c r="AA10" i="42"/>
  <c r="AQ10" i="42" s="1"/>
  <c r="X10" i="42"/>
  <c r="J10" i="42"/>
  <c r="AO10" i="42" s="1"/>
  <c r="AS9" i="42"/>
  <c r="AR9" i="42"/>
  <c r="AP9" i="42"/>
  <c r="AL9" i="42"/>
  <c r="AK9" i="42"/>
  <c r="AC9" i="42"/>
  <c r="AA9" i="42"/>
  <c r="AB9" i="42" s="1"/>
  <c r="X9" i="42"/>
  <c r="J9" i="42"/>
  <c r="AS8" i="42"/>
  <c r="AR8" i="42"/>
  <c r="AP8" i="42"/>
  <c r="AL8" i="42"/>
  <c r="AK8" i="42"/>
  <c r="AC8" i="42"/>
  <c r="AA8" i="42"/>
  <c r="AQ8" i="42" s="1"/>
  <c r="X8" i="42"/>
  <c r="J8" i="42"/>
  <c r="AM8" i="42" s="1"/>
  <c r="AS7" i="42"/>
  <c r="AR7" i="42"/>
  <c r="AP7" i="42"/>
  <c r="AL7" i="42"/>
  <c r="AK7" i="42"/>
  <c r="AC7" i="42"/>
  <c r="AA7" i="42"/>
  <c r="AQ7" i="42" s="1"/>
  <c r="X7" i="42"/>
  <c r="J7" i="42"/>
  <c r="AO7" i="42" s="1"/>
  <c r="AS6" i="42"/>
  <c r="AR6" i="42"/>
  <c r="AP6" i="42"/>
  <c r="AL6" i="42"/>
  <c r="AK6" i="42"/>
  <c r="AC6" i="42"/>
  <c r="AA6" i="42"/>
  <c r="AB6" i="42" s="1"/>
  <c r="X6" i="42"/>
  <c r="J6" i="42"/>
  <c r="AS5" i="42"/>
  <c r="AR5" i="42"/>
  <c r="AP5" i="42"/>
  <c r="AM5" i="42"/>
  <c r="AL5" i="42"/>
  <c r="AK5" i="42"/>
  <c r="AC5" i="42"/>
  <c r="AA5" i="42"/>
  <c r="AB5" i="42" s="1"/>
  <c r="X5" i="42"/>
  <c r="J5" i="42"/>
  <c r="AS4" i="42"/>
  <c r="AR4" i="42"/>
  <c r="AP4" i="42"/>
  <c r="AL4" i="42"/>
  <c r="AK4" i="42"/>
  <c r="AC4" i="42"/>
  <c r="AA4" i="42"/>
  <c r="AB4" i="42" s="1"/>
  <c r="X4" i="42"/>
  <c r="J4" i="42"/>
  <c r="AS3" i="42"/>
  <c r="AR3" i="42"/>
  <c r="AP3" i="42"/>
  <c r="AM3" i="42"/>
  <c r="AL3" i="42"/>
  <c r="AK3" i="42"/>
  <c r="AC3" i="42"/>
  <c r="AA3" i="42"/>
  <c r="AQ3" i="42" s="1"/>
  <c r="X3" i="42"/>
  <c r="J3" i="42"/>
  <c r="AO3" i="42" s="1"/>
  <c r="AS2" i="42"/>
  <c r="AR2" i="42"/>
  <c r="AP2" i="42"/>
  <c r="AL2" i="42"/>
  <c r="AK2" i="42"/>
  <c r="AC2" i="42"/>
  <c r="AB2" i="42"/>
  <c r="AA2" i="42"/>
  <c r="AQ2" i="42" s="1"/>
  <c r="X2" i="42"/>
  <c r="J2" i="42"/>
  <c r="AO2" i="42" s="1"/>
  <c r="AV340" i="5" l="1"/>
  <c r="AV701" i="5"/>
  <c r="AV828" i="5"/>
  <c r="AA837" i="5"/>
  <c r="AQ4" i="42"/>
  <c r="AQ9" i="42"/>
  <c r="AB25" i="42"/>
  <c r="AB29" i="42"/>
  <c r="AB34" i="42"/>
  <c r="AM34" i="42"/>
  <c r="AO35" i="42"/>
  <c r="AB38" i="42"/>
  <c r="AM38" i="42"/>
  <c r="AM39" i="42"/>
  <c r="AB50" i="42"/>
  <c r="AM50" i="42"/>
  <c r="AB51" i="42"/>
  <c r="AM51" i="42"/>
  <c r="AB58" i="42"/>
  <c r="AM58" i="42"/>
  <c r="AB59" i="42"/>
  <c r="AM59" i="42"/>
  <c r="AB70" i="42"/>
  <c r="AM70" i="42"/>
  <c r="AQ85" i="42"/>
  <c r="AB85" i="42"/>
  <c r="AQ93" i="42"/>
  <c r="AB93" i="42"/>
  <c r="AM27" i="42"/>
  <c r="AM31" i="42"/>
  <c r="AO39" i="42"/>
  <c r="AM84" i="42"/>
  <c r="AO97" i="42"/>
  <c r="AM97" i="42"/>
  <c r="AO4" i="42"/>
  <c r="AB7" i="42"/>
  <c r="AM7" i="42"/>
  <c r="AB10" i="42"/>
  <c r="AM10" i="42"/>
  <c r="AB26" i="42"/>
  <c r="AM26" i="42"/>
  <c r="AO27" i="42"/>
  <c r="AQ28" i="42"/>
  <c r="AB30" i="42"/>
  <c r="AM30" i="42"/>
  <c r="AB33" i="42"/>
  <c r="AB43" i="42"/>
  <c r="AB46" i="42"/>
  <c r="AM46" i="42"/>
  <c r="AM47" i="42"/>
  <c r="AM54" i="42"/>
  <c r="AM55" i="42"/>
  <c r="AO72" i="42"/>
  <c r="AQ96" i="42"/>
  <c r="AB96" i="42"/>
  <c r="AB64" i="42"/>
  <c r="AM68" i="42"/>
  <c r="AO74" i="42"/>
  <c r="AM74" i="42"/>
  <c r="AO78" i="42"/>
  <c r="AM78" i="42"/>
  <c r="AO83" i="42"/>
  <c r="AM83" i="42"/>
  <c r="AO86" i="42"/>
  <c r="AM86" i="42"/>
  <c r="AO98" i="42"/>
  <c r="AM98" i="42"/>
  <c r="AM82" i="42"/>
  <c r="AB91" i="42"/>
  <c r="AB101" i="42"/>
  <c r="AM101" i="42"/>
  <c r="AO102" i="42"/>
  <c r="AB105" i="42"/>
  <c r="AM108" i="42"/>
  <c r="AQ112" i="42"/>
  <c r="AB114" i="42"/>
  <c r="AM114" i="42"/>
  <c r="AM119" i="42"/>
  <c r="AM123" i="42"/>
  <c r="AB129" i="42"/>
  <c r="AB137" i="42"/>
  <c r="AM146" i="42"/>
  <c r="AB147" i="42"/>
  <c r="AM147" i="42"/>
  <c r="AB153" i="42"/>
  <c r="AB157" i="42"/>
  <c r="AM157" i="42"/>
  <c r="AB158" i="42"/>
  <c r="AM158" i="42"/>
  <c r="AB162" i="42"/>
  <c r="AM162" i="42"/>
  <c r="AQ169" i="42"/>
  <c r="AB172" i="42"/>
  <c r="AQ176" i="42"/>
  <c r="AQ180" i="42"/>
  <c r="AQ187" i="42"/>
  <c r="AB197" i="42"/>
  <c r="AM197" i="42"/>
  <c r="AB204" i="42"/>
  <c r="AM209" i="42"/>
  <c r="AM211" i="42"/>
  <c r="AB212" i="42"/>
  <c r="AM217" i="42"/>
  <c r="AM219" i="42"/>
  <c r="AB220" i="42"/>
  <c r="AM225" i="42"/>
  <c r="AM227" i="42"/>
  <c r="AB228" i="42"/>
  <c r="AM233" i="42"/>
  <c r="AM235" i="42"/>
  <c r="AB236" i="42"/>
  <c r="AB241" i="42"/>
  <c r="AM241" i="42"/>
  <c r="AB242" i="42"/>
  <c r="AM242" i="42"/>
  <c r="AO246" i="42"/>
  <c r="AM246" i="42"/>
  <c r="AQ249" i="42"/>
  <c r="AB249" i="42"/>
  <c r="AM255" i="42"/>
  <c r="AB261" i="42"/>
  <c r="AB262" i="42"/>
  <c r="AB74" i="42"/>
  <c r="AB78" i="42"/>
  <c r="AM118" i="42"/>
  <c r="AO119" i="42"/>
  <c r="AM122" i="42"/>
  <c r="AM131" i="42"/>
  <c r="AM143" i="42"/>
  <c r="AM166" i="42"/>
  <c r="AM174" i="42"/>
  <c r="AM185" i="42"/>
  <c r="AM210" i="42"/>
  <c r="AM218" i="42"/>
  <c r="AM226" i="42"/>
  <c r="AM234" i="42"/>
  <c r="AQ250" i="42"/>
  <c r="AB250" i="42"/>
  <c r="AM253" i="42"/>
  <c r="AM254" i="42"/>
  <c r="AQ257" i="42"/>
  <c r="AB257" i="42"/>
  <c r="AM267" i="42"/>
  <c r="AO249" i="42"/>
  <c r="AM249" i="42"/>
  <c r="AB266" i="42"/>
  <c r="AQ266" i="42"/>
  <c r="AM80" i="42"/>
  <c r="AB110" i="42"/>
  <c r="AB111" i="42"/>
  <c r="AB117" i="42"/>
  <c r="AB121" i="42"/>
  <c r="AM126" i="42"/>
  <c r="AB127" i="42"/>
  <c r="AM134" i="42"/>
  <c r="AB135" i="42"/>
  <c r="AB141" i="42"/>
  <c r="AM150" i="42"/>
  <c r="AB151" i="42"/>
  <c r="AB154" i="42"/>
  <c r="AM159" i="42"/>
  <c r="AB160" i="42"/>
  <c r="AM163" i="42"/>
  <c r="AB164" i="42"/>
  <c r="AB170" i="42"/>
  <c r="AB177" i="42"/>
  <c r="AQ178" i="42"/>
  <c r="AB181" i="42"/>
  <c r="AB184" i="42"/>
  <c r="AB188" i="42"/>
  <c r="AO188" i="42"/>
  <c r="AB193" i="42"/>
  <c r="AM195" i="42"/>
  <c r="AB201" i="42"/>
  <c r="AB206" i="42"/>
  <c r="AB214" i="42"/>
  <c r="AB222" i="42"/>
  <c r="AB230" i="42"/>
  <c r="AB238" i="42"/>
  <c r="AB245" i="42"/>
  <c r="AB246" i="42"/>
  <c r="AO250" i="42"/>
  <c r="AM250" i="42"/>
  <c r="AQ258" i="42"/>
  <c r="AB258" i="42"/>
  <c r="AB263" i="42"/>
  <c r="AO265" i="42"/>
  <c r="AB260" i="42"/>
  <c r="AB268" i="42"/>
  <c r="AM268" i="42"/>
  <c r="AQ269" i="42"/>
  <c r="AM277" i="42"/>
  <c r="AB280" i="42"/>
  <c r="AM280" i="42"/>
  <c r="AB281" i="42"/>
  <c r="AB284" i="42"/>
  <c r="AM284" i="42"/>
  <c r="AB285" i="42"/>
  <c r="AB287" i="42"/>
  <c r="AB290" i="42"/>
  <c r="AB293" i="42"/>
  <c r="AO293" i="42"/>
  <c r="AO296" i="42"/>
  <c r="AB298" i="42"/>
  <c r="AO298" i="42"/>
  <c r="AB299" i="42"/>
  <c r="AB303" i="42"/>
  <c r="AB310" i="42"/>
  <c r="AB315" i="42"/>
  <c r="AQ335" i="42"/>
  <c r="AB349" i="42"/>
  <c r="AB356" i="42"/>
  <c r="AM356" i="42"/>
  <c r="AB373" i="42"/>
  <c r="AM373" i="42"/>
  <c r="AB374" i="42"/>
  <c r="AB376" i="42"/>
  <c r="AM376" i="42"/>
  <c r="AB377" i="42"/>
  <c r="AM377" i="42"/>
  <c r="AB386" i="42"/>
  <c r="AM276" i="42"/>
  <c r="AQ288" i="42"/>
  <c r="AB289" i="42"/>
  <c r="AB297" i="42"/>
  <c r="AM388" i="42"/>
  <c r="AB302" i="42"/>
  <c r="AB307" i="42"/>
  <c r="AB311" i="42"/>
  <c r="AB320" i="42"/>
  <c r="AB336" i="42"/>
  <c r="AB348" i="42"/>
  <c r="AB351" i="42"/>
  <c r="AB375" i="42"/>
  <c r="AB382" i="42"/>
  <c r="AB384" i="42"/>
  <c r="AM384" i="42"/>
  <c r="AB385" i="42"/>
  <c r="AB387" i="42"/>
  <c r="AM387" i="42"/>
  <c r="AB391" i="42"/>
  <c r="AM391" i="42"/>
  <c r="AB275" i="42"/>
  <c r="AO288" i="42"/>
  <c r="AB316" i="42"/>
  <c r="AB319" i="42"/>
  <c r="AB322" i="42"/>
  <c r="AM324" i="42"/>
  <c r="AB327" i="42"/>
  <c r="AQ329" i="42"/>
  <c r="AB333" i="42"/>
  <c r="AB338" i="42"/>
  <c r="AB339" i="42"/>
  <c r="AB340" i="42"/>
  <c r="AB342" i="42"/>
  <c r="AB343" i="42"/>
  <c r="AB345" i="42"/>
  <c r="AB346" i="42"/>
  <c r="AB347" i="42"/>
  <c r="AB350" i="42"/>
  <c r="AM357" i="42"/>
  <c r="AB358" i="42"/>
  <c r="AB360" i="42"/>
  <c r="AB361" i="42"/>
  <c r="AB362" i="42"/>
  <c r="AB364" i="42"/>
  <c r="AN828" i="5"/>
  <c r="AM49" i="42"/>
  <c r="AM332" i="42"/>
  <c r="AB103" i="42"/>
  <c r="AC103" i="42"/>
  <c r="AB291" i="42"/>
  <c r="P396" i="42"/>
  <c r="AC291" i="42"/>
  <c r="AC396" i="42" s="1"/>
  <c r="AB295" i="42"/>
  <c r="AC295" i="42"/>
  <c r="AM305" i="42"/>
  <c r="AM91" i="42"/>
  <c r="AM278" i="42"/>
  <c r="AM164" i="42"/>
  <c r="AM208" i="42"/>
  <c r="AM212" i="42"/>
  <c r="AM216" i="42"/>
  <c r="AM220" i="42"/>
  <c r="AM224" i="42"/>
  <c r="AM228" i="42"/>
  <c r="AM232" i="42"/>
  <c r="AM236" i="42"/>
  <c r="AO240" i="42"/>
  <c r="AM240" i="42"/>
  <c r="AM325" i="42"/>
  <c r="AO104" i="42"/>
  <c r="AO24" i="42"/>
  <c r="AQ32" i="42"/>
  <c r="AM104" i="42"/>
  <c r="AQ130" i="42"/>
  <c r="AQ142" i="42"/>
  <c r="AQ40" i="42"/>
  <c r="AO71" i="42"/>
  <c r="AQ77" i="42"/>
  <c r="AM116" i="42"/>
  <c r="AO132" i="42"/>
  <c r="AO148" i="42"/>
  <c r="AO243" i="42"/>
  <c r="AQ283" i="42"/>
  <c r="AQ305" i="42"/>
  <c r="AM316" i="42"/>
  <c r="AM362" i="42"/>
  <c r="AA396" i="42"/>
  <c r="AM11" i="42"/>
  <c r="AO15" i="42"/>
  <c r="AM28" i="42"/>
  <c r="AO194" i="42"/>
  <c r="AM243" i="42"/>
  <c r="AM259" i="42"/>
  <c r="AQ278" i="42"/>
  <c r="AO385" i="42"/>
  <c r="AO8" i="42"/>
  <c r="AQ12" i="42"/>
  <c r="AM15" i="42"/>
  <c r="AO40" i="42"/>
  <c r="AO44" i="42"/>
  <c r="AO56" i="42"/>
  <c r="AQ72" i="42"/>
  <c r="AM75" i="42"/>
  <c r="AM95" i="42"/>
  <c r="AO103" i="42"/>
  <c r="AO107" i="42"/>
  <c r="AO111" i="42"/>
  <c r="AM124" i="42"/>
  <c r="AQ191" i="42"/>
  <c r="AM194" i="42"/>
  <c r="AO198" i="42"/>
  <c r="AO247" i="42"/>
  <c r="AB272" i="42"/>
  <c r="AO273" i="42"/>
  <c r="AM285" i="42"/>
  <c r="AO291" i="42"/>
  <c r="AO295" i="42"/>
  <c r="AO305" i="42"/>
  <c r="AB306" i="42"/>
  <c r="AB314" i="42"/>
  <c r="AO320" i="42"/>
  <c r="AQ325" i="42"/>
  <c r="AO328" i="42"/>
  <c r="AO331" i="42"/>
  <c r="AM370" i="42"/>
  <c r="AM374" i="42"/>
  <c r="AM385" i="42"/>
  <c r="AM392" i="42"/>
  <c r="AM53" i="42"/>
  <c r="AM85" i="42"/>
  <c r="AM160" i="42"/>
  <c r="AM168" i="42"/>
  <c r="AM282" i="42"/>
  <c r="AM317" i="42"/>
  <c r="AO340" i="42"/>
  <c r="AO53" i="42"/>
  <c r="AQ99" i="42"/>
  <c r="AO116" i="42"/>
  <c r="AQ146" i="42"/>
  <c r="AQ150" i="42"/>
  <c r="AO187" i="42"/>
  <c r="AO316" i="42"/>
  <c r="AO362" i="42"/>
  <c r="AQ6" i="42"/>
  <c r="AO28" i="42"/>
  <c r="AQ36" i="42"/>
  <c r="AO120" i="42"/>
  <c r="AO136" i="42"/>
  <c r="AM183" i="42"/>
  <c r="AM187" i="42"/>
  <c r="AO259" i="42"/>
  <c r="AO300" i="42"/>
  <c r="AO366" i="42"/>
  <c r="AO75" i="42"/>
  <c r="AM120" i="42"/>
  <c r="AM171" i="42"/>
  <c r="AO285" i="42"/>
  <c r="AM366" i="42"/>
  <c r="AO370" i="42"/>
  <c r="AO36" i="42"/>
  <c r="AO48" i="42"/>
  <c r="AO52" i="42"/>
  <c r="AO60" i="42"/>
  <c r="AO91" i="42"/>
  <c r="AM99" i="42"/>
  <c r="AB3" i="42"/>
  <c r="AQ5" i="42"/>
  <c r="AQ16" i="42"/>
  <c r="AM19" i="42"/>
  <c r="AO23" i="42"/>
  <c r="AM36" i="42"/>
  <c r="AM40" i="42"/>
  <c r="AM44" i="42"/>
  <c r="AB45" i="42"/>
  <c r="AM48" i="42"/>
  <c r="AB49" i="42"/>
  <c r="AM52" i="42"/>
  <c r="AB53" i="42"/>
  <c r="AM56" i="42"/>
  <c r="AB57" i="42"/>
  <c r="AM60" i="42"/>
  <c r="AB61" i="42"/>
  <c r="AO68" i="42"/>
  <c r="AQ76" i="42"/>
  <c r="AM103" i="42"/>
  <c r="AO115" i="42"/>
  <c r="AO164" i="42"/>
  <c r="AO182" i="42"/>
  <c r="AO186" i="42"/>
  <c r="AQ195" i="42"/>
  <c r="AO202" i="42"/>
  <c r="AO208" i="42"/>
  <c r="AO212" i="42"/>
  <c r="AO216" i="42"/>
  <c r="AO220" i="42"/>
  <c r="AO224" i="42"/>
  <c r="AO228" i="42"/>
  <c r="AO232" i="42"/>
  <c r="AO236" i="42"/>
  <c r="AM247" i="42"/>
  <c r="AO278" i="42"/>
  <c r="AQ282" i="42"/>
  <c r="AM291" i="42"/>
  <c r="AM295" i="42"/>
  <c r="AQ317" i="42"/>
  <c r="AM328" i="42"/>
  <c r="AM331" i="42"/>
  <c r="AO350" i="42"/>
  <c r="AO389" i="42"/>
  <c r="AM61" i="42"/>
  <c r="AM274" i="42"/>
  <c r="AM321" i="42"/>
  <c r="AM156" i="42"/>
  <c r="AM2" i="42"/>
  <c r="AM129" i="42"/>
  <c r="AM133" i="42"/>
  <c r="AM137" i="42"/>
  <c r="AM141" i="42"/>
  <c r="AM145" i="42"/>
  <c r="AM149" i="42"/>
  <c r="AM172" i="42"/>
  <c r="AM301" i="42"/>
  <c r="AM309" i="42"/>
  <c r="AO358" i="42"/>
  <c r="AQ95" i="42"/>
  <c r="AQ134" i="42"/>
  <c r="AQ138" i="42"/>
  <c r="AO183" i="42"/>
  <c r="AO203" i="42"/>
  <c r="AO281" i="42"/>
  <c r="AM358" i="42"/>
  <c r="AO11" i="42"/>
  <c r="AQ66" i="42"/>
  <c r="AO140" i="42"/>
  <c r="AO144" i="42"/>
  <c r="AO152" i="42"/>
  <c r="AM167" i="42"/>
  <c r="AQ196" i="42"/>
  <c r="AM203" i="42"/>
  <c r="AM281" i="42"/>
  <c r="AQ344" i="42"/>
  <c r="AQ355" i="42"/>
  <c r="AO32" i="42"/>
  <c r="AO99" i="42"/>
  <c r="AM300" i="42"/>
  <c r="AO374" i="42"/>
  <c r="AO392" i="42"/>
  <c r="AM32" i="42"/>
  <c r="X396" i="42"/>
  <c r="AO168" i="42"/>
  <c r="AO191" i="42"/>
  <c r="AQ199" i="42"/>
  <c r="AO251" i="42"/>
  <c r="AM265" i="42"/>
  <c r="AQ301" i="42"/>
  <c r="AO304" i="42"/>
  <c r="AQ309" i="42"/>
  <c r="AO312" i="42"/>
  <c r="AO325" i="42"/>
  <c r="AO354" i="42"/>
  <c r="AO382" i="42"/>
  <c r="AM45" i="42"/>
  <c r="AM57" i="42"/>
  <c r="AB337" i="42"/>
  <c r="AC337" i="42"/>
  <c r="AM313" i="42"/>
  <c r="AB65" i="42"/>
  <c r="AC65" i="42"/>
  <c r="AM81" i="42"/>
  <c r="AM286" i="42"/>
  <c r="AB296" i="42"/>
  <c r="AC296" i="42"/>
  <c r="AM393" i="42"/>
  <c r="AM43" i="42"/>
  <c r="AO49" i="42"/>
  <c r="AQ124" i="42"/>
  <c r="AQ126" i="42"/>
  <c r="AO167" i="42"/>
  <c r="AM340" i="42"/>
  <c r="AQ17" i="42"/>
  <c r="AM24" i="42"/>
  <c r="AO128" i="42"/>
  <c r="AO171" i="42"/>
  <c r="AQ173" i="42"/>
  <c r="AQ252" i="42"/>
  <c r="AO274" i="42"/>
  <c r="AO308" i="42"/>
  <c r="AQ313" i="42"/>
  <c r="AQ318" i="42"/>
  <c r="AO321" i="42"/>
  <c r="AO332" i="42"/>
  <c r="AQ68" i="42"/>
  <c r="AM71" i="42"/>
  <c r="AM79" i="42"/>
  <c r="AO95" i="42"/>
  <c r="AO124" i="42"/>
  <c r="AM128" i="42"/>
  <c r="AM132" i="42"/>
  <c r="AM136" i="42"/>
  <c r="AM140" i="42"/>
  <c r="AM144" i="42"/>
  <c r="AM148" i="42"/>
  <c r="AM152" i="42"/>
  <c r="AM308" i="42"/>
  <c r="AO5" i="42"/>
  <c r="AO16" i="42"/>
  <c r="AQ24" i="42"/>
  <c r="AO76" i="42"/>
  <c r="AO80" i="42"/>
  <c r="AO84" i="42"/>
  <c r="AO88" i="42"/>
  <c r="AO94" i="42"/>
  <c r="AQ116" i="42"/>
  <c r="AO129" i="42"/>
  <c r="AO133" i="42"/>
  <c r="AM251" i="42"/>
  <c r="AO282" i="42"/>
  <c r="AQ286" i="42"/>
  <c r="AO290" i="42"/>
  <c r="AM304" i="42"/>
  <c r="AM312" i="42"/>
  <c r="AO317" i="42"/>
  <c r="AO347" i="42"/>
  <c r="AM354" i="42"/>
  <c r="AM382" i="42"/>
  <c r="AB383" i="42"/>
  <c r="AO248" i="42"/>
  <c r="AO266" i="42"/>
  <c r="AO351" i="42"/>
  <c r="AO66" i="42"/>
  <c r="AO69" i="42"/>
  <c r="AO73" i="42"/>
  <c r="AO77" i="42"/>
  <c r="AO96" i="42"/>
  <c r="AO100" i="42"/>
  <c r="AO105" i="42"/>
  <c r="AO109" i="42"/>
  <c r="AO113" i="42"/>
  <c r="AO117" i="42"/>
  <c r="AO121" i="42"/>
  <c r="AM125" i="42"/>
  <c r="AO184" i="42"/>
  <c r="AM188" i="42"/>
  <c r="AO192" i="42"/>
  <c r="AO196" i="42"/>
  <c r="AO200" i="42"/>
  <c r="AM204" i="42"/>
  <c r="AM244" i="42"/>
  <c r="AM248" i="42"/>
  <c r="AM252" i="42"/>
  <c r="AM256" i="42"/>
  <c r="AM260" i="42"/>
  <c r="AM266" i="42"/>
  <c r="AO275" i="42"/>
  <c r="AO279" i="42"/>
  <c r="AO283" i="42"/>
  <c r="AO287" i="42"/>
  <c r="AM292" i="42"/>
  <c r="AM297" i="42"/>
  <c r="AO302" i="42"/>
  <c r="AO306" i="42"/>
  <c r="AO310" i="42"/>
  <c r="AO314" i="42"/>
  <c r="AO318" i="42"/>
  <c r="AO322" i="42"/>
  <c r="AO326" i="42"/>
  <c r="AO333" i="42"/>
  <c r="AM341" i="42"/>
  <c r="AM344" i="42"/>
  <c r="AM348" i="42"/>
  <c r="AM351" i="42"/>
  <c r="AM355" i="42"/>
  <c r="AB357" i="42"/>
  <c r="AM359" i="42"/>
  <c r="AM363" i="42"/>
  <c r="AM367" i="42"/>
  <c r="AM371" i="42"/>
  <c r="AM375" i="42"/>
  <c r="AM386" i="42"/>
  <c r="AB388" i="42"/>
  <c r="AO390" i="42"/>
  <c r="AO394" i="42"/>
  <c r="AO256" i="42"/>
  <c r="AO292" i="42"/>
  <c r="AO363" i="42"/>
  <c r="AO371" i="42"/>
  <c r="AO375" i="42"/>
  <c r="AO13" i="42"/>
  <c r="AO17" i="42"/>
  <c r="AO25" i="42"/>
  <c r="AO37" i="42"/>
  <c r="AO41" i="42"/>
  <c r="AM6" i="42"/>
  <c r="AB8" i="42"/>
  <c r="AB11" i="42"/>
  <c r="AM13" i="42"/>
  <c r="AB15" i="42"/>
  <c r="AM17" i="42"/>
  <c r="AB19" i="42"/>
  <c r="AM21" i="42"/>
  <c r="AB23" i="42"/>
  <c r="AM25" i="42"/>
  <c r="AB27" i="42"/>
  <c r="AM29" i="42"/>
  <c r="AB31" i="42"/>
  <c r="AM33" i="42"/>
  <c r="AB35" i="42"/>
  <c r="AM37" i="42"/>
  <c r="AB39" i="42"/>
  <c r="AM41" i="42"/>
  <c r="AM66" i="42"/>
  <c r="AM69" i="42"/>
  <c r="AB71" i="42"/>
  <c r="AM73" i="42"/>
  <c r="AB75" i="42"/>
  <c r="AM77" i="42"/>
  <c r="AM96" i="42"/>
  <c r="AM100" i="42"/>
  <c r="AB102" i="42"/>
  <c r="AM105" i="42"/>
  <c r="AM109" i="42"/>
  <c r="AM113" i="42"/>
  <c r="AB115" i="42"/>
  <c r="AM117" i="42"/>
  <c r="AB119" i="42"/>
  <c r="AM121" i="42"/>
  <c r="AB123" i="42"/>
  <c r="AO161" i="42"/>
  <c r="AO165" i="42"/>
  <c r="AO169" i="42"/>
  <c r="AO173" i="42"/>
  <c r="AO176" i="42"/>
  <c r="AM184" i="42"/>
  <c r="AM192" i="42"/>
  <c r="AB194" i="42"/>
  <c r="AM196" i="42"/>
  <c r="AB198" i="42"/>
  <c r="AM200" i="42"/>
  <c r="AB202" i="42"/>
  <c r="AO267" i="42"/>
  <c r="AM275" i="42"/>
  <c r="AB277" i="42"/>
  <c r="AM279" i="42"/>
  <c r="AM283" i="42"/>
  <c r="AM287" i="42"/>
  <c r="AM298" i="42"/>
  <c r="AB300" i="42"/>
  <c r="AM302" i="42"/>
  <c r="AB304" i="42"/>
  <c r="AM306" i="42"/>
  <c r="AB308" i="42"/>
  <c r="AM310" i="42"/>
  <c r="AB312" i="42"/>
  <c r="AM314" i="42"/>
  <c r="AM318" i="42"/>
  <c r="AM322" i="42"/>
  <c r="AB324" i="42"/>
  <c r="AM326" i="42"/>
  <c r="AB328" i="42"/>
  <c r="AB331" i="42"/>
  <c r="AM333" i="42"/>
  <c r="AB392" i="42"/>
  <c r="AM394" i="42"/>
  <c r="AO252" i="42"/>
  <c r="AO341" i="42"/>
  <c r="AO344" i="42"/>
  <c r="AO359" i="42"/>
  <c r="AO367" i="42"/>
  <c r="AO6" i="42"/>
  <c r="AO21" i="42"/>
  <c r="AB44" i="42"/>
  <c r="AB48" i="42"/>
  <c r="AB52" i="42"/>
  <c r="AB56" i="42"/>
  <c r="AB60" i="42"/>
  <c r="AB80" i="42"/>
  <c r="AB84" i="42"/>
  <c r="AB88" i="42"/>
  <c r="AB94" i="42"/>
  <c r="AB128" i="42"/>
  <c r="AB132" i="42"/>
  <c r="AB136" i="42"/>
  <c r="AB140" i="42"/>
  <c r="AB144" i="42"/>
  <c r="AB148" i="42"/>
  <c r="AB152" i="42"/>
  <c r="AB155" i="42"/>
  <c r="AB159" i="42"/>
  <c r="AB163" i="42"/>
  <c r="AB167" i="42"/>
  <c r="AB171" i="42"/>
  <c r="AB207" i="42"/>
  <c r="AB211" i="42"/>
  <c r="AB215" i="42"/>
  <c r="AB219" i="42"/>
  <c r="AB223" i="42"/>
  <c r="AB227" i="42"/>
  <c r="AB231" i="42"/>
  <c r="AB235" i="42"/>
  <c r="AB239" i="42"/>
  <c r="AB243" i="42"/>
  <c r="AB247" i="42"/>
  <c r="AB251" i="42"/>
  <c r="AB255" i="42"/>
  <c r="AB259" i="42"/>
  <c r="AB265" i="42"/>
  <c r="AO289" i="42"/>
  <c r="AO299" i="42"/>
  <c r="AO303" i="42"/>
  <c r="AO307" i="42"/>
  <c r="AO311" i="42"/>
  <c r="AO315" i="42"/>
  <c r="AO319" i="42"/>
  <c r="AO323" i="42"/>
  <c r="AO327" i="42"/>
  <c r="AO330" i="42"/>
  <c r="AO395" i="42"/>
  <c r="AO29" i="42"/>
  <c r="AO33" i="42"/>
  <c r="AU829" i="5"/>
  <c r="AU832" i="5"/>
  <c r="AU831" i="5"/>
  <c r="AU827" i="5"/>
  <c r="AU826" i="5"/>
  <c r="AU824" i="5"/>
  <c r="AU822" i="5"/>
  <c r="AU820" i="5"/>
  <c r="AU819" i="5"/>
  <c r="AU808" i="5"/>
  <c r="AU806" i="5"/>
  <c r="AU805" i="5"/>
  <c r="AU799" i="5"/>
  <c r="AU798" i="5"/>
  <c r="AU796" i="5"/>
  <c r="AU794" i="5"/>
  <c r="AU792" i="5"/>
  <c r="AU791" i="5"/>
  <c r="AU788" i="5"/>
  <c r="AU787" i="5"/>
  <c r="AU786" i="5"/>
  <c r="AU783" i="5"/>
  <c r="AU776" i="5"/>
  <c r="AU774" i="5"/>
  <c r="AU772" i="5"/>
  <c r="AU767" i="5"/>
  <c r="AU762" i="5"/>
  <c r="AU752" i="5"/>
  <c r="AU751" i="5"/>
  <c r="AU748" i="5"/>
  <c r="AU747" i="5"/>
  <c r="AU746" i="5"/>
  <c r="AU741" i="5"/>
  <c r="AU740" i="5"/>
  <c r="AU739" i="5"/>
  <c r="AU736" i="5"/>
  <c r="AU735" i="5"/>
  <c r="AU732" i="5"/>
  <c r="AU728" i="5"/>
  <c r="AU726" i="5"/>
  <c r="AU724" i="5"/>
  <c r="AU722" i="5"/>
  <c r="AU721" i="5"/>
  <c r="AU718" i="5"/>
  <c r="AU717" i="5"/>
  <c r="AU716" i="5"/>
  <c r="AU713" i="5"/>
  <c r="AU712" i="5"/>
  <c r="AU710" i="5"/>
  <c r="AU702" i="5"/>
  <c r="AU696" i="5"/>
  <c r="AU695" i="5"/>
  <c r="AU683" i="5"/>
  <c r="AU682" i="5"/>
  <c r="AU681" i="5"/>
  <c r="AU678" i="5"/>
  <c r="AU676" i="5"/>
  <c r="AU672" i="5"/>
  <c r="AU667" i="5"/>
  <c r="AU658" i="5"/>
  <c r="AU657" i="5"/>
  <c r="AU648" i="5"/>
  <c r="AU641" i="5"/>
  <c r="AU640" i="5"/>
  <c r="AU634" i="5"/>
  <c r="AU630" i="5"/>
  <c r="AU620" i="5"/>
  <c r="AU618" i="5"/>
  <c r="AU613" i="5"/>
  <c r="AU611" i="5"/>
  <c r="AU609" i="5"/>
  <c r="AU608" i="5"/>
  <c r="AU605" i="5"/>
  <c r="AU604" i="5"/>
  <c r="AU600" i="5"/>
  <c r="AU591" i="5"/>
  <c r="AU590" i="5"/>
  <c r="AU585" i="5"/>
  <c r="AU580" i="5"/>
  <c r="AU572" i="5"/>
  <c r="AU571" i="5"/>
  <c r="AU565" i="5"/>
  <c r="AU561" i="5"/>
  <c r="AU560" i="5"/>
  <c r="AU550" i="5"/>
  <c r="AU549" i="5"/>
  <c r="AU547" i="5"/>
  <c r="AU542" i="5"/>
  <c r="AU534" i="5"/>
  <c r="AU533" i="5"/>
  <c r="AU527" i="5"/>
  <c r="AU523" i="5"/>
  <c r="AU516" i="5"/>
  <c r="AU507" i="5"/>
  <c r="AU500" i="5"/>
  <c r="AU495" i="5"/>
  <c r="AU490" i="5"/>
  <c r="AU482" i="5"/>
  <c r="AU481" i="5"/>
  <c r="AU475" i="5"/>
  <c r="AU468" i="5"/>
  <c r="AU466" i="5"/>
  <c r="AU463" i="5"/>
  <c r="AU462" i="5"/>
  <c r="AU454" i="5"/>
  <c r="AU452" i="5"/>
  <c r="AU450" i="5"/>
  <c r="AU443" i="5"/>
  <c r="AU439" i="5"/>
  <c r="AU435" i="5"/>
  <c r="AU434" i="5"/>
  <c r="AU428" i="5"/>
  <c r="AU427" i="5"/>
  <c r="AU419" i="5"/>
  <c r="AU417" i="5"/>
  <c r="AU409" i="5"/>
  <c r="AU408" i="5"/>
  <c r="AU396" i="5"/>
  <c r="AU395" i="5"/>
  <c r="AU391" i="5"/>
  <c r="AU389" i="5"/>
  <c r="AU388" i="5"/>
  <c r="AU387" i="5"/>
  <c r="AU381" i="5"/>
  <c r="AU380" i="5"/>
  <c r="AU378" i="5"/>
  <c r="AU370" i="5"/>
  <c r="AU368" i="5"/>
  <c r="AU367" i="5"/>
  <c r="AU360" i="5"/>
  <c r="AU356" i="5"/>
  <c r="AU354" i="5"/>
  <c r="AU351" i="5"/>
  <c r="AU344" i="5"/>
  <c r="AU342" i="5"/>
  <c r="AU339" i="5"/>
  <c r="AU331" i="5"/>
  <c r="AU329" i="5"/>
  <c r="AU320" i="5"/>
  <c r="AU319" i="5"/>
  <c r="AU318" i="5"/>
  <c r="AU312" i="5"/>
  <c r="AU311" i="5"/>
  <c r="AU306" i="5"/>
  <c r="AU304" i="5"/>
  <c r="AU296" i="5"/>
  <c r="AU295" i="5"/>
  <c r="AU283" i="5"/>
  <c r="AU282" i="5"/>
  <c r="AU281" i="5"/>
  <c r="AU272" i="5"/>
  <c r="AU271" i="5"/>
  <c r="AU269" i="5"/>
  <c r="AU267" i="5"/>
  <c r="AU265" i="5"/>
  <c r="AU258" i="5"/>
  <c r="AU249" i="5"/>
  <c r="AU247" i="5"/>
  <c r="AU246" i="5"/>
  <c r="AU237" i="5"/>
  <c r="AU236" i="5"/>
  <c r="AU231" i="5"/>
  <c r="AU229" i="5"/>
  <c r="AU224" i="5"/>
  <c r="AU223" i="5"/>
  <c r="AU214" i="5"/>
  <c r="AU210" i="5"/>
  <c r="AU209" i="5"/>
  <c r="AU200" i="5"/>
  <c r="AU199" i="5"/>
  <c r="AU197" i="5"/>
  <c r="AU193" i="5"/>
  <c r="AU188" i="5"/>
  <c r="AU187" i="5"/>
  <c r="AU183" i="5"/>
  <c r="AU182" i="5"/>
  <c r="AU178" i="5"/>
  <c r="AU175" i="5"/>
  <c r="AU174" i="5"/>
  <c r="AU172" i="5"/>
  <c r="AU170" i="5"/>
  <c r="AU168" i="5"/>
  <c r="AU159" i="5"/>
  <c r="AU156" i="5"/>
  <c r="AU152" i="5"/>
  <c r="AU149" i="5"/>
  <c r="AU148" i="5"/>
  <c r="AU142" i="5"/>
  <c r="AU141" i="5"/>
  <c r="AU134" i="5"/>
  <c r="AU128" i="5"/>
  <c r="AU124" i="5"/>
  <c r="AU115" i="5"/>
  <c r="AU113" i="5"/>
  <c r="AU108" i="5"/>
  <c r="AU104" i="5"/>
  <c r="AU101" i="5"/>
  <c r="AU94" i="5"/>
  <c r="AU93" i="5"/>
  <c r="AU88" i="5"/>
  <c r="AU84" i="5"/>
  <c r="AU83" i="5"/>
  <c r="AU75" i="5"/>
  <c r="AU74" i="5"/>
  <c r="AU73" i="5"/>
  <c r="AU68" i="5"/>
  <c r="AU61" i="5"/>
  <c r="AU60" i="5"/>
  <c r="AU55" i="5"/>
  <c r="AU54" i="5"/>
  <c r="AU53" i="5"/>
  <c r="AU48" i="5"/>
  <c r="AU47" i="5"/>
  <c r="AU46" i="5"/>
  <c r="AU38" i="5"/>
  <c r="AU37" i="5"/>
  <c r="AU33" i="5"/>
  <c r="AU28" i="5"/>
  <c r="AU27" i="5"/>
  <c r="AU20" i="5"/>
  <c r="AU18" i="5"/>
  <c r="AU17" i="5"/>
  <c r="AU16" i="5"/>
  <c r="AU8" i="5"/>
  <c r="AU7" i="5"/>
  <c r="AU6" i="5"/>
  <c r="AT832" i="5"/>
  <c r="AT831" i="5"/>
  <c r="AT830" i="5"/>
  <c r="AT829" i="5"/>
  <c r="AT827" i="5"/>
  <c r="AT826" i="5"/>
  <c r="AT825" i="5"/>
  <c r="AT824" i="5"/>
  <c r="AT823" i="5"/>
  <c r="AT822" i="5"/>
  <c r="AT821" i="5"/>
  <c r="AT820" i="5"/>
  <c r="AT819" i="5"/>
  <c r="AT818" i="5"/>
  <c r="AT813" i="5"/>
  <c r="AT808" i="5"/>
  <c r="AT806" i="5"/>
  <c r="AT805" i="5"/>
  <c r="AT801" i="5"/>
  <c r="AT800" i="5"/>
  <c r="AT799" i="5"/>
  <c r="AT798" i="5"/>
  <c r="AT797" i="5"/>
  <c r="AT796" i="5"/>
  <c r="AT795" i="5"/>
  <c r="AT794" i="5"/>
  <c r="AT793" i="5"/>
  <c r="AT792" i="5"/>
  <c r="AT791" i="5"/>
  <c r="AT790" i="5"/>
  <c r="AT789" i="5"/>
  <c r="AT788" i="5"/>
  <c r="AT787" i="5"/>
  <c r="AT786" i="5"/>
  <c r="AT785" i="5"/>
  <c r="AT784" i="5"/>
  <c r="AT783" i="5"/>
  <c r="AT776" i="5"/>
  <c r="AT775" i="5"/>
  <c r="AT774" i="5"/>
  <c r="AT773" i="5"/>
  <c r="AT772" i="5"/>
  <c r="AT768" i="5"/>
  <c r="AT767" i="5"/>
  <c r="AT766" i="5"/>
  <c r="AT762" i="5"/>
  <c r="AT761" i="5"/>
  <c r="AT752" i="5"/>
  <c r="AT751" i="5"/>
  <c r="AT750" i="5"/>
  <c r="AT749" i="5"/>
  <c r="AT748" i="5"/>
  <c r="AT747" i="5"/>
  <c r="AT746" i="5"/>
  <c r="AT742" i="5"/>
  <c r="AT741" i="5"/>
  <c r="AT740" i="5"/>
  <c r="AT739" i="5"/>
  <c r="AT738" i="5"/>
  <c r="AT737" i="5"/>
  <c r="AT736" i="5"/>
  <c r="AT735" i="5"/>
  <c r="AT734" i="5"/>
  <c r="AT733" i="5"/>
  <c r="AT732" i="5"/>
  <c r="AT728" i="5"/>
  <c r="AT727" i="5"/>
  <c r="AT726" i="5"/>
  <c r="AT725" i="5"/>
  <c r="AT724" i="5"/>
  <c r="AT723" i="5"/>
  <c r="AT722" i="5"/>
  <c r="AT721" i="5"/>
  <c r="AT720" i="5"/>
  <c r="AT719" i="5"/>
  <c r="AT718" i="5"/>
  <c r="AT717" i="5"/>
  <c r="AT716" i="5"/>
  <c r="AT715" i="5"/>
  <c r="AT714" i="5"/>
  <c r="AT713" i="5"/>
  <c r="AT712" i="5"/>
  <c r="AT711" i="5"/>
  <c r="AT710" i="5"/>
  <c r="AT709" i="5"/>
  <c r="AT702" i="5"/>
  <c r="AT700" i="5"/>
  <c r="AT696" i="5"/>
  <c r="AT695" i="5"/>
  <c r="AT691" i="5"/>
  <c r="AT690" i="5"/>
  <c r="AT683" i="5"/>
  <c r="AT682" i="5"/>
  <c r="AT681" i="5"/>
  <c r="AT680" i="5"/>
  <c r="AT679" i="5"/>
  <c r="AT678" i="5"/>
  <c r="AT676" i="5"/>
  <c r="AT666" i="5"/>
  <c r="AT672" i="5"/>
  <c r="AT671" i="5"/>
  <c r="AT667" i="5"/>
  <c r="AT665" i="5"/>
  <c r="AT658" i="5"/>
  <c r="AT657" i="5"/>
  <c r="AT656" i="5"/>
  <c r="AT652" i="5"/>
  <c r="AT648" i="5"/>
  <c r="AT641" i="5"/>
  <c r="AT640" i="5"/>
  <c r="AT639" i="5"/>
  <c r="AT638" i="5"/>
  <c r="AT634" i="5"/>
  <c r="AT630" i="5"/>
  <c r="AT621" i="5"/>
  <c r="AT620" i="5"/>
  <c r="AT619" i="5"/>
  <c r="AT618" i="5"/>
  <c r="AT614" i="5"/>
  <c r="AT613" i="5"/>
  <c r="AT612" i="5"/>
  <c r="AT611" i="5"/>
  <c r="AT610" i="5"/>
  <c r="AT609" i="5"/>
  <c r="AT608" i="5"/>
  <c r="AT607" i="5"/>
  <c r="AT606" i="5"/>
  <c r="AT605" i="5"/>
  <c r="AT604" i="5"/>
  <c r="AT600" i="5"/>
  <c r="AT599" i="5"/>
  <c r="AT598" i="5"/>
  <c r="AT591" i="5"/>
  <c r="AT590" i="5"/>
  <c r="AT586" i="5"/>
  <c r="AT585" i="5"/>
  <c r="AT581" i="5"/>
  <c r="AT580" i="5"/>
  <c r="AT573" i="5"/>
  <c r="AT572" i="5"/>
  <c r="AT571" i="5"/>
  <c r="AT567" i="5"/>
  <c r="AT566" i="5"/>
  <c r="AT565" i="5"/>
  <c r="AT561" i="5"/>
  <c r="AT560" i="5"/>
  <c r="AT553" i="5"/>
  <c r="AT551" i="5"/>
  <c r="AT550" i="5"/>
  <c r="AT549" i="5"/>
  <c r="AT548" i="5"/>
  <c r="AT547" i="5"/>
  <c r="AT543" i="5"/>
  <c r="AT542" i="5"/>
  <c r="AT535" i="5"/>
  <c r="AT534" i="5"/>
  <c r="AT533" i="5"/>
  <c r="AT532" i="5"/>
  <c r="AT528" i="5"/>
  <c r="AT527" i="5"/>
  <c r="AT523" i="5"/>
  <c r="AT516" i="5"/>
  <c r="AT515" i="5"/>
  <c r="AT511" i="5"/>
  <c r="AT507" i="5"/>
  <c r="AT500" i="5"/>
  <c r="AT499" i="5"/>
  <c r="AT495" i="5"/>
  <c r="AT494" i="5"/>
  <c r="AT490" i="5"/>
  <c r="AT489" i="5"/>
  <c r="AT482" i="5"/>
  <c r="AT481" i="5"/>
  <c r="AT477" i="5"/>
  <c r="AT476" i="5"/>
  <c r="AT475" i="5"/>
  <c r="AT468" i="5"/>
  <c r="AT466" i="5"/>
  <c r="AT465" i="5"/>
  <c r="AT464" i="5"/>
  <c r="AT463" i="5"/>
  <c r="AT462" i="5"/>
  <c r="AT458" i="5"/>
  <c r="AT454" i="5"/>
  <c r="AT453" i="5"/>
  <c r="AT452" i="5"/>
  <c r="AT451" i="5"/>
  <c r="AT450" i="5"/>
  <c r="AT443" i="5"/>
  <c r="AT441" i="5"/>
  <c r="AT440" i="5"/>
  <c r="AT439" i="5"/>
  <c r="AT435" i="5"/>
  <c r="AT434" i="5"/>
  <c r="AT433" i="5"/>
  <c r="AT432" i="5"/>
  <c r="AT428" i="5"/>
  <c r="AT427" i="5"/>
  <c r="AT426" i="5"/>
  <c r="AT419" i="5"/>
  <c r="AT418" i="5"/>
  <c r="AT417" i="5"/>
  <c r="AT413" i="5"/>
  <c r="AT409" i="5"/>
  <c r="AT408" i="5"/>
  <c r="AT398" i="5"/>
  <c r="AT397" i="5"/>
  <c r="AT396" i="5"/>
  <c r="AT395" i="5"/>
  <c r="AT391" i="5"/>
  <c r="AT390" i="5"/>
  <c r="AT389" i="5"/>
  <c r="AT388" i="5"/>
  <c r="AT387" i="5"/>
  <c r="AT386" i="5"/>
  <c r="AT382" i="5"/>
  <c r="AT381" i="5"/>
  <c r="AT380" i="5"/>
  <c r="AT379" i="5"/>
  <c r="AT378" i="5"/>
  <c r="AT377" i="5"/>
  <c r="AT370" i="5"/>
  <c r="AT369" i="5"/>
  <c r="AT368" i="5"/>
  <c r="AT367" i="5"/>
  <c r="AT363" i="5"/>
  <c r="AT361" i="5"/>
  <c r="AT360" i="5"/>
  <c r="AT356" i="5"/>
  <c r="AT354" i="5"/>
  <c r="AT353" i="5"/>
  <c r="AT352" i="5"/>
  <c r="AT351" i="5"/>
  <c r="AT344" i="5"/>
  <c r="AT343" i="5"/>
  <c r="AT342" i="5"/>
  <c r="AT341" i="5"/>
  <c r="AT339" i="5"/>
  <c r="AT335" i="5"/>
  <c r="AT331" i="5"/>
  <c r="AT329" i="5"/>
  <c r="AT328" i="5"/>
  <c r="AT327" i="5"/>
  <c r="AT320" i="5"/>
  <c r="AT319" i="5"/>
  <c r="AT318" i="5"/>
  <c r="AT317" i="5"/>
  <c r="AT316" i="5"/>
  <c r="AT312" i="5"/>
  <c r="AT311" i="5"/>
  <c r="AT307" i="5"/>
  <c r="AT306" i="5"/>
  <c r="AT305" i="5"/>
  <c r="AT304" i="5"/>
  <c r="AT303" i="5"/>
  <c r="AT296" i="5"/>
  <c r="AT295" i="5"/>
  <c r="AT291" i="5"/>
  <c r="AT290" i="5"/>
  <c r="AT283" i="5"/>
  <c r="AT282" i="5"/>
  <c r="AT281" i="5"/>
  <c r="AT277" i="5"/>
  <c r="AT276" i="5"/>
  <c r="AT272" i="5"/>
  <c r="AT271" i="5"/>
  <c r="AT270" i="5"/>
  <c r="AT269" i="5"/>
  <c r="AT268" i="5"/>
  <c r="AT267" i="5"/>
  <c r="AT266" i="5"/>
  <c r="AT265" i="5"/>
  <c r="AT258" i="5"/>
  <c r="AT257" i="5"/>
  <c r="AT253" i="5"/>
  <c r="AT249" i="5"/>
  <c r="AT247" i="5"/>
  <c r="AT246" i="5"/>
  <c r="AT245" i="5"/>
  <c r="AT244" i="5"/>
  <c r="AT237" i="5"/>
  <c r="AT236" i="5"/>
  <c r="AT232" i="5"/>
  <c r="AT231" i="5"/>
  <c r="AT230" i="5"/>
  <c r="AT229" i="5"/>
  <c r="AT225" i="5"/>
  <c r="AT224" i="5"/>
  <c r="AT223" i="5"/>
  <c r="AT216" i="5"/>
  <c r="AT215" i="5"/>
  <c r="AT214" i="5"/>
  <c r="AT210" i="5"/>
  <c r="AT209" i="5"/>
  <c r="AT202" i="5"/>
  <c r="AT201" i="5"/>
  <c r="AT200" i="5"/>
  <c r="AT199" i="5"/>
  <c r="AT198" i="5"/>
  <c r="AT197" i="5"/>
  <c r="AT196" i="5"/>
  <c r="AT193" i="5"/>
  <c r="AT189" i="5"/>
  <c r="AT188" i="5"/>
  <c r="AT187" i="5"/>
  <c r="AT186" i="5"/>
  <c r="AT184" i="5"/>
  <c r="AT183" i="5"/>
  <c r="AT182" i="5"/>
  <c r="AT178" i="5"/>
  <c r="AT177" i="5"/>
  <c r="AT176" i="5"/>
  <c r="AT175" i="5"/>
  <c r="AT174" i="5"/>
  <c r="AT173" i="5"/>
  <c r="AT172" i="5"/>
  <c r="AT171" i="5"/>
  <c r="AT170" i="5"/>
  <c r="AT169" i="5"/>
  <c r="AT168" i="5"/>
  <c r="AT159" i="5"/>
  <c r="AT158" i="5"/>
  <c r="AT157" i="5"/>
  <c r="AT156" i="5"/>
  <c r="AT152" i="5"/>
  <c r="AT151" i="5"/>
  <c r="AT150" i="5"/>
  <c r="AT149" i="5"/>
  <c r="AT148" i="5"/>
  <c r="AT147" i="5"/>
  <c r="AT143" i="5"/>
  <c r="AT142" i="5"/>
  <c r="AT141" i="5"/>
  <c r="AT134" i="5"/>
  <c r="AT133" i="5"/>
  <c r="AT132" i="5"/>
  <c r="AT128" i="5"/>
  <c r="AT124" i="5"/>
  <c r="AT117" i="5"/>
  <c r="AT115" i="5"/>
  <c r="AT114" i="5"/>
  <c r="AT113" i="5"/>
  <c r="AT109" i="5"/>
  <c r="AT108" i="5"/>
  <c r="AT104" i="5"/>
  <c r="AT103" i="5"/>
  <c r="AT102" i="5"/>
  <c r="AT101" i="5"/>
  <c r="AT94" i="5"/>
  <c r="AT93" i="5"/>
  <c r="AT92" i="5"/>
  <c r="AT88" i="5"/>
  <c r="AT84" i="5"/>
  <c r="AT83" i="5"/>
  <c r="AT76" i="5"/>
  <c r="AT75" i="5"/>
  <c r="AT74" i="5"/>
  <c r="AT73" i="5"/>
  <c r="AT69" i="5"/>
  <c r="AT68" i="5"/>
  <c r="AT61" i="5"/>
  <c r="AT60" i="5"/>
  <c r="AT59" i="5"/>
  <c r="AT55" i="5"/>
  <c r="AT54" i="5"/>
  <c r="AT53" i="5"/>
  <c r="AT49" i="5"/>
  <c r="AT48" i="5"/>
  <c r="AT47" i="5"/>
  <c r="AT46" i="5"/>
  <c r="AT39" i="5"/>
  <c r="AT38" i="5"/>
  <c r="AT37" i="5"/>
  <c r="AT33" i="5"/>
  <c r="AT29" i="5"/>
  <c r="AT28" i="5"/>
  <c r="AT27" i="5"/>
  <c r="AT20" i="5"/>
  <c r="AT19" i="5"/>
  <c r="AT18" i="5"/>
  <c r="AT17" i="5"/>
  <c r="AT16" i="5"/>
  <c r="AT12" i="5"/>
  <c r="AT8" i="5"/>
  <c r="AT7" i="5"/>
  <c r="AT6" i="5"/>
  <c r="AT5" i="5"/>
  <c r="AT4" i="5"/>
  <c r="AS832" i="5"/>
  <c r="AS831" i="5"/>
  <c r="AS830" i="5"/>
  <c r="AS829" i="5"/>
  <c r="AS827" i="5"/>
  <c r="AS826" i="5"/>
  <c r="AS825" i="5"/>
  <c r="AS824" i="5"/>
  <c r="AS823" i="5"/>
  <c r="AS822" i="5"/>
  <c r="AS821" i="5"/>
  <c r="AS820" i="5"/>
  <c r="AS819" i="5"/>
  <c r="AS818" i="5"/>
  <c r="AS813" i="5"/>
  <c r="AS808" i="5"/>
  <c r="AS806" i="5"/>
  <c r="AS805" i="5"/>
  <c r="AS801" i="5"/>
  <c r="AS800" i="5"/>
  <c r="AS799" i="5"/>
  <c r="AS798" i="5"/>
  <c r="AS797" i="5"/>
  <c r="AS796" i="5"/>
  <c r="AS795" i="5"/>
  <c r="AS794" i="5"/>
  <c r="AS793" i="5"/>
  <c r="AS792" i="5"/>
  <c r="AS791" i="5"/>
  <c r="AS790" i="5"/>
  <c r="AS789" i="5"/>
  <c r="AS788" i="5"/>
  <c r="AS787" i="5"/>
  <c r="AS786" i="5"/>
  <c r="AS785" i="5"/>
  <c r="AS784" i="5"/>
  <c r="AS783" i="5"/>
  <c r="AS776" i="5"/>
  <c r="AS775" i="5"/>
  <c r="AS774" i="5"/>
  <c r="AS773" i="5"/>
  <c r="AS772" i="5"/>
  <c r="AS768" i="5"/>
  <c r="AS767" i="5"/>
  <c r="AS766" i="5"/>
  <c r="AS762" i="5"/>
  <c r="AS761" i="5"/>
  <c r="AS752" i="5"/>
  <c r="AS751" i="5"/>
  <c r="AS750" i="5"/>
  <c r="AS749" i="5"/>
  <c r="AS748" i="5"/>
  <c r="AS747" i="5"/>
  <c r="AS746" i="5"/>
  <c r="AS742" i="5"/>
  <c r="AS741" i="5"/>
  <c r="AS740" i="5"/>
  <c r="AS739" i="5"/>
  <c r="AS738" i="5"/>
  <c r="AS737" i="5"/>
  <c r="AS736" i="5"/>
  <c r="AS735" i="5"/>
  <c r="AS734" i="5"/>
  <c r="AS733" i="5"/>
  <c r="AS732" i="5"/>
  <c r="AS728" i="5"/>
  <c r="AS727" i="5"/>
  <c r="AS726" i="5"/>
  <c r="AS725" i="5"/>
  <c r="AS724" i="5"/>
  <c r="AS723" i="5"/>
  <c r="AS722" i="5"/>
  <c r="AS721" i="5"/>
  <c r="AS720" i="5"/>
  <c r="AS719" i="5"/>
  <c r="AS718" i="5"/>
  <c r="AS717" i="5"/>
  <c r="AS716" i="5"/>
  <c r="AS715" i="5"/>
  <c r="AS714" i="5"/>
  <c r="AS713" i="5"/>
  <c r="AS712" i="5"/>
  <c r="AS711" i="5"/>
  <c r="AS710" i="5"/>
  <c r="AS709" i="5"/>
  <c r="AS702" i="5"/>
  <c r="AS700" i="5"/>
  <c r="AS696" i="5"/>
  <c r="AS695" i="5"/>
  <c r="AS691" i="5"/>
  <c r="AS690" i="5"/>
  <c r="AS683" i="5"/>
  <c r="AS682" i="5"/>
  <c r="AS681" i="5"/>
  <c r="AS680" i="5"/>
  <c r="AS679" i="5"/>
  <c r="AS678" i="5"/>
  <c r="AS676" i="5"/>
  <c r="AS666" i="5"/>
  <c r="AS672" i="5"/>
  <c r="AS671" i="5"/>
  <c r="AS667" i="5"/>
  <c r="AS665" i="5"/>
  <c r="AS658" i="5"/>
  <c r="AS657" i="5"/>
  <c r="AS656" i="5"/>
  <c r="AS652" i="5"/>
  <c r="AS648" i="5"/>
  <c r="AS641" i="5"/>
  <c r="AS640" i="5"/>
  <c r="AS639" i="5"/>
  <c r="AS638" i="5"/>
  <c r="AS634" i="5"/>
  <c r="AS630" i="5"/>
  <c r="AS621" i="5"/>
  <c r="AS620" i="5"/>
  <c r="AS619" i="5"/>
  <c r="AS618" i="5"/>
  <c r="AS614" i="5"/>
  <c r="AS613" i="5"/>
  <c r="AS612" i="5"/>
  <c r="AS611" i="5"/>
  <c r="AS610" i="5"/>
  <c r="AS609" i="5"/>
  <c r="AS608" i="5"/>
  <c r="AS607" i="5"/>
  <c r="AS606" i="5"/>
  <c r="AS605" i="5"/>
  <c r="AS604" i="5"/>
  <c r="AS600" i="5"/>
  <c r="AS599" i="5"/>
  <c r="AS598" i="5"/>
  <c r="AS591" i="5"/>
  <c r="AS590" i="5"/>
  <c r="AS586" i="5"/>
  <c r="AS585" i="5"/>
  <c r="AS581" i="5"/>
  <c r="AS580" i="5"/>
  <c r="AS573" i="5"/>
  <c r="AS572" i="5"/>
  <c r="AS571" i="5"/>
  <c r="AS567" i="5"/>
  <c r="AS566" i="5"/>
  <c r="AS565" i="5"/>
  <c r="AS561" i="5"/>
  <c r="AS560" i="5"/>
  <c r="AS553" i="5"/>
  <c r="AS551" i="5"/>
  <c r="AS550" i="5"/>
  <c r="AS549" i="5"/>
  <c r="AS548" i="5"/>
  <c r="AS547" i="5"/>
  <c r="AS543" i="5"/>
  <c r="AS542" i="5"/>
  <c r="AS535" i="5"/>
  <c r="AS534" i="5"/>
  <c r="AS533" i="5"/>
  <c r="AS532" i="5"/>
  <c r="AS528" i="5"/>
  <c r="AS527" i="5"/>
  <c r="AS523" i="5"/>
  <c r="AS516" i="5"/>
  <c r="AS515" i="5"/>
  <c r="AS511" i="5"/>
  <c r="AS507" i="5"/>
  <c r="AS500" i="5"/>
  <c r="AS499" i="5"/>
  <c r="AS495" i="5"/>
  <c r="AS494" i="5"/>
  <c r="AS490" i="5"/>
  <c r="AS489" i="5"/>
  <c r="AS482" i="5"/>
  <c r="AS481" i="5"/>
  <c r="AS477" i="5"/>
  <c r="AS476" i="5"/>
  <c r="AS475" i="5"/>
  <c r="AS468" i="5"/>
  <c r="AS466" i="5"/>
  <c r="AS465" i="5"/>
  <c r="AS464" i="5"/>
  <c r="AS463" i="5"/>
  <c r="AS462" i="5"/>
  <c r="AS458" i="5"/>
  <c r="AS454" i="5"/>
  <c r="AS453" i="5"/>
  <c r="AS452" i="5"/>
  <c r="AS451" i="5"/>
  <c r="AS450" i="5"/>
  <c r="AS443" i="5"/>
  <c r="AS441" i="5"/>
  <c r="AS440" i="5"/>
  <c r="AS439" i="5"/>
  <c r="AS435" i="5"/>
  <c r="AS434" i="5"/>
  <c r="AS433" i="5"/>
  <c r="AS432" i="5"/>
  <c r="AS428" i="5"/>
  <c r="AS427" i="5"/>
  <c r="AS426" i="5"/>
  <c r="AS419" i="5"/>
  <c r="AS418" i="5"/>
  <c r="AS417" i="5"/>
  <c r="AS413" i="5"/>
  <c r="AS409" i="5"/>
  <c r="AS408" i="5"/>
  <c r="AS398" i="5"/>
  <c r="AS397" i="5"/>
  <c r="AS396" i="5"/>
  <c r="AS395" i="5"/>
  <c r="AS391" i="5"/>
  <c r="AS390" i="5"/>
  <c r="AS389" i="5"/>
  <c r="AS388" i="5"/>
  <c r="AS387" i="5"/>
  <c r="AS386" i="5"/>
  <c r="AS382" i="5"/>
  <c r="AS381" i="5"/>
  <c r="AS380" i="5"/>
  <c r="AS379" i="5"/>
  <c r="AS378" i="5"/>
  <c r="AS377" i="5"/>
  <c r="AS370" i="5"/>
  <c r="AS369" i="5"/>
  <c r="AS368" i="5"/>
  <c r="AS367" i="5"/>
  <c r="AS363" i="5"/>
  <c r="AS361" i="5"/>
  <c r="AS360" i="5"/>
  <c r="AS356" i="5"/>
  <c r="AS354" i="5"/>
  <c r="AS353" i="5"/>
  <c r="AS352" i="5"/>
  <c r="AS351" i="5"/>
  <c r="AS344" i="5"/>
  <c r="AS343" i="5"/>
  <c r="AS342" i="5"/>
  <c r="AS341" i="5"/>
  <c r="AS339" i="5"/>
  <c r="AS335" i="5"/>
  <c r="AS331" i="5"/>
  <c r="AS329" i="5"/>
  <c r="AS328" i="5"/>
  <c r="AS327" i="5"/>
  <c r="AS320" i="5"/>
  <c r="AS319" i="5"/>
  <c r="AS318" i="5"/>
  <c r="AS317" i="5"/>
  <c r="AS316" i="5"/>
  <c r="AS312" i="5"/>
  <c r="AS311" i="5"/>
  <c r="AS307" i="5"/>
  <c r="AS306" i="5"/>
  <c r="AS305" i="5"/>
  <c r="AS304" i="5"/>
  <c r="AS303" i="5"/>
  <c r="AS296" i="5"/>
  <c r="AS295" i="5"/>
  <c r="AS291" i="5"/>
  <c r="AS290" i="5"/>
  <c r="AS283" i="5"/>
  <c r="AS282" i="5"/>
  <c r="AS281" i="5"/>
  <c r="AS277" i="5"/>
  <c r="AS276" i="5"/>
  <c r="AS272" i="5"/>
  <c r="AS271" i="5"/>
  <c r="AS270" i="5"/>
  <c r="AS269" i="5"/>
  <c r="AS268" i="5"/>
  <c r="AS267" i="5"/>
  <c r="AS266" i="5"/>
  <c r="AS265" i="5"/>
  <c r="AS258" i="5"/>
  <c r="AS257" i="5"/>
  <c r="AS253" i="5"/>
  <c r="AS249" i="5"/>
  <c r="AS247" i="5"/>
  <c r="AS246" i="5"/>
  <c r="AS245" i="5"/>
  <c r="AS244" i="5"/>
  <c r="AS237" i="5"/>
  <c r="AS236" i="5"/>
  <c r="AS232" i="5"/>
  <c r="AS231" i="5"/>
  <c r="AS230" i="5"/>
  <c r="AS229" i="5"/>
  <c r="AS225" i="5"/>
  <c r="AS224" i="5"/>
  <c r="AS223" i="5"/>
  <c r="AS216" i="5"/>
  <c r="AS215" i="5"/>
  <c r="AS214" i="5"/>
  <c r="AS210" i="5"/>
  <c r="AS209" i="5"/>
  <c r="AS202" i="5"/>
  <c r="AS201" i="5"/>
  <c r="AS200" i="5"/>
  <c r="AS199" i="5"/>
  <c r="AS198" i="5"/>
  <c r="AS197" i="5"/>
  <c r="AS196" i="5"/>
  <c r="AS193" i="5"/>
  <c r="AS189" i="5"/>
  <c r="AS188" i="5"/>
  <c r="AS187" i="5"/>
  <c r="AS186" i="5"/>
  <c r="AS184" i="5"/>
  <c r="AS183" i="5"/>
  <c r="AS182" i="5"/>
  <c r="AS178" i="5"/>
  <c r="AS177" i="5"/>
  <c r="AS176" i="5"/>
  <c r="AS175" i="5"/>
  <c r="AS174" i="5"/>
  <c r="AS173" i="5"/>
  <c r="AS172" i="5"/>
  <c r="AS171" i="5"/>
  <c r="AS170" i="5"/>
  <c r="AS169" i="5"/>
  <c r="AS168" i="5"/>
  <c r="AS159" i="5"/>
  <c r="AS158" i="5"/>
  <c r="AS157" i="5"/>
  <c r="AS156" i="5"/>
  <c r="AS152" i="5"/>
  <c r="AS151" i="5"/>
  <c r="AS150" i="5"/>
  <c r="AS149" i="5"/>
  <c r="AS148" i="5"/>
  <c r="AS147" i="5"/>
  <c r="AS143" i="5"/>
  <c r="AS142" i="5"/>
  <c r="AS141" i="5"/>
  <c r="AS134" i="5"/>
  <c r="AS133" i="5"/>
  <c r="AS132" i="5"/>
  <c r="AS128" i="5"/>
  <c r="AS124" i="5"/>
  <c r="AS117" i="5"/>
  <c r="AS115" i="5"/>
  <c r="AS114" i="5"/>
  <c r="AS113" i="5"/>
  <c r="AS109" i="5"/>
  <c r="AS108" i="5"/>
  <c r="AS104" i="5"/>
  <c r="AS103" i="5"/>
  <c r="AS102" i="5"/>
  <c r="AS101" i="5"/>
  <c r="AS94" i="5"/>
  <c r="AS93" i="5"/>
  <c r="AS92" i="5"/>
  <c r="AS88" i="5"/>
  <c r="AS84" i="5"/>
  <c r="AS83" i="5"/>
  <c r="AS76" i="5"/>
  <c r="AS75" i="5"/>
  <c r="AS74" i="5"/>
  <c r="AS73" i="5"/>
  <c r="AS69" i="5"/>
  <c r="AS68" i="5"/>
  <c r="AS61" i="5"/>
  <c r="AS60" i="5"/>
  <c r="AS59" i="5"/>
  <c r="AS55" i="5"/>
  <c r="AS54" i="5"/>
  <c r="AS53" i="5"/>
  <c r="AS49" i="5"/>
  <c r="AS48" i="5"/>
  <c r="AS47" i="5"/>
  <c r="AS46" i="5"/>
  <c r="AS39" i="5"/>
  <c r="AS38" i="5"/>
  <c r="AS37" i="5"/>
  <c r="AS33" i="5"/>
  <c r="AS29" i="5"/>
  <c r="AS28" i="5"/>
  <c r="AS27" i="5"/>
  <c r="AS20" i="5"/>
  <c r="AS19" i="5"/>
  <c r="AS18" i="5"/>
  <c r="AS17" i="5"/>
  <c r="AS16" i="5"/>
  <c r="AS12" i="5"/>
  <c r="AS8" i="5"/>
  <c r="AS7" i="5"/>
  <c r="AS6" i="5"/>
  <c r="AS5" i="5"/>
  <c r="AS4" i="5"/>
  <c r="AB4" i="5"/>
  <c r="AQ832" i="5"/>
  <c r="AQ831" i="5"/>
  <c r="AQ830" i="5"/>
  <c r="AQ829" i="5"/>
  <c r="AQ827" i="5"/>
  <c r="AQ826" i="5"/>
  <c r="AQ825" i="5"/>
  <c r="AQ824" i="5"/>
  <c r="AQ823" i="5"/>
  <c r="AQ822" i="5"/>
  <c r="AQ821" i="5"/>
  <c r="AQ820" i="5"/>
  <c r="AQ819" i="5"/>
  <c r="AQ818" i="5"/>
  <c r="AQ813" i="5"/>
  <c r="AQ808" i="5"/>
  <c r="AQ806" i="5"/>
  <c r="AQ805" i="5"/>
  <c r="AQ801" i="5"/>
  <c r="AQ800" i="5"/>
  <c r="AQ799" i="5"/>
  <c r="AQ798" i="5"/>
  <c r="AQ797" i="5"/>
  <c r="AQ796" i="5"/>
  <c r="AQ795" i="5"/>
  <c r="AQ794" i="5"/>
  <c r="AQ793" i="5"/>
  <c r="AQ792" i="5"/>
  <c r="AQ791" i="5"/>
  <c r="AQ790" i="5"/>
  <c r="AQ789" i="5"/>
  <c r="AQ788" i="5"/>
  <c r="AQ787" i="5"/>
  <c r="AQ786" i="5"/>
  <c r="AQ785" i="5"/>
  <c r="AQ784" i="5"/>
  <c r="AQ783" i="5"/>
  <c r="AQ776" i="5"/>
  <c r="AQ775" i="5"/>
  <c r="AQ774" i="5"/>
  <c r="AQ773" i="5"/>
  <c r="AQ772" i="5"/>
  <c r="AQ768" i="5"/>
  <c r="AQ767" i="5"/>
  <c r="AQ766" i="5"/>
  <c r="AQ762" i="5"/>
  <c r="AQ761" i="5"/>
  <c r="AQ752" i="5"/>
  <c r="AQ751" i="5"/>
  <c r="AQ750" i="5"/>
  <c r="AQ749" i="5"/>
  <c r="AQ748" i="5"/>
  <c r="AQ747" i="5"/>
  <c r="AQ746" i="5"/>
  <c r="AQ742" i="5"/>
  <c r="AQ741" i="5"/>
  <c r="AQ740" i="5"/>
  <c r="AQ739" i="5"/>
  <c r="AQ738" i="5"/>
  <c r="AQ737" i="5"/>
  <c r="AQ736" i="5"/>
  <c r="AQ735" i="5"/>
  <c r="AQ734" i="5"/>
  <c r="AQ733" i="5"/>
  <c r="AQ732" i="5"/>
  <c r="AQ728" i="5"/>
  <c r="AQ727" i="5"/>
  <c r="AQ726" i="5"/>
  <c r="AQ725" i="5"/>
  <c r="AQ724" i="5"/>
  <c r="AQ723" i="5"/>
  <c r="AQ722" i="5"/>
  <c r="AQ721" i="5"/>
  <c r="AQ720" i="5"/>
  <c r="AQ719" i="5"/>
  <c r="AQ718" i="5"/>
  <c r="AQ717" i="5"/>
  <c r="AQ716" i="5"/>
  <c r="AQ715" i="5"/>
  <c r="AQ714" i="5"/>
  <c r="AQ713" i="5"/>
  <c r="AQ712" i="5"/>
  <c r="AQ711" i="5"/>
  <c r="AQ710" i="5"/>
  <c r="AQ709" i="5"/>
  <c r="AQ702" i="5"/>
  <c r="AQ700" i="5"/>
  <c r="AQ696" i="5"/>
  <c r="AQ695" i="5"/>
  <c r="AQ691" i="5"/>
  <c r="AQ690" i="5"/>
  <c r="AQ683" i="5"/>
  <c r="AQ682" i="5"/>
  <c r="AQ681" i="5"/>
  <c r="AQ680" i="5"/>
  <c r="AQ679" i="5"/>
  <c r="AQ678" i="5"/>
  <c r="AQ676" i="5"/>
  <c r="AQ666" i="5"/>
  <c r="AQ672" i="5"/>
  <c r="AQ671" i="5"/>
  <c r="AQ667" i="5"/>
  <c r="AQ665" i="5"/>
  <c r="AQ658" i="5"/>
  <c r="AQ657" i="5"/>
  <c r="AQ656" i="5"/>
  <c r="AQ652" i="5"/>
  <c r="AQ648" i="5"/>
  <c r="AQ641" i="5"/>
  <c r="AQ640" i="5"/>
  <c r="AQ639" i="5"/>
  <c r="AQ638" i="5"/>
  <c r="AQ634" i="5"/>
  <c r="AQ630" i="5"/>
  <c r="AQ621" i="5"/>
  <c r="AQ620" i="5"/>
  <c r="AQ619" i="5"/>
  <c r="AQ618" i="5"/>
  <c r="AQ614" i="5"/>
  <c r="AQ613" i="5"/>
  <c r="AQ612" i="5"/>
  <c r="AQ611" i="5"/>
  <c r="AQ610" i="5"/>
  <c r="AQ609" i="5"/>
  <c r="AQ608" i="5"/>
  <c r="AQ607" i="5"/>
  <c r="AQ606" i="5"/>
  <c r="AQ605" i="5"/>
  <c r="AQ604" i="5"/>
  <c r="AQ600" i="5"/>
  <c r="AQ599" i="5"/>
  <c r="AQ598" i="5"/>
  <c r="AQ591" i="5"/>
  <c r="AQ590" i="5"/>
  <c r="AQ586" i="5"/>
  <c r="AQ585" i="5"/>
  <c r="AQ581" i="5"/>
  <c r="AQ580" i="5"/>
  <c r="AQ573" i="5"/>
  <c r="AQ572" i="5"/>
  <c r="AQ571" i="5"/>
  <c r="AQ567" i="5"/>
  <c r="AQ566" i="5"/>
  <c r="AQ565" i="5"/>
  <c r="AQ561" i="5"/>
  <c r="AQ560" i="5"/>
  <c r="AQ553" i="5"/>
  <c r="AQ551" i="5"/>
  <c r="AQ550" i="5"/>
  <c r="AQ549" i="5"/>
  <c r="AQ548" i="5"/>
  <c r="AQ547" i="5"/>
  <c r="AQ543" i="5"/>
  <c r="AQ542" i="5"/>
  <c r="AQ535" i="5"/>
  <c r="AQ534" i="5"/>
  <c r="AQ533" i="5"/>
  <c r="AQ532" i="5"/>
  <c r="AQ528" i="5"/>
  <c r="AQ527" i="5"/>
  <c r="AQ523" i="5"/>
  <c r="AQ516" i="5"/>
  <c r="AQ515" i="5"/>
  <c r="AQ511" i="5"/>
  <c r="AQ507" i="5"/>
  <c r="AQ500" i="5"/>
  <c r="AQ499" i="5"/>
  <c r="AQ495" i="5"/>
  <c r="AQ494" i="5"/>
  <c r="AQ490" i="5"/>
  <c r="AQ489" i="5"/>
  <c r="AQ482" i="5"/>
  <c r="AQ481" i="5"/>
  <c r="AQ477" i="5"/>
  <c r="AQ476" i="5"/>
  <c r="AQ475" i="5"/>
  <c r="AQ468" i="5"/>
  <c r="AQ466" i="5"/>
  <c r="AQ465" i="5"/>
  <c r="AQ464" i="5"/>
  <c r="AQ463" i="5"/>
  <c r="AQ462" i="5"/>
  <c r="AQ458" i="5"/>
  <c r="AQ454" i="5"/>
  <c r="AQ453" i="5"/>
  <c r="AQ452" i="5"/>
  <c r="AQ451" i="5"/>
  <c r="AQ450" i="5"/>
  <c r="AQ443" i="5"/>
  <c r="AQ441" i="5"/>
  <c r="AQ440" i="5"/>
  <c r="AQ439" i="5"/>
  <c r="AQ435" i="5"/>
  <c r="AQ434" i="5"/>
  <c r="AQ433" i="5"/>
  <c r="AQ432" i="5"/>
  <c r="AQ428" i="5"/>
  <c r="AQ427" i="5"/>
  <c r="AQ426" i="5"/>
  <c r="AQ419" i="5"/>
  <c r="AQ418" i="5"/>
  <c r="AQ417" i="5"/>
  <c r="AQ413" i="5"/>
  <c r="AQ409" i="5"/>
  <c r="AQ408" i="5"/>
  <c r="AQ398" i="5"/>
  <c r="AQ397" i="5"/>
  <c r="AQ396" i="5"/>
  <c r="AQ395" i="5"/>
  <c r="AQ391" i="5"/>
  <c r="AQ390" i="5"/>
  <c r="AQ389" i="5"/>
  <c r="AQ388" i="5"/>
  <c r="AQ387" i="5"/>
  <c r="AQ386" i="5"/>
  <c r="AQ382" i="5"/>
  <c r="AQ381" i="5"/>
  <c r="AQ380" i="5"/>
  <c r="AQ379" i="5"/>
  <c r="AQ378" i="5"/>
  <c r="AQ377" i="5"/>
  <c r="AQ370" i="5"/>
  <c r="AQ369" i="5"/>
  <c r="AQ368" i="5"/>
  <c r="AQ367" i="5"/>
  <c r="AQ363" i="5"/>
  <c r="AQ361" i="5"/>
  <c r="AQ360" i="5"/>
  <c r="AQ356" i="5"/>
  <c r="AQ354" i="5"/>
  <c r="AQ353" i="5"/>
  <c r="AQ352" i="5"/>
  <c r="AQ351" i="5"/>
  <c r="AQ344" i="5"/>
  <c r="AQ343" i="5"/>
  <c r="AQ342" i="5"/>
  <c r="AQ341" i="5"/>
  <c r="AQ339" i="5"/>
  <c r="AQ335" i="5"/>
  <c r="AQ331" i="5"/>
  <c r="AQ329" i="5"/>
  <c r="AQ328" i="5"/>
  <c r="AQ327" i="5"/>
  <c r="AQ320" i="5"/>
  <c r="AQ319" i="5"/>
  <c r="AQ318" i="5"/>
  <c r="AQ317" i="5"/>
  <c r="AQ316" i="5"/>
  <c r="AQ312" i="5"/>
  <c r="AQ311" i="5"/>
  <c r="AQ307" i="5"/>
  <c r="AQ306" i="5"/>
  <c r="AQ305" i="5"/>
  <c r="AQ304" i="5"/>
  <c r="AQ303" i="5"/>
  <c r="AQ296" i="5"/>
  <c r="AQ295" i="5"/>
  <c r="AQ291" i="5"/>
  <c r="AQ290" i="5"/>
  <c r="AQ283" i="5"/>
  <c r="AQ282" i="5"/>
  <c r="AQ281" i="5"/>
  <c r="AQ277" i="5"/>
  <c r="AQ276" i="5"/>
  <c r="AQ272" i="5"/>
  <c r="AQ271" i="5"/>
  <c r="AQ270" i="5"/>
  <c r="AQ269" i="5"/>
  <c r="AQ268" i="5"/>
  <c r="AQ267" i="5"/>
  <c r="AQ266" i="5"/>
  <c r="AQ265" i="5"/>
  <c r="AQ258" i="5"/>
  <c r="AQ257" i="5"/>
  <c r="AQ253" i="5"/>
  <c r="AQ249" i="5"/>
  <c r="AQ247" i="5"/>
  <c r="AQ246" i="5"/>
  <c r="AQ245" i="5"/>
  <c r="AQ244" i="5"/>
  <c r="AQ237" i="5"/>
  <c r="AQ236" i="5"/>
  <c r="AQ232" i="5"/>
  <c r="AQ231" i="5"/>
  <c r="AQ230" i="5"/>
  <c r="AQ229" i="5"/>
  <c r="AQ225" i="5"/>
  <c r="AQ224" i="5"/>
  <c r="AQ223" i="5"/>
  <c r="AQ216" i="5"/>
  <c r="AQ215" i="5"/>
  <c r="AQ214" i="5"/>
  <c r="AQ210" i="5"/>
  <c r="AQ209" i="5"/>
  <c r="AQ202" i="5"/>
  <c r="AQ201" i="5"/>
  <c r="AQ200" i="5"/>
  <c r="AQ199" i="5"/>
  <c r="AQ198" i="5"/>
  <c r="AQ197" i="5"/>
  <c r="AQ196" i="5"/>
  <c r="AQ193" i="5"/>
  <c r="AQ189" i="5"/>
  <c r="AQ188" i="5"/>
  <c r="AQ187" i="5"/>
  <c r="AQ186" i="5"/>
  <c r="AQ184" i="5"/>
  <c r="AQ183" i="5"/>
  <c r="AQ182" i="5"/>
  <c r="AQ178" i="5"/>
  <c r="AQ177" i="5"/>
  <c r="AQ176" i="5"/>
  <c r="AQ175" i="5"/>
  <c r="AQ174" i="5"/>
  <c r="AQ173" i="5"/>
  <c r="AQ172" i="5"/>
  <c r="AQ171" i="5"/>
  <c r="AQ170" i="5"/>
  <c r="AQ169" i="5"/>
  <c r="AQ168" i="5"/>
  <c r="AQ159" i="5"/>
  <c r="AQ158" i="5"/>
  <c r="AQ157" i="5"/>
  <c r="AQ156" i="5"/>
  <c r="AQ152" i="5"/>
  <c r="AQ151" i="5"/>
  <c r="AQ150" i="5"/>
  <c r="AQ149" i="5"/>
  <c r="AQ148" i="5"/>
  <c r="AQ147" i="5"/>
  <c r="AQ143" i="5"/>
  <c r="AQ142" i="5"/>
  <c r="AQ141" i="5"/>
  <c r="AQ134" i="5"/>
  <c r="AQ133" i="5"/>
  <c r="AQ132" i="5"/>
  <c r="AQ128" i="5"/>
  <c r="AQ124" i="5"/>
  <c r="AQ117" i="5"/>
  <c r="AQ115" i="5"/>
  <c r="AQ114" i="5"/>
  <c r="AQ113" i="5"/>
  <c r="AQ109" i="5"/>
  <c r="AQ108" i="5"/>
  <c r="AQ104" i="5"/>
  <c r="AQ103" i="5"/>
  <c r="AQ102" i="5"/>
  <c r="AQ101" i="5"/>
  <c r="AQ94" i="5"/>
  <c r="AQ93" i="5"/>
  <c r="AQ92" i="5"/>
  <c r="AQ88" i="5"/>
  <c r="AQ84" i="5"/>
  <c r="AQ83" i="5"/>
  <c r="AQ76" i="5"/>
  <c r="AQ75" i="5"/>
  <c r="AQ74" i="5"/>
  <c r="AQ73" i="5"/>
  <c r="AQ69" i="5"/>
  <c r="AQ68" i="5"/>
  <c r="AQ61" i="5"/>
  <c r="AQ60" i="5"/>
  <c r="AQ59" i="5"/>
  <c r="AQ55" i="5"/>
  <c r="AQ54" i="5"/>
  <c r="AQ53" i="5"/>
  <c r="AQ49" i="5"/>
  <c r="AQ48" i="5"/>
  <c r="AQ47" i="5"/>
  <c r="AQ46" i="5"/>
  <c r="AQ39" i="5"/>
  <c r="AQ38" i="5"/>
  <c r="AQ37" i="5"/>
  <c r="AQ33" i="5"/>
  <c r="AQ29" i="5"/>
  <c r="AQ28" i="5"/>
  <c r="AQ27" i="5"/>
  <c r="AQ20" i="5"/>
  <c r="AQ19" i="5"/>
  <c r="AQ18" i="5"/>
  <c r="AQ17" i="5"/>
  <c r="AQ16" i="5"/>
  <c r="AQ12" i="5"/>
  <c r="AQ8" i="5"/>
  <c r="AQ7" i="5"/>
  <c r="AQ6" i="5"/>
  <c r="AQ5" i="5"/>
  <c r="AQ4" i="5"/>
  <c r="AB190" i="5" l="1"/>
  <c r="AR5" i="5"/>
  <c r="AV5" i="5"/>
  <c r="AR19" i="5"/>
  <c r="AV19" i="5"/>
  <c r="AR49" i="5"/>
  <c r="AV49" i="5"/>
  <c r="AR69" i="5"/>
  <c r="AV69" i="5"/>
  <c r="AR92" i="5"/>
  <c r="AV92" i="5"/>
  <c r="AR109" i="5"/>
  <c r="AV109" i="5"/>
  <c r="AR143" i="5"/>
  <c r="AV143" i="5"/>
  <c r="AR157" i="5"/>
  <c r="AV157" i="5"/>
  <c r="AR173" i="5"/>
  <c r="AV173" i="5"/>
  <c r="AR184" i="5"/>
  <c r="AV184" i="5"/>
  <c r="AR198" i="5"/>
  <c r="AV198" i="5"/>
  <c r="AR216" i="5"/>
  <c r="AV216" i="5"/>
  <c r="AR236" i="5"/>
  <c r="AV236" i="5"/>
  <c r="AR257" i="5"/>
  <c r="AV257" i="5"/>
  <c r="AR267" i="5"/>
  <c r="AV267" i="5"/>
  <c r="AR281" i="5"/>
  <c r="AV281" i="5"/>
  <c r="AR304" i="5"/>
  <c r="AV304" i="5"/>
  <c r="AR318" i="5"/>
  <c r="AV318" i="5"/>
  <c r="AR344" i="5"/>
  <c r="AV344" i="5"/>
  <c r="AR363" i="5"/>
  <c r="AV363" i="5"/>
  <c r="AR381" i="5"/>
  <c r="AV381" i="5"/>
  <c r="AR408" i="5"/>
  <c r="AV408" i="5"/>
  <c r="AR428" i="5"/>
  <c r="AV428" i="5"/>
  <c r="AR443" i="5"/>
  <c r="AV443" i="5"/>
  <c r="AR463" i="5"/>
  <c r="AV463" i="5"/>
  <c r="AR481" i="5"/>
  <c r="AV481" i="5"/>
  <c r="AR507" i="5"/>
  <c r="AV507" i="5"/>
  <c r="AR533" i="5"/>
  <c r="AV533" i="5"/>
  <c r="AR561" i="5"/>
  <c r="AV561" i="5"/>
  <c r="AR591" i="5"/>
  <c r="AV591" i="5"/>
  <c r="AR608" i="5"/>
  <c r="AV608" i="5"/>
  <c r="AR634" i="5"/>
  <c r="AV634" i="5"/>
  <c r="AR657" i="5"/>
  <c r="AV657" i="5"/>
  <c r="AR678" i="5"/>
  <c r="AV678" i="5"/>
  <c r="AR709" i="5"/>
  <c r="AV709" i="5"/>
  <c r="AR732" i="5"/>
  <c r="AV732" i="5"/>
  <c r="AR783" i="5"/>
  <c r="AV783" i="5"/>
  <c r="AV677" i="5"/>
  <c r="AV817" i="5"/>
  <c r="AR12" i="5"/>
  <c r="AV12" i="5"/>
  <c r="AR29" i="5"/>
  <c r="AV29" i="5"/>
  <c r="AR39" i="5"/>
  <c r="AV39" i="5"/>
  <c r="AR59" i="5"/>
  <c r="AV59" i="5"/>
  <c r="AR76" i="5"/>
  <c r="AV76" i="5"/>
  <c r="AR102" i="5"/>
  <c r="AV102" i="5"/>
  <c r="AR117" i="5"/>
  <c r="AV117" i="5"/>
  <c r="AR133" i="5"/>
  <c r="AV133" i="5"/>
  <c r="AR150" i="5"/>
  <c r="AV150" i="5"/>
  <c r="AR169" i="5"/>
  <c r="AV169" i="5"/>
  <c r="AR177" i="5"/>
  <c r="AV177" i="5"/>
  <c r="AR189" i="5"/>
  <c r="AV189" i="5"/>
  <c r="AR209" i="5"/>
  <c r="AV209" i="5"/>
  <c r="AR229" i="5"/>
  <c r="AV229" i="5"/>
  <c r="AR246" i="5"/>
  <c r="AV246" i="5"/>
  <c r="AR271" i="5"/>
  <c r="AV271" i="5"/>
  <c r="AR291" i="5"/>
  <c r="AV291" i="5"/>
  <c r="AR311" i="5"/>
  <c r="AV311" i="5"/>
  <c r="AR328" i="5"/>
  <c r="AV328" i="5"/>
  <c r="AR339" i="5"/>
  <c r="AV339" i="5"/>
  <c r="AR354" i="5"/>
  <c r="AV354" i="5"/>
  <c r="AR370" i="5"/>
  <c r="AV370" i="5"/>
  <c r="AR388" i="5"/>
  <c r="AV388" i="5"/>
  <c r="AR395" i="5"/>
  <c r="AV395" i="5"/>
  <c r="AR418" i="5"/>
  <c r="AV418" i="5"/>
  <c r="AR435" i="5"/>
  <c r="AV435" i="5"/>
  <c r="AR453" i="5"/>
  <c r="AV453" i="5"/>
  <c r="AR468" i="5"/>
  <c r="AV468" i="5"/>
  <c r="AR494" i="5"/>
  <c r="AV494" i="5"/>
  <c r="AR523" i="5"/>
  <c r="AV523" i="5"/>
  <c r="AR543" i="5"/>
  <c r="AV543" i="5"/>
  <c r="AR550" i="5"/>
  <c r="AV550" i="5"/>
  <c r="AR571" i="5"/>
  <c r="AV571" i="5"/>
  <c r="AR581" i="5"/>
  <c r="AV581" i="5"/>
  <c r="AR604" i="5"/>
  <c r="AV604" i="5"/>
  <c r="AR612" i="5"/>
  <c r="AV612" i="5"/>
  <c r="AR619" i="5"/>
  <c r="AV619" i="5"/>
  <c r="AR641" i="5"/>
  <c r="AV641" i="5"/>
  <c r="AR671" i="5"/>
  <c r="AV671" i="5"/>
  <c r="AR682" i="5"/>
  <c r="AV682" i="5"/>
  <c r="AR695" i="5"/>
  <c r="AV695" i="5"/>
  <c r="AR713" i="5"/>
  <c r="AV713" i="5"/>
  <c r="AR717" i="5"/>
  <c r="AV717" i="5"/>
  <c r="AR721" i="5"/>
  <c r="AV721" i="5"/>
  <c r="AR725" i="5"/>
  <c r="AV725" i="5"/>
  <c r="AR736" i="5"/>
  <c r="AV736" i="5"/>
  <c r="AR740" i="5"/>
  <c r="AV740" i="5"/>
  <c r="AR747" i="5"/>
  <c r="AV747" i="5"/>
  <c r="AR751" i="5"/>
  <c r="AV751" i="5"/>
  <c r="AR766" i="5"/>
  <c r="AV766" i="5"/>
  <c r="AR773" i="5"/>
  <c r="AV773" i="5"/>
  <c r="AR787" i="5"/>
  <c r="AV787" i="5"/>
  <c r="AR791" i="5"/>
  <c r="AV791" i="5"/>
  <c r="AR795" i="5"/>
  <c r="AV795" i="5"/>
  <c r="AR799" i="5"/>
  <c r="AV799" i="5"/>
  <c r="AR806" i="5"/>
  <c r="AV806" i="5"/>
  <c r="AR819" i="5"/>
  <c r="AV819" i="5"/>
  <c r="AR823" i="5"/>
  <c r="AV823" i="5"/>
  <c r="AR827" i="5"/>
  <c r="AV827" i="5"/>
  <c r="AR832" i="5"/>
  <c r="AV832" i="5"/>
  <c r="AR6" i="5"/>
  <c r="AV6" i="5"/>
  <c r="AR16" i="5"/>
  <c r="AV16" i="5"/>
  <c r="AR20" i="5"/>
  <c r="AV20" i="5"/>
  <c r="AR33" i="5"/>
  <c r="AV33" i="5"/>
  <c r="AR46" i="5"/>
  <c r="AV46" i="5"/>
  <c r="AR53" i="5"/>
  <c r="AV53" i="5"/>
  <c r="AR60" i="5"/>
  <c r="AV60" i="5"/>
  <c r="AR73" i="5"/>
  <c r="AV73" i="5"/>
  <c r="AR83" i="5"/>
  <c r="AV83" i="5"/>
  <c r="AR93" i="5"/>
  <c r="AV93" i="5"/>
  <c r="AR103" i="5"/>
  <c r="AV103" i="5"/>
  <c r="AR113" i="5"/>
  <c r="AV113" i="5"/>
  <c r="AR124" i="5"/>
  <c r="AV124" i="5"/>
  <c r="AR134" i="5"/>
  <c r="AV134" i="5"/>
  <c r="AR147" i="5"/>
  <c r="AV147" i="5"/>
  <c r="AR151" i="5"/>
  <c r="AV151" i="5"/>
  <c r="AR158" i="5"/>
  <c r="AV158" i="5"/>
  <c r="AR170" i="5"/>
  <c r="AV170" i="5"/>
  <c r="AR174" i="5"/>
  <c r="AV174" i="5"/>
  <c r="AR178" i="5"/>
  <c r="AV178" i="5"/>
  <c r="AR186" i="5"/>
  <c r="AV186" i="5"/>
  <c r="AR193" i="5"/>
  <c r="AV193" i="5"/>
  <c r="AR199" i="5"/>
  <c r="AV199" i="5"/>
  <c r="AR210" i="5"/>
  <c r="AV210" i="5"/>
  <c r="AR223" i="5"/>
  <c r="AV223" i="5"/>
  <c r="AR230" i="5"/>
  <c r="AV230" i="5"/>
  <c r="AR237" i="5"/>
  <c r="AV237" i="5"/>
  <c r="AR247" i="5"/>
  <c r="AV247" i="5"/>
  <c r="AR258" i="5"/>
  <c r="AV258" i="5"/>
  <c r="AR268" i="5"/>
  <c r="AV268" i="5"/>
  <c r="AR272" i="5"/>
  <c r="AV272" i="5"/>
  <c r="AR282" i="5"/>
  <c r="AV282" i="5"/>
  <c r="AR295" i="5"/>
  <c r="AV295" i="5"/>
  <c r="AR305" i="5"/>
  <c r="AV305" i="5"/>
  <c r="AR312" i="5"/>
  <c r="AV312" i="5"/>
  <c r="AR319" i="5"/>
  <c r="AV319" i="5"/>
  <c r="AR329" i="5"/>
  <c r="AV329" i="5"/>
  <c r="AR341" i="5"/>
  <c r="AV341" i="5"/>
  <c r="AR351" i="5"/>
  <c r="AV351" i="5"/>
  <c r="AR356" i="5"/>
  <c r="AV356" i="5"/>
  <c r="AR367" i="5"/>
  <c r="AV367" i="5"/>
  <c r="AR377" i="5"/>
  <c r="AV377" i="5"/>
  <c r="AR382" i="5"/>
  <c r="AV382" i="5"/>
  <c r="AR389" i="5"/>
  <c r="AV389" i="5"/>
  <c r="AR396" i="5"/>
  <c r="AV396" i="5"/>
  <c r="AR409" i="5"/>
  <c r="AV409" i="5"/>
  <c r="AR419" i="5"/>
  <c r="AV419" i="5"/>
  <c r="AR432" i="5"/>
  <c r="AV432" i="5"/>
  <c r="AR439" i="5"/>
  <c r="AV439" i="5"/>
  <c r="AR450" i="5"/>
  <c r="AV450" i="5"/>
  <c r="AR454" i="5"/>
  <c r="AV454" i="5"/>
  <c r="AR464" i="5"/>
  <c r="AV464" i="5"/>
  <c r="AR475" i="5"/>
  <c r="AV475" i="5"/>
  <c r="AR482" i="5"/>
  <c r="AV482" i="5"/>
  <c r="AR495" i="5"/>
  <c r="AV495" i="5"/>
  <c r="AR511" i="5"/>
  <c r="AV511" i="5"/>
  <c r="AR527" i="5"/>
  <c r="AV527" i="5"/>
  <c r="AR534" i="5"/>
  <c r="AV534" i="5"/>
  <c r="AR547" i="5"/>
  <c r="AV547" i="5"/>
  <c r="AR551" i="5"/>
  <c r="AV551" i="5"/>
  <c r="AR565" i="5"/>
  <c r="AV565" i="5"/>
  <c r="AR572" i="5"/>
  <c r="AV572" i="5"/>
  <c r="AR585" i="5"/>
  <c r="AV585" i="5"/>
  <c r="AR598" i="5"/>
  <c r="AV598" i="5"/>
  <c r="AR605" i="5"/>
  <c r="AV605" i="5"/>
  <c r="AR609" i="5"/>
  <c r="AV609" i="5"/>
  <c r="AR613" i="5"/>
  <c r="AV613" i="5"/>
  <c r="AR620" i="5"/>
  <c r="AV620" i="5"/>
  <c r="AR638" i="5"/>
  <c r="AV638" i="5"/>
  <c r="AR648" i="5"/>
  <c r="AV648" i="5"/>
  <c r="AR658" i="5"/>
  <c r="AV658" i="5"/>
  <c r="AR672" i="5"/>
  <c r="AV672" i="5"/>
  <c r="AR679" i="5"/>
  <c r="AV679" i="5"/>
  <c r="AR683" i="5"/>
  <c r="AV683" i="5"/>
  <c r="AR696" i="5"/>
  <c r="AV696" i="5"/>
  <c r="AR710" i="5"/>
  <c r="AV710" i="5"/>
  <c r="AR714" i="5"/>
  <c r="AV714" i="5"/>
  <c r="AR718" i="5"/>
  <c r="AV718" i="5"/>
  <c r="AR722" i="5"/>
  <c r="AV722" i="5"/>
  <c r="AR726" i="5"/>
  <c r="AV726" i="5"/>
  <c r="AR733" i="5"/>
  <c r="AV733" i="5"/>
  <c r="AR737" i="5"/>
  <c r="AV737" i="5"/>
  <c r="AR741" i="5"/>
  <c r="AV741" i="5"/>
  <c r="AR748" i="5"/>
  <c r="AV748" i="5"/>
  <c r="AR752" i="5"/>
  <c r="AV752" i="5"/>
  <c r="AR767" i="5"/>
  <c r="AV767" i="5"/>
  <c r="AR774" i="5"/>
  <c r="AV774" i="5"/>
  <c r="AR784" i="5"/>
  <c r="AV784" i="5"/>
  <c r="AR788" i="5"/>
  <c r="AV788" i="5"/>
  <c r="AR792" i="5"/>
  <c r="AV792" i="5"/>
  <c r="AR796" i="5"/>
  <c r="AV796" i="5"/>
  <c r="AR800" i="5"/>
  <c r="AV800" i="5"/>
  <c r="AR808" i="5"/>
  <c r="AV808" i="5"/>
  <c r="AR820" i="5"/>
  <c r="AV820" i="5"/>
  <c r="AR824" i="5"/>
  <c r="AV824" i="5"/>
  <c r="AR829" i="5"/>
  <c r="AV829" i="5"/>
  <c r="AR379" i="5"/>
  <c r="AV379" i="5"/>
  <c r="AV195" i="5"/>
  <c r="AV816" i="5"/>
  <c r="AR7" i="5"/>
  <c r="AV7" i="5"/>
  <c r="AR17" i="5"/>
  <c r="AV17" i="5"/>
  <c r="AR27" i="5"/>
  <c r="AV27" i="5"/>
  <c r="AR37" i="5"/>
  <c r="AV37" i="5"/>
  <c r="AR47" i="5"/>
  <c r="AV47" i="5"/>
  <c r="AR54" i="5"/>
  <c r="AV54" i="5"/>
  <c r="AR61" i="5"/>
  <c r="AV61" i="5"/>
  <c r="AR74" i="5"/>
  <c r="AV74" i="5"/>
  <c r="AR84" i="5"/>
  <c r="AV84" i="5"/>
  <c r="AR94" i="5"/>
  <c r="AV94" i="5"/>
  <c r="AR104" i="5"/>
  <c r="AV104" i="5"/>
  <c r="AR114" i="5"/>
  <c r="AV114" i="5"/>
  <c r="AR128" i="5"/>
  <c r="AV128" i="5"/>
  <c r="AR141" i="5"/>
  <c r="AV141" i="5"/>
  <c r="AR148" i="5"/>
  <c r="AV148" i="5"/>
  <c r="AR152" i="5"/>
  <c r="AV152" i="5"/>
  <c r="AR159" i="5"/>
  <c r="AV159" i="5"/>
  <c r="AR171" i="5"/>
  <c r="AV171" i="5"/>
  <c r="AR175" i="5"/>
  <c r="AV175" i="5"/>
  <c r="AR182" i="5"/>
  <c r="AV182" i="5"/>
  <c r="AR187" i="5"/>
  <c r="AV187" i="5"/>
  <c r="AR196" i="5"/>
  <c r="AV196" i="5"/>
  <c r="AR200" i="5"/>
  <c r="AV200" i="5"/>
  <c r="AR214" i="5"/>
  <c r="AV214" i="5"/>
  <c r="AR224" i="5"/>
  <c r="AV224" i="5"/>
  <c r="AR231" i="5"/>
  <c r="AV231" i="5"/>
  <c r="AR244" i="5"/>
  <c r="AV244" i="5"/>
  <c r="AR249" i="5"/>
  <c r="AV249" i="5"/>
  <c r="AR265" i="5"/>
  <c r="AV265" i="5"/>
  <c r="AR269" i="5"/>
  <c r="AV269" i="5"/>
  <c r="AR276" i="5"/>
  <c r="AV276" i="5"/>
  <c r="AR283" i="5"/>
  <c r="AV283" i="5"/>
  <c r="AR296" i="5"/>
  <c r="AV296" i="5"/>
  <c r="AR306" i="5"/>
  <c r="AV306" i="5"/>
  <c r="AR316" i="5"/>
  <c r="AV316" i="5"/>
  <c r="AR320" i="5"/>
  <c r="AV320" i="5"/>
  <c r="AR331" i="5"/>
  <c r="AV331" i="5"/>
  <c r="AR342" i="5"/>
  <c r="AV342" i="5"/>
  <c r="AR352" i="5"/>
  <c r="AV352" i="5"/>
  <c r="AR360" i="5"/>
  <c r="AV360" i="5"/>
  <c r="AR368" i="5"/>
  <c r="AV368" i="5"/>
  <c r="AR378" i="5"/>
  <c r="AV378" i="5"/>
  <c r="AR386" i="5"/>
  <c r="AV386" i="5"/>
  <c r="AR390" i="5"/>
  <c r="AV390" i="5"/>
  <c r="AR397" i="5"/>
  <c r="AV397" i="5"/>
  <c r="AR413" i="5"/>
  <c r="AV413" i="5"/>
  <c r="AR426" i="5"/>
  <c r="AV426" i="5"/>
  <c r="AR433" i="5"/>
  <c r="AV433" i="5"/>
  <c r="AR440" i="5"/>
  <c r="AV440" i="5"/>
  <c r="AR451" i="5"/>
  <c r="AV451" i="5"/>
  <c r="AR458" i="5"/>
  <c r="AV458" i="5"/>
  <c r="AR465" i="5"/>
  <c r="AV465" i="5"/>
  <c r="AR476" i="5"/>
  <c r="AV476" i="5"/>
  <c r="AR489" i="5"/>
  <c r="AV489" i="5"/>
  <c r="AR499" i="5"/>
  <c r="AV499" i="5"/>
  <c r="AR515" i="5"/>
  <c r="AV515" i="5"/>
  <c r="AR528" i="5"/>
  <c r="AV528" i="5"/>
  <c r="AR535" i="5"/>
  <c r="AV535" i="5"/>
  <c r="AR548" i="5"/>
  <c r="AV548" i="5"/>
  <c r="AR553" i="5"/>
  <c r="AV553" i="5"/>
  <c r="AR566" i="5"/>
  <c r="AV566" i="5"/>
  <c r="AR573" i="5"/>
  <c r="AV573" i="5"/>
  <c r="AR586" i="5"/>
  <c r="AV586" i="5"/>
  <c r="AR599" i="5"/>
  <c r="AV599" i="5"/>
  <c r="AR606" i="5"/>
  <c r="AV606" i="5"/>
  <c r="AR610" i="5"/>
  <c r="AV610" i="5"/>
  <c r="AR614" i="5"/>
  <c r="AV614" i="5"/>
  <c r="AR621" i="5"/>
  <c r="AV621" i="5"/>
  <c r="AR639" i="5"/>
  <c r="AV639" i="5"/>
  <c r="AR652" i="5"/>
  <c r="AV652" i="5"/>
  <c r="AR665" i="5"/>
  <c r="AV665" i="5"/>
  <c r="AR666" i="5"/>
  <c r="AV666" i="5"/>
  <c r="AR680" i="5"/>
  <c r="AV680" i="5"/>
  <c r="AR690" i="5"/>
  <c r="AV690" i="5"/>
  <c r="AR700" i="5"/>
  <c r="AV700" i="5"/>
  <c r="AR711" i="5"/>
  <c r="AV711" i="5"/>
  <c r="AR715" i="5"/>
  <c r="AV715" i="5"/>
  <c r="AR719" i="5"/>
  <c r="AV719" i="5"/>
  <c r="AR723" i="5"/>
  <c r="AV723" i="5"/>
  <c r="AR727" i="5"/>
  <c r="AV727" i="5"/>
  <c r="AR734" i="5"/>
  <c r="AV734" i="5"/>
  <c r="AR738" i="5"/>
  <c r="AV738" i="5"/>
  <c r="AR742" i="5"/>
  <c r="AV742" i="5"/>
  <c r="AR749" i="5"/>
  <c r="AV749" i="5"/>
  <c r="AR761" i="5"/>
  <c r="AV761" i="5"/>
  <c r="AR768" i="5"/>
  <c r="AV768" i="5"/>
  <c r="AR775" i="5"/>
  <c r="AV775" i="5"/>
  <c r="AR785" i="5"/>
  <c r="AV785" i="5"/>
  <c r="AR789" i="5"/>
  <c r="AV789" i="5"/>
  <c r="AR793" i="5"/>
  <c r="AV793" i="5"/>
  <c r="AR797" i="5"/>
  <c r="AV797" i="5"/>
  <c r="AR801" i="5"/>
  <c r="AV801" i="5"/>
  <c r="AR813" i="5"/>
  <c r="AV813" i="5"/>
  <c r="AR821" i="5"/>
  <c r="AV821" i="5"/>
  <c r="AR825" i="5"/>
  <c r="AV825" i="5"/>
  <c r="AR830" i="5"/>
  <c r="AV830" i="5"/>
  <c r="AV815" i="5"/>
  <c r="AR4" i="5"/>
  <c r="AV4" i="5"/>
  <c r="AR8" i="5"/>
  <c r="AV8" i="5"/>
  <c r="AR18" i="5"/>
  <c r="AV18" i="5"/>
  <c r="AR28" i="5"/>
  <c r="AV28" i="5"/>
  <c r="AR38" i="5"/>
  <c r="AV38" i="5"/>
  <c r="AR48" i="5"/>
  <c r="AV48" i="5"/>
  <c r="AR55" i="5"/>
  <c r="AV55" i="5"/>
  <c r="AR68" i="5"/>
  <c r="AV68" i="5"/>
  <c r="AR75" i="5"/>
  <c r="AV75" i="5"/>
  <c r="AR88" i="5"/>
  <c r="AV88" i="5"/>
  <c r="AR101" i="5"/>
  <c r="AV101" i="5"/>
  <c r="AR108" i="5"/>
  <c r="AV108" i="5"/>
  <c r="AR115" i="5"/>
  <c r="AV115" i="5"/>
  <c r="AR132" i="5"/>
  <c r="AV132" i="5"/>
  <c r="AR142" i="5"/>
  <c r="AV142" i="5"/>
  <c r="AR149" i="5"/>
  <c r="AV149" i="5"/>
  <c r="AR156" i="5"/>
  <c r="AV156" i="5"/>
  <c r="AR168" i="5"/>
  <c r="AV168" i="5"/>
  <c r="AR172" i="5"/>
  <c r="AV172" i="5"/>
  <c r="AR176" i="5"/>
  <c r="AV176" i="5"/>
  <c r="AR183" i="5"/>
  <c r="AV183" i="5"/>
  <c r="AR188" i="5"/>
  <c r="AV188" i="5"/>
  <c r="AR197" i="5"/>
  <c r="AV197" i="5"/>
  <c r="AR202" i="5"/>
  <c r="AV202" i="5"/>
  <c r="AR215" i="5"/>
  <c r="AV215" i="5"/>
  <c r="AR225" i="5"/>
  <c r="AV225" i="5"/>
  <c r="AR232" i="5"/>
  <c r="AV232" i="5"/>
  <c r="AR245" i="5"/>
  <c r="AV245" i="5"/>
  <c r="AR253" i="5"/>
  <c r="AV253" i="5"/>
  <c r="AR266" i="5"/>
  <c r="AV266" i="5"/>
  <c r="AR270" i="5"/>
  <c r="AV270" i="5"/>
  <c r="AR277" i="5"/>
  <c r="AV277" i="5"/>
  <c r="AR290" i="5"/>
  <c r="AV290" i="5"/>
  <c r="AR303" i="5"/>
  <c r="AV303" i="5"/>
  <c r="AR307" i="5"/>
  <c r="AV307" i="5"/>
  <c r="AR317" i="5"/>
  <c r="AV317" i="5"/>
  <c r="AR327" i="5"/>
  <c r="AV327" i="5"/>
  <c r="AR335" i="5"/>
  <c r="AV335" i="5"/>
  <c r="AR343" i="5"/>
  <c r="AV343" i="5"/>
  <c r="AR353" i="5"/>
  <c r="AV353" i="5"/>
  <c r="AR361" i="5"/>
  <c r="AV361" i="5"/>
  <c r="AR369" i="5"/>
  <c r="AV369" i="5"/>
  <c r="AR380" i="5"/>
  <c r="AV380" i="5"/>
  <c r="AR387" i="5"/>
  <c r="AV387" i="5"/>
  <c r="AR391" i="5"/>
  <c r="AV391" i="5"/>
  <c r="AR398" i="5"/>
  <c r="AV398" i="5"/>
  <c r="AR417" i="5"/>
  <c r="AV417" i="5"/>
  <c r="AR427" i="5"/>
  <c r="AV427" i="5"/>
  <c r="AR434" i="5"/>
  <c r="AV434" i="5"/>
  <c r="AR441" i="5"/>
  <c r="AV441" i="5"/>
  <c r="AR452" i="5"/>
  <c r="AV452" i="5"/>
  <c r="AR462" i="5"/>
  <c r="AV462" i="5"/>
  <c r="AR466" i="5"/>
  <c r="AV466" i="5"/>
  <c r="AR477" i="5"/>
  <c r="AV477" i="5"/>
  <c r="AR490" i="5"/>
  <c r="AV490" i="5"/>
  <c r="AR500" i="5"/>
  <c r="AV500" i="5"/>
  <c r="AR516" i="5"/>
  <c r="AV516" i="5"/>
  <c r="AR532" i="5"/>
  <c r="AV532" i="5"/>
  <c r="AR542" i="5"/>
  <c r="AV542" i="5"/>
  <c r="AR549" i="5"/>
  <c r="AV549" i="5"/>
  <c r="AR560" i="5"/>
  <c r="AV560" i="5"/>
  <c r="AR567" i="5"/>
  <c r="AV567" i="5"/>
  <c r="AR580" i="5"/>
  <c r="AV580" i="5"/>
  <c r="AR590" i="5"/>
  <c r="AV590" i="5"/>
  <c r="AR600" i="5"/>
  <c r="AV600" i="5"/>
  <c r="AR607" i="5"/>
  <c r="AV607" i="5"/>
  <c r="AR611" i="5"/>
  <c r="AV611" i="5"/>
  <c r="AR618" i="5"/>
  <c r="AV618" i="5"/>
  <c r="AR630" i="5"/>
  <c r="AV630" i="5"/>
  <c r="AR640" i="5"/>
  <c r="AV640" i="5"/>
  <c r="AR656" i="5"/>
  <c r="AV656" i="5"/>
  <c r="AR667" i="5"/>
  <c r="AV667" i="5"/>
  <c r="AR676" i="5"/>
  <c r="AV676" i="5"/>
  <c r="AR681" i="5"/>
  <c r="AV681" i="5"/>
  <c r="AR691" i="5"/>
  <c r="AV691" i="5"/>
  <c r="AR702" i="5"/>
  <c r="AV702" i="5"/>
  <c r="AR712" i="5"/>
  <c r="AV712" i="5"/>
  <c r="AR716" i="5"/>
  <c r="AV716" i="5"/>
  <c r="AR720" i="5"/>
  <c r="AV720" i="5"/>
  <c r="AR724" i="5"/>
  <c r="AV724" i="5"/>
  <c r="AR728" i="5"/>
  <c r="AV728" i="5"/>
  <c r="AR735" i="5"/>
  <c r="AV735" i="5"/>
  <c r="AR739" i="5"/>
  <c r="AV739" i="5"/>
  <c r="AR746" i="5"/>
  <c r="AV746" i="5"/>
  <c r="AR750" i="5"/>
  <c r="AV750" i="5"/>
  <c r="AR762" i="5"/>
  <c r="AV762" i="5"/>
  <c r="AR772" i="5"/>
  <c r="AV772" i="5"/>
  <c r="AR776" i="5"/>
  <c r="AV776" i="5"/>
  <c r="AR786" i="5"/>
  <c r="AV786" i="5"/>
  <c r="AR790" i="5"/>
  <c r="AV790" i="5"/>
  <c r="AR794" i="5"/>
  <c r="AV794" i="5"/>
  <c r="AR798" i="5"/>
  <c r="AV798" i="5"/>
  <c r="AR805" i="5"/>
  <c r="AV805" i="5"/>
  <c r="AR818" i="5"/>
  <c r="AV818" i="5"/>
  <c r="AR822" i="5"/>
  <c r="AV822" i="5"/>
  <c r="AR826" i="5"/>
  <c r="AV826" i="5"/>
  <c r="AR831" i="5"/>
  <c r="AV831" i="5"/>
  <c r="AV814" i="5"/>
  <c r="AU12" i="5"/>
  <c r="AU19" i="5"/>
  <c r="AU29" i="5"/>
  <c r="AU39" i="5"/>
  <c r="AU49" i="5"/>
  <c r="AU59" i="5"/>
  <c r="AU69" i="5"/>
  <c r="AU76" i="5"/>
  <c r="AU92" i="5"/>
  <c r="AU103" i="5"/>
  <c r="AU114" i="5"/>
  <c r="AU132" i="5"/>
  <c r="AU147" i="5"/>
  <c r="AU151" i="5"/>
  <c r="AU158" i="5"/>
  <c r="AU171" i="5"/>
  <c r="AU176" i="5"/>
  <c r="AU186" i="5"/>
  <c r="AU196" i="5"/>
  <c r="AU201" i="5"/>
  <c r="AU216" i="5"/>
  <c r="AU230" i="5"/>
  <c r="AU244" i="5"/>
  <c r="AU257" i="5"/>
  <c r="AU268" i="5"/>
  <c r="AU276" i="5"/>
  <c r="AU291" i="5"/>
  <c r="AU305" i="5"/>
  <c r="AU316" i="5"/>
  <c r="AU328" i="5"/>
  <c r="AU341" i="5"/>
  <c r="AU352" i="5"/>
  <c r="AU363" i="5"/>
  <c r="AU377" i="5"/>
  <c r="AU382" i="5"/>
  <c r="AU398" i="5"/>
  <c r="AU418" i="5"/>
  <c r="AU432" i="5"/>
  <c r="AU441" i="5"/>
  <c r="AU453" i="5"/>
  <c r="AU464" i="5"/>
  <c r="AU477" i="5"/>
  <c r="AU494" i="5"/>
  <c r="AU511" i="5"/>
  <c r="AU532" i="5"/>
  <c r="AU543" i="5"/>
  <c r="AU551" i="5"/>
  <c r="AU567" i="5"/>
  <c r="AU581" i="5"/>
  <c r="AU598" i="5"/>
  <c r="AU607" i="5"/>
  <c r="AU612" i="5"/>
  <c r="AU619" i="5"/>
  <c r="AU638" i="5"/>
  <c r="AU656" i="5"/>
  <c r="AU671" i="5"/>
  <c r="AU679" i="5"/>
  <c r="AU691" i="5"/>
  <c r="AU709" i="5"/>
  <c r="AU714" i="5"/>
  <c r="AU720" i="5"/>
  <c r="AU725" i="5"/>
  <c r="AU733" i="5"/>
  <c r="AU737" i="5"/>
  <c r="AU750" i="5"/>
  <c r="AU766" i="5"/>
  <c r="AU773" i="5"/>
  <c r="AU784" i="5"/>
  <c r="AU790" i="5"/>
  <c r="AU795" i="5"/>
  <c r="AU800" i="5"/>
  <c r="AU818" i="5"/>
  <c r="AU823" i="5"/>
  <c r="AT369" i="42"/>
  <c r="AT368" i="42"/>
  <c r="AT365" i="42"/>
  <c r="AT364" i="42"/>
  <c r="AT361" i="42"/>
  <c r="AT360" i="42"/>
  <c r="AT346" i="42"/>
  <c r="AT345" i="42"/>
  <c r="AT342" i="42"/>
  <c r="AT339" i="42"/>
  <c r="AT338" i="42"/>
  <c r="AT258" i="42"/>
  <c r="AT257" i="42"/>
  <c r="AT343" i="42"/>
  <c r="AT327" i="42"/>
  <c r="AT319" i="42"/>
  <c r="AT272" i="42"/>
  <c r="AT353" i="42"/>
  <c r="AT352" i="42"/>
  <c r="AT336" i="42"/>
  <c r="AT311" i="42"/>
  <c r="AT307" i="42"/>
  <c r="AT270" i="42"/>
  <c r="AT262" i="42"/>
  <c r="AT245" i="42"/>
  <c r="AT238" i="42"/>
  <c r="AT230" i="42"/>
  <c r="AT222" i="42"/>
  <c r="AT214" i="42"/>
  <c r="AT206" i="42"/>
  <c r="AT201" i="42"/>
  <c r="AT193" i="42"/>
  <c r="AT177" i="42"/>
  <c r="AT176" i="42"/>
  <c r="AT170" i="42"/>
  <c r="AT154" i="42"/>
  <c r="AT151" i="42"/>
  <c r="AT135" i="42"/>
  <c r="AT127" i="42"/>
  <c r="AT110" i="42"/>
  <c r="AT93" i="42"/>
  <c r="AT264" i="42"/>
  <c r="AT263" i="42"/>
  <c r="AT198" i="42"/>
  <c r="AT189" i="42"/>
  <c r="AT181" i="42"/>
  <c r="AT139" i="42"/>
  <c r="AT138" i="42"/>
  <c r="AT115" i="42"/>
  <c r="AT111" i="42"/>
  <c r="AT106" i="42"/>
  <c r="AT202" i="42"/>
  <c r="AT182" i="42"/>
  <c r="AT173" i="42"/>
  <c r="AT142" i="42"/>
  <c r="AT130" i="42"/>
  <c r="AT261" i="42"/>
  <c r="AT23" i="42"/>
  <c r="AT19" i="42"/>
  <c r="AT87" i="42"/>
  <c r="AT86" i="42"/>
  <c r="AT64" i="42"/>
  <c r="AT3" i="42"/>
  <c r="AT42" i="42"/>
  <c r="AT22" i="42"/>
  <c r="AT18" i="42"/>
  <c r="AT14" i="42"/>
  <c r="AT4" i="42"/>
  <c r="AT35" i="42"/>
  <c r="AT24" i="42"/>
  <c r="AT50" i="42"/>
  <c r="AT70" i="42"/>
  <c r="AT90" i="42"/>
  <c r="AT17" i="42"/>
  <c r="AT66" i="42"/>
  <c r="AT99" i="42"/>
  <c r="AT47" i="42"/>
  <c r="AT55" i="42"/>
  <c r="AT95" i="42"/>
  <c r="AT16" i="42"/>
  <c r="AT48" i="42"/>
  <c r="AT190" i="42"/>
  <c r="AT96" i="42"/>
  <c r="AT117" i="42"/>
  <c r="AT123" i="42"/>
  <c r="AT155" i="42"/>
  <c r="AT171" i="42"/>
  <c r="AT191" i="42"/>
  <c r="AT207" i="42"/>
  <c r="AT215" i="42"/>
  <c r="AT223" i="42"/>
  <c r="AT231" i="42"/>
  <c r="AT239" i="42"/>
  <c r="AT246" i="42"/>
  <c r="AT251" i="42"/>
  <c r="AT349" i="42"/>
  <c r="AT80" i="42"/>
  <c r="AT107" i="42"/>
  <c r="AT131" i="42"/>
  <c r="AT159" i="42"/>
  <c r="AT166" i="42"/>
  <c r="AT209" i="42"/>
  <c r="AT226" i="42"/>
  <c r="AT243" i="42"/>
  <c r="AT256" i="42"/>
  <c r="AT267" i="42"/>
  <c r="AT109" i="42"/>
  <c r="AT144" i="42"/>
  <c r="AT192" i="42"/>
  <c r="AT219" i="42"/>
  <c r="AT76" i="42"/>
  <c r="AT100" i="42"/>
  <c r="AT113" i="42"/>
  <c r="AT134" i="42"/>
  <c r="AT169" i="42"/>
  <c r="AT265" i="42"/>
  <c r="AT266" i="42"/>
  <c r="AT291" i="42"/>
  <c r="AT322" i="42"/>
  <c r="AT333" i="42"/>
  <c r="AT356" i="42"/>
  <c r="AT370" i="42"/>
  <c r="AT373" i="42"/>
  <c r="AT376" i="42"/>
  <c r="AT281" i="42"/>
  <c r="AT297" i="42"/>
  <c r="AT326" i="42"/>
  <c r="AT277" i="42"/>
  <c r="AT363" i="42"/>
  <c r="AT389" i="42"/>
  <c r="AT273" i="42"/>
  <c r="AT302" i="42"/>
  <c r="AT318" i="42"/>
  <c r="AT382" i="42"/>
  <c r="AT395" i="42"/>
  <c r="AT332" i="42"/>
  <c r="AT325" i="42"/>
  <c r="AT43" i="42"/>
  <c r="AT85" i="42"/>
  <c r="AT168" i="42"/>
  <c r="AT317" i="42"/>
  <c r="AT274" i="42"/>
  <c r="AT309" i="42"/>
  <c r="AT79" i="42"/>
  <c r="AT39" i="42"/>
  <c r="AT62" i="42"/>
  <c r="AT12" i="42"/>
  <c r="AT34" i="42"/>
  <c r="AT59" i="42"/>
  <c r="AT75" i="42"/>
  <c r="AT25" i="42"/>
  <c r="AT31" i="42"/>
  <c r="AT44" i="42"/>
  <c r="AT68" i="42"/>
  <c r="AT119" i="42"/>
  <c r="AT10" i="42"/>
  <c r="AT26" i="42"/>
  <c r="AT37" i="42"/>
  <c r="AT63" i="42"/>
  <c r="AT28" i="42"/>
  <c r="AT56" i="42"/>
  <c r="AT69" i="42"/>
  <c r="AT83" i="42"/>
  <c r="AT102" i="42"/>
  <c r="AT128" i="42"/>
  <c r="AT147" i="42"/>
  <c r="AT184" i="42"/>
  <c r="AT194" i="42"/>
  <c r="AT197" i="42"/>
  <c r="AT82" i="42"/>
  <c r="AT122" i="42"/>
  <c r="AT163" i="42"/>
  <c r="AT185" i="42"/>
  <c r="AT218" i="42"/>
  <c r="AT233" i="42"/>
  <c r="AT253" i="42"/>
  <c r="AT334" i="42"/>
  <c r="AT120" i="42"/>
  <c r="AT167" i="42"/>
  <c r="AT200" i="42"/>
  <c r="AT227" i="42"/>
  <c r="AT249" i="42"/>
  <c r="AT116" i="42"/>
  <c r="AT126" i="42"/>
  <c r="AT150" i="42"/>
  <c r="AT205" i="42"/>
  <c r="AT221" i="42"/>
  <c r="AT237" i="42"/>
  <c r="AT248" i="42"/>
  <c r="AT275" i="42"/>
  <c r="AT280" i="42"/>
  <c r="AT288" i="42"/>
  <c r="AT298" i="42"/>
  <c r="AT300" i="42"/>
  <c r="AT314" i="42"/>
  <c r="AT323" i="42"/>
  <c r="AT67" i="42"/>
  <c r="AT5" i="42"/>
  <c r="AT20" i="42"/>
  <c r="AT58" i="42"/>
  <c r="AT36" i="42"/>
  <c r="AT52" i="42"/>
  <c r="AT71" i="42"/>
  <c r="AT97" i="42"/>
  <c r="AT153" i="42"/>
  <c r="AT7" i="42"/>
  <c r="AT15" i="42"/>
  <c r="AT30" i="42"/>
  <c r="AT40" i="42"/>
  <c r="AT46" i="42"/>
  <c r="AT54" i="42"/>
  <c r="AT72" i="42"/>
  <c r="AT11" i="42"/>
  <c r="AT33" i="42"/>
  <c r="AT78" i="42"/>
  <c r="AT98" i="42"/>
  <c r="AT121" i="42"/>
  <c r="AT146" i="42"/>
  <c r="AT152" i="42"/>
  <c r="AT158" i="42"/>
  <c r="AT162" i="42"/>
  <c r="AT186" i="42"/>
  <c r="AT196" i="42"/>
  <c r="AT204" i="42"/>
  <c r="AT242" i="42"/>
  <c r="AT77" i="42"/>
  <c r="AT103" i="42"/>
  <c r="AT118" i="42"/>
  <c r="AT124" i="42"/>
  <c r="AT143" i="42"/>
  <c r="AT165" i="42"/>
  <c r="AT174" i="42"/>
  <c r="AT187" i="42"/>
  <c r="AT210" i="42"/>
  <c r="AT225" i="42"/>
  <c r="AT104" i="42"/>
  <c r="AT125" i="42"/>
  <c r="AT175" i="42"/>
  <c r="AT203" i="42"/>
  <c r="AT235" i="42"/>
  <c r="AT383" i="42"/>
  <c r="AT88" i="42"/>
  <c r="AT140" i="42"/>
  <c r="AT188" i="42"/>
  <c r="AT259" i="42"/>
  <c r="AT284" i="42"/>
  <c r="AT289" i="42"/>
  <c r="AT329" i="42"/>
  <c r="AT340" i="42"/>
  <c r="AT362" i="42"/>
  <c r="AT27" i="42"/>
  <c r="AT8" i="42"/>
  <c r="AT21" i="42"/>
  <c r="AT51" i="42"/>
  <c r="AT179" i="42"/>
  <c r="AT9" i="42"/>
  <c r="AT29" i="42"/>
  <c r="AT38" i="42"/>
  <c r="AT60" i="42"/>
  <c r="AT84" i="42"/>
  <c r="AT6" i="42"/>
  <c r="AT32" i="42"/>
  <c r="AT13" i="42"/>
  <c r="AT41" i="42"/>
  <c r="AT65" i="42"/>
  <c r="AT74" i="42"/>
  <c r="AT94" i="42"/>
  <c r="AT101" i="42"/>
  <c r="AT114" i="42"/>
  <c r="AT136" i="42"/>
  <c r="AT157" i="42"/>
  <c r="AT161" i="42"/>
  <c r="AT178" i="42"/>
  <c r="AT241" i="42"/>
  <c r="AT105" i="42"/>
  <c r="AT148" i="42"/>
  <c r="AT180" i="42"/>
  <c r="AT195" i="42"/>
  <c r="AT217" i="42"/>
  <c r="AT234" i="42"/>
  <c r="AT252" i="42"/>
  <c r="AT254" i="42"/>
  <c r="AT108" i="42"/>
  <c r="AT132" i="42"/>
  <c r="AT183" i="42"/>
  <c r="AT211" i="42"/>
  <c r="AT247" i="42"/>
  <c r="AT255" i="42"/>
  <c r="AT73" i="42"/>
  <c r="AT92" i="42"/>
  <c r="AT112" i="42"/>
  <c r="AT199" i="42"/>
  <c r="AT213" i="42"/>
  <c r="AT229" i="42"/>
  <c r="AT250" i="42"/>
  <c r="AT268" i="42"/>
  <c r="AT283" i="42"/>
  <c r="AT293" i="42"/>
  <c r="AT304" i="42"/>
  <c r="AT316" i="42"/>
  <c r="AT330" i="42"/>
  <c r="AT347" i="42"/>
  <c r="AT366" i="42"/>
  <c r="AT377" i="42"/>
  <c r="AT276" i="42"/>
  <c r="AT295" i="42"/>
  <c r="AT324" i="42"/>
  <c r="AT374" i="42"/>
  <c r="AT271" i="42"/>
  <c r="AT306" i="42"/>
  <c r="AT312" i="42"/>
  <c r="AT341" i="42"/>
  <c r="AT359" i="42"/>
  <c r="AT384" i="42"/>
  <c r="AT387" i="42"/>
  <c r="AT391" i="42"/>
  <c r="AT299" i="42"/>
  <c r="AT351" i="42"/>
  <c r="AT375" i="42"/>
  <c r="AT394" i="42"/>
  <c r="AT91" i="42"/>
  <c r="AT164" i="42"/>
  <c r="AT212" i="42"/>
  <c r="AT220" i="42"/>
  <c r="AT228" i="42"/>
  <c r="AT236" i="42"/>
  <c r="AT282" i="42"/>
  <c r="AT156" i="42"/>
  <c r="AT129" i="42"/>
  <c r="AT137" i="42"/>
  <c r="AT145" i="42"/>
  <c r="AT172" i="42"/>
  <c r="AT269" i="42"/>
  <c r="AT315" i="42"/>
  <c r="AT392" i="42"/>
  <c r="AT305" i="42"/>
  <c r="AT224" i="42"/>
  <c r="AT160" i="42"/>
  <c r="AT61" i="42"/>
  <c r="AT141" i="42"/>
  <c r="AT355" i="42"/>
  <c r="AT310" i="42"/>
  <c r="AT388" i="42"/>
  <c r="AT354" i="42"/>
  <c r="AT357" i="42"/>
  <c r="AT216" i="42"/>
  <c r="AT53" i="42"/>
  <c r="AT133" i="42"/>
  <c r="AT57" i="42"/>
  <c r="AT313" i="42"/>
  <c r="AT81" i="42"/>
  <c r="AT296" i="42"/>
  <c r="AT386" i="42"/>
  <c r="AT358" i="42"/>
  <c r="AT285" i="42"/>
  <c r="AT290" i="42"/>
  <c r="AT331" i="42"/>
  <c r="AT390" i="42"/>
  <c r="AT308" i="42"/>
  <c r="AT337" i="42"/>
  <c r="AT367" i="42"/>
  <c r="AT49" i="42"/>
  <c r="AT208" i="42"/>
  <c r="AT240" i="42"/>
  <c r="AT2" i="42"/>
  <c r="AT244" i="42"/>
  <c r="AT350" i="42"/>
  <c r="AT372" i="42"/>
  <c r="AT287" i="42"/>
  <c r="AT292" i="42"/>
  <c r="AT335" i="42"/>
  <c r="AT279" i="42"/>
  <c r="AT371" i="42"/>
  <c r="AT303" i="42"/>
  <c r="AT320" i="42"/>
  <c r="AT328" i="42"/>
  <c r="AT344" i="42"/>
  <c r="AT385" i="42"/>
  <c r="AT278" i="42"/>
  <c r="AT232" i="42"/>
  <c r="AT321" i="42"/>
  <c r="AT149" i="42"/>
  <c r="AT301" i="42"/>
  <c r="AT45" i="42"/>
  <c r="AT286" i="42"/>
  <c r="AT393" i="42"/>
  <c r="AT260" i="42"/>
  <c r="AT348" i="42"/>
  <c r="AU830" i="5"/>
  <c r="AU825" i="5"/>
  <c r="AU821" i="5"/>
  <c r="AU813" i="5"/>
  <c r="AU801" i="5"/>
  <c r="AU797" i="5"/>
  <c r="AU793" i="5"/>
  <c r="AU789" i="5"/>
  <c r="AU785" i="5"/>
  <c r="AU775" i="5"/>
  <c r="AU761" i="5"/>
  <c r="AU749" i="5"/>
  <c r="AU738" i="5"/>
  <c r="AU727" i="5"/>
  <c r="AU723" i="5"/>
  <c r="AU719" i="5"/>
  <c r="AU715" i="5"/>
  <c r="AU711" i="5"/>
  <c r="AU700" i="5"/>
  <c r="AU690" i="5"/>
  <c r="AU680" i="5"/>
  <c r="AU666" i="5"/>
  <c r="AU665" i="5"/>
  <c r="AU652" i="5"/>
  <c r="AU639" i="5"/>
  <c r="AU621" i="5"/>
  <c r="AU610" i="5"/>
  <c r="AU606" i="5"/>
  <c r="AU599" i="5"/>
  <c r="AU586" i="5"/>
  <c r="AU573" i="5"/>
  <c r="AU566" i="5"/>
  <c r="AU553" i="5"/>
  <c r="AU548" i="5"/>
  <c r="AU535" i="5"/>
  <c r="AU528" i="5"/>
  <c r="AU515" i="5"/>
  <c r="AU499" i="5"/>
  <c r="AU489" i="5"/>
  <c r="AU476" i="5"/>
  <c r="AU465" i="5"/>
  <c r="AU458" i="5"/>
  <c r="AU451" i="5"/>
  <c r="AU440" i="5"/>
  <c r="AU433" i="5"/>
  <c r="AU426" i="5"/>
  <c r="AU413" i="5"/>
  <c r="AU397" i="5"/>
  <c r="AU386" i="5"/>
  <c r="AU379" i="5"/>
  <c r="AU369" i="5"/>
  <c r="AU361" i="5"/>
  <c r="AU353" i="5"/>
  <c r="AU343" i="5"/>
  <c r="AU335" i="5"/>
  <c r="AU327" i="5"/>
  <c r="AU317" i="5"/>
  <c r="AU307" i="5"/>
  <c r="AU303" i="5"/>
  <c r="AU290" i="5"/>
  <c r="AU277" i="5"/>
  <c r="AU270" i="5"/>
  <c r="AU266" i="5"/>
  <c r="AU253" i="5"/>
  <c r="AU245" i="5"/>
  <c r="AU232" i="5"/>
  <c r="AU225" i="5"/>
  <c r="AU215" i="5"/>
  <c r="AU202" i="5"/>
  <c r="AU198" i="5"/>
  <c r="AU189" i="5"/>
  <c r="AU184" i="5"/>
  <c r="AU177" i="5"/>
  <c r="AU173" i="5"/>
  <c r="AU169" i="5"/>
  <c r="AU143" i="5"/>
  <c r="AU133" i="5"/>
  <c r="AU117" i="5"/>
  <c r="AU109" i="5"/>
  <c r="AU102" i="5"/>
  <c r="AU150" i="5"/>
  <c r="AU157" i="5"/>
  <c r="AU390" i="5"/>
  <c r="AU614" i="5"/>
  <c r="AU734" i="5"/>
  <c r="AU742" i="5"/>
  <c r="AU768" i="5"/>
  <c r="AB396" i="42"/>
  <c r="Y201" i="5"/>
  <c r="Y833" i="5"/>
  <c r="Y809" i="5"/>
  <c r="Y802" i="5"/>
  <c r="Y777" i="5"/>
  <c r="Y769" i="5"/>
  <c r="Y763" i="5"/>
  <c r="Y753" i="5"/>
  <c r="Y743" i="5"/>
  <c r="Y729" i="5"/>
  <c r="Y703" i="5"/>
  <c r="Y697" i="5"/>
  <c r="Y692" i="5"/>
  <c r="Y684" i="5"/>
  <c r="Y673" i="5"/>
  <c r="Y668" i="5"/>
  <c r="Y659" i="5"/>
  <c r="Y653" i="5"/>
  <c r="Y649" i="5"/>
  <c r="Y642" i="5"/>
  <c r="Y635" i="5"/>
  <c r="Y631" i="5"/>
  <c r="Y622" i="5"/>
  <c r="Y615" i="5"/>
  <c r="Y601" i="5"/>
  <c r="Y592" i="5"/>
  <c r="Y587" i="5"/>
  <c r="Y582" i="5"/>
  <c r="Y574" i="5"/>
  <c r="Y568" i="5"/>
  <c r="Y562" i="5"/>
  <c r="Y554" i="5"/>
  <c r="Y544" i="5"/>
  <c r="Y536" i="5"/>
  <c r="Y529" i="5"/>
  <c r="Y524" i="5"/>
  <c r="Y517" i="5"/>
  <c r="Y512" i="5"/>
  <c r="Y508" i="5"/>
  <c r="Y501" i="5"/>
  <c r="Y496" i="5"/>
  <c r="Y491" i="5"/>
  <c r="Y483" i="5"/>
  <c r="Y478" i="5"/>
  <c r="Y469" i="5"/>
  <c r="Y459" i="5"/>
  <c r="Y455" i="5"/>
  <c r="Y444" i="5"/>
  <c r="Y436" i="5"/>
  <c r="Y429" i="5"/>
  <c r="Y420" i="5"/>
  <c r="Y414" i="5"/>
  <c r="Y410" i="5"/>
  <c r="Y399" i="5"/>
  <c r="Y392" i="5"/>
  <c r="Y383" i="5"/>
  <c r="Y371" i="5"/>
  <c r="Y364" i="5"/>
  <c r="Y357" i="5"/>
  <c r="Y345" i="5"/>
  <c r="Y336" i="5"/>
  <c r="Y332" i="5"/>
  <c r="Y321" i="5"/>
  <c r="Y313" i="5"/>
  <c r="Y308" i="5"/>
  <c r="Y297" i="5"/>
  <c r="Y292" i="5"/>
  <c r="Y284" i="5"/>
  <c r="Y278" i="5"/>
  <c r="Y273" i="5"/>
  <c r="Y259" i="5"/>
  <c r="Y254" i="5"/>
  <c r="Y250" i="5"/>
  <c r="Y238" i="5"/>
  <c r="Y233" i="5"/>
  <c r="Y226" i="5"/>
  <c r="Y217" i="5"/>
  <c r="Y211" i="5"/>
  <c r="Y179" i="5"/>
  <c r="Y160" i="5"/>
  <c r="Y153" i="5"/>
  <c r="Y144" i="5"/>
  <c r="Y135" i="5"/>
  <c r="Y129" i="5"/>
  <c r="Y125" i="5"/>
  <c r="Y118" i="5"/>
  <c r="Y110" i="5"/>
  <c r="Y105" i="5"/>
  <c r="Y95" i="5"/>
  <c r="Y89" i="5"/>
  <c r="Y85" i="5"/>
  <c r="Y77" i="5"/>
  <c r="Y70" i="5"/>
  <c r="Y62" i="5"/>
  <c r="Y56" i="5"/>
  <c r="Y50" i="5"/>
  <c r="Y40" i="5"/>
  <c r="Y34" i="5"/>
  <c r="Y30" i="5"/>
  <c r="Y21" i="5"/>
  <c r="Y13" i="5"/>
  <c r="Y9" i="5"/>
  <c r="X653" i="5"/>
  <c r="X649" i="5"/>
  <c r="X635" i="5"/>
  <c r="X631" i="5"/>
  <c r="X524" i="5"/>
  <c r="X512" i="5"/>
  <c r="X508" i="5"/>
  <c r="X459" i="5"/>
  <c r="X414" i="5"/>
  <c r="X336" i="5"/>
  <c r="X254" i="5"/>
  <c r="X129" i="5"/>
  <c r="X125" i="5"/>
  <c r="X89" i="5"/>
  <c r="X34" i="5"/>
  <c r="X13" i="5"/>
  <c r="X4" i="5"/>
  <c r="AB201" i="5" l="1"/>
  <c r="AC201" i="5" s="1"/>
  <c r="Y203" i="5"/>
  <c r="Y205" i="5" s="1"/>
  <c r="X203" i="5"/>
  <c r="X190" i="5"/>
  <c r="Y373" i="5"/>
  <c r="Y835" i="5"/>
  <c r="Y64" i="5"/>
  <c r="Y594" i="5"/>
  <c r="Y120" i="5"/>
  <c r="Y705" i="5"/>
  <c r="Y485" i="5"/>
  <c r="Y779" i="5"/>
  <c r="Y576" i="5"/>
  <c r="X668" i="5"/>
  <c r="Y23" i="5"/>
  <c r="Y261" i="5"/>
  <c r="Y323" i="5"/>
  <c r="Y503" i="5"/>
  <c r="Y556" i="5"/>
  <c r="Y79" i="5"/>
  <c r="Y219" i="5"/>
  <c r="X809" i="5"/>
  <c r="Y162" i="5"/>
  <c r="Y299" i="5"/>
  <c r="Y97" i="5"/>
  <c r="Y347" i="5"/>
  <c r="Y519" i="5"/>
  <c r="Y42" i="5"/>
  <c r="Y446" i="5"/>
  <c r="Y644" i="5"/>
  <c r="Y286" i="5"/>
  <c r="Y624" i="5"/>
  <c r="Y686" i="5"/>
  <c r="Y401" i="5"/>
  <c r="Y755" i="5"/>
  <c r="Y422" i="5"/>
  <c r="Y661" i="5"/>
  <c r="Y137" i="5"/>
  <c r="Y471" i="5"/>
  <c r="Y538" i="5"/>
  <c r="Y240" i="5"/>
  <c r="X562" i="5"/>
  <c r="X592" i="5"/>
  <c r="X429" i="5"/>
  <c r="X62" i="5"/>
  <c r="X110" i="5"/>
  <c r="X659" i="5"/>
  <c r="X661" i="5" s="1"/>
  <c r="X436" i="5"/>
  <c r="X568" i="5"/>
  <c r="X85" i="5"/>
  <c r="X313" i="5"/>
  <c r="X692" i="5"/>
  <c r="X410" i="5"/>
  <c r="X483" i="5"/>
  <c r="X491" i="5"/>
  <c r="X153" i="5"/>
  <c r="X371" i="5"/>
  <c r="X469" i="5"/>
  <c r="X536" i="5"/>
  <c r="X622" i="5"/>
  <c r="X743" i="5"/>
  <c r="X833" i="5"/>
  <c r="X238" i="5"/>
  <c r="X517" i="5"/>
  <c r="X519" i="5" s="1"/>
  <c r="X601" i="5"/>
  <c r="X144" i="5"/>
  <c r="X259" i="5"/>
  <c r="X40" i="5"/>
  <c r="X50" i="5"/>
  <c r="X420" i="5"/>
  <c r="X21" i="5"/>
  <c r="X95" i="5"/>
  <c r="X284" i="5"/>
  <c r="X392" i="5"/>
  <c r="X478" i="5"/>
  <c r="X615" i="5"/>
  <c r="X135" i="5"/>
  <c r="X137" i="5" s="1"/>
  <c r="X444" i="5"/>
  <c r="X529" i="5"/>
  <c r="X642" i="5"/>
  <c r="X644" i="5" s="1"/>
  <c r="X179" i="5"/>
  <c r="X399" i="5"/>
  <c r="X496" i="5"/>
  <c r="X697" i="5"/>
  <c r="X30" i="5"/>
  <c r="X226" i="5"/>
  <c r="X297" i="5"/>
  <c r="X544" i="5"/>
  <c r="X582" i="5"/>
  <c r="X684" i="5"/>
  <c r="X777" i="5"/>
  <c r="X77" i="5"/>
  <c r="X211" i="5"/>
  <c r="X345" i="5"/>
  <c r="X501" i="5"/>
  <c r="X763" i="5"/>
  <c r="X554" i="5"/>
  <c r="X250" i="5"/>
  <c r="X292" i="5"/>
  <c r="X332" i="5"/>
  <c r="X455" i="5"/>
  <c r="X56" i="5"/>
  <c r="X118" i="5"/>
  <c r="X233" i="5"/>
  <c r="X308" i="5"/>
  <c r="X703" i="5"/>
  <c r="X357" i="5"/>
  <c r="X587" i="5"/>
  <c r="X70" i="5"/>
  <c r="X278" i="5"/>
  <c r="X9" i="5"/>
  <c r="X105" i="5"/>
  <c r="X160" i="5"/>
  <c r="X217" i="5"/>
  <c r="X273" i="5"/>
  <c r="X321" i="5"/>
  <c r="X364" i="5"/>
  <c r="X383" i="5"/>
  <c r="X574" i="5"/>
  <c r="X673" i="5"/>
  <c r="X729" i="5"/>
  <c r="X753" i="5"/>
  <c r="X769" i="5"/>
  <c r="X802" i="5"/>
  <c r="AV201" i="5" l="1"/>
  <c r="AR201" i="5"/>
  <c r="AB203" i="5"/>
  <c r="Y164" i="5"/>
  <c r="Y626" i="5"/>
  <c r="Y757" i="5"/>
  <c r="Y403" i="5"/>
  <c r="X835" i="5"/>
  <c r="X576" i="5"/>
  <c r="X446" i="5"/>
  <c r="X538" i="5"/>
  <c r="X686" i="5"/>
  <c r="X97" i="5"/>
  <c r="X422" i="5"/>
  <c r="X485" i="5"/>
  <c r="X503" i="5"/>
  <c r="X779" i="5"/>
  <c r="X624" i="5"/>
  <c r="X79" i="5"/>
  <c r="X205" i="5"/>
  <c r="X323" i="5"/>
  <c r="X261" i="5"/>
  <c r="X471" i="5"/>
  <c r="X219" i="5"/>
  <c r="X42" i="5"/>
  <c r="X162" i="5"/>
  <c r="X705" i="5"/>
  <c r="X594" i="5"/>
  <c r="X64" i="5"/>
  <c r="X23" i="5"/>
  <c r="X120" i="5"/>
  <c r="X240" i="5"/>
  <c r="X755" i="5"/>
  <c r="X401" i="5"/>
  <c r="X373" i="5"/>
  <c r="X299" i="5"/>
  <c r="X286" i="5"/>
  <c r="X556" i="5"/>
  <c r="X347" i="5"/>
  <c r="Y837" i="5" l="1"/>
  <c r="X757" i="5"/>
  <c r="X626" i="5"/>
  <c r="X164" i="5"/>
  <c r="X403" i="5"/>
  <c r="X837" i="5" l="1"/>
  <c r="AC203" i="5" l="1"/>
  <c r="AP832" i="5"/>
  <c r="AP831" i="5"/>
  <c r="AP830" i="5"/>
  <c r="AP829" i="5"/>
  <c r="AP827" i="5"/>
  <c r="AP826" i="5"/>
  <c r="AP825" i="5"/>
  <c r="AP824" i="5"/>
  <c r="AP823" i="5"/>
  <c r="AP822" i="5"/>
  <c r="AP821" i="5"/>
  <c r="AP820" i="5"/>
  <c r="AP818" i="5"/>
  <c r="AP813" i="5"/>
  <c r="AP808" i="5"/>
  <c r="AP806" i="5"/>
  <c r="AP805" i="5"/>
  <c r="AP801" i="5"/>
  <c r="AP800" i="5"/>
  <c r="AP799" i="5"/>
  <c r="AP798" i="5"/>
  <c r="AP797" i="5"/>
  <c r="AP796" i="5"/>
  <c r="AP795" i="5"/>
  <c r="AP794" i="5"/>
  <c r="AP793" i="5"/>
  <c r="AP792" i="5"/>
  <c r="AP791" i="5"/>
  <c r="AP790" i="5"/>
  <c r="AP789" i="5"/>
  <c r="AP788" i="5"/>
  <c r="AP787" i="5"/>
  <c r="AP786" i="5"/>
  <c r="AP785" i="5"/>
  <c r="AP784" i="5"/>
  <c r="AP783" i="5"/>
  <c r="AP776" i="5"/>
  <c r="AP775" i="5"/>
  <c r="AP774" i="5"/>
  <c r="AP773" i="5"/>
  <c r="AP772" i="5"/>
  <c r="AP767" i="5"/>
  <c r="AP766" i="5"/>
  <c r="AP762" i="5"/>
  <c r="AP761" i="5"/>
  <c r="AP752" i="5"/>
  <c r="AP750" i="5"/>
  <c r="AP749" i="5"/>
  <c r="AP748" i="5"/>
  <c r="AP747" i="5"/>
  <c r="AP746" i="5"/>
  <c r="AP738" i="5"/>
  <c r="AP737" i="5"/>
  <c r="AP736" i="5"/>
  <c r="AP735" i="5"/>
  <c r="AP733" i="5"/>
  <c r="AP732" i="5"/>
  <c r="AP728" i="5"/>
  <c r="AP727" i="5"/>
  <c r="AP726" i="5"/>
  <c r="AP725" i="5"/>
  <c r="AP724" i="5"/>
  <c r="AP723" i="5"/>
  <c r="AP722" i="5"/>
  <c r="AP721" i="5"/>
  <c r="AP720" i="5"/>
  <c r="AP719" i="5"/>
  <c r="AP718" i="5"/>
  <c r="AP717" i="5"/>
  <c r="AP716" i="5"/>
  <c r="AP715" i="5"/>
  <c r="AP714" i="5"/>
  <c r="AP713" i="5"/>
  <c r="AP712" i="5"/>
  <c r="AP711" i="5"/>
  <c r="AP710" i="5"/>
  <c r="AP709" i="5"/>
  <c r="AP702" i="5"/>
  <c r="AP700" i="5"/>
  <c r="AP696" i="5"/>
  <c r="AP695" i="5"/>
  <c r="AP691" i="5"/>
  <c r="AP690" i="5"/>
  <c r="AP683" i="5"/>
  <c r="AP682" i="5"/>
  <c r="AP681" i="5"/>
  <c r="AP680" i="5"/>
  <c r="AP679" i="5"/>
  <c r="AP678" i="5"/>
  <c r="AP676" i="5"/>
  <c r="AP666" i="5"/>
  <c r="AP672" i="5"/>
  <c r="AP671" i="5"/>
  <c r="AP667" i="5"/>
  <c r="AP665" i="5"/>
  <c r="AP658" i="5"/>
  <c r="AP657" i="5"/>
  <c r="AP656" i="5"/>
  <c r="AP652" i="5"/>
  <c r="AP648" i="5"/>
  <c r="AP641" i="5"/>
  <c r="AP640" i="5"/>
  <c r="AP639" i="5"/>
  <c r="AP638" i="5"/>
  <c r="AP634" i="5"/>
  <c r="AP630" i="5"/>
  <c r="AP621" i="5"/>
  <c r="AP620" i="5"/>
  <c r="AP619" i="5"/>
  <c r="AP618" i="5"/>
  <c r="AP610" i="5"/>
  <c r="AP609" i="5"/>
  <c r="AP608" i="5"/>
  <c r="AP607" i="5"/>
  <c r="AP606" i="5"/>
  <c r="AP600" i="5"/>
  <c r="AP599" i="5"/>
  <c r="AP598" i="5"/>
  <c r="AP591" i="5"/>
  <c r="AP590" i="5"/>
  <c r="AP586" i="5"/>
  <c r="AP585" i="5"/>
  <c r="AP581" i="5"/>
  <c r="AP580" i="5"/>
  <c r="AP573" i="5"/>
  <c r="AP572" i="5"/>
  <c r="AP571" i="5"/>
  <c r="AP567" i="5"/>
  <c r="AP566" i="5"/>
  <c r="AP565" i="5"/>
  <c r="AP561" i="5"/>
  <c r="AP560" i="5"/>
  <c r="AP553" i="5"/>
  <c r="AP551" i="5"/>
  <c r="AP550" i="5"/>
  <c r="AP549" i="5"/>
  <c r="AP548" i="5"/>
  <c r="AP547" i="5"/>
  <c r="AP543" i="5"/>
  <c r="AP542" i="5"/>
  <c r="AP535" i="5"/>
  <c r="AP534" i="5"/>
  <c r="AP533" i="5"/>
  <c r="AP532" i="5"/>
  <c r="AP528" i="5"/>
  <c r="AP527" i="5"/>
  <c r="AP523" i="5"/>
  <c r="AP516" i="5"/>
  <c r="AP515" i="5"/>
  <c r="AP511" i="5"/>
  <c r="AP507" i="5"/>
  <c r="AP500" i="5"/>
  <c r="AP499" i="5"/>
  <c r="AP495" i="5"/>
  <c r="AP494" i="5"/>
  <c r="AP490" i="5"/>
  <c r="AP489" i="5"/>
  <c r="AP482" i="5"/>
  <c r="AP481" i="5"/>
  <c r="AP477" i="5"/>
  <c r="AP476" i="5"/>
  <c r="AP475" i="5"/>
  <c r="AP468" i="5"/>
  <c r="AP466" i="5"/>
  <c r="AP465" i="5"/>
  <c r="AP464" i="5"/>
  <c r="AP463" i="5"/>
  <c r="AP462" i="5"/>
  <c r="AP458" i="5"/>
  <c r="AP454" i="5"/>
  <c r="AP453" i="5"/>
  <c r="AP452" i="5"/>
  <c r="AP451" i="5"/>
  <c r="AP450" i="5"/>
  <c r="AP443" i="5"/>
  <c r="AP441" i="5"/>
  <c r="AP440" i="5"/>
  <c r="AP439" i="5"/>
  <c r="AP435" i="5"/>
  <c r="AP434" i="5"/>
  <c r="AP433" i="5"/>
  <c r="AP432" i="5"/>
  <c r="AP428" i="5"/>
  <c r="AP427" i="5"/>
  <c r="AP426" i="5"/>
  <c r="AP419" i="5"/>
  <c r="AP418" i="5"/>
  <c r="AP417" i="5"/>
  <c r="AP413" i="5"/>
  <c r="AP409" i="5"/>
  <c r="AP408" i="5"/>
  <c r="AP398" i="5"/>
  <c r="AP397" i="5"/>
  <c r="AP396" i="5"/>
  <c r="AP395" i="5"/>
  <c r="AP387" i="5"/>
  <c r="AP386" i="5"/>
  <c r="AP381" i="5"/>
  <c r="AP380" i="5"/>
  <c r="AP379" i="5"/>
  <c r="AP378" i="5"/>
  <c r="AP377" i="5"/>
  <c r="AP370" i="5"/>
  <c r="AP369" i="5"/>
  <c r="AP368" i="5"/>
  <c r="AP367" i="5"/>
  <c r="AP363" i="5"/>
  <c r="AP361" i="5"/>
  <c r="AP360" i="5"/>
  <c r="AP356" i="5"/>
  <c r="AP354" i="5"/>
  <c r="AP353" i="5"/>
  <c r="AP352" i="5"/>
  <c r="AP351" i="5"/>
  <c r="AP344" i="5"/>
  <c r="AP343" i="5"/>
  <c r="AP342" i="5"/>
  <c r="AP341" i="5"/>
  <c r="AP335" i="5"/>
  <c r="AP331" i="5"/>
  <c r="AP329" i="5"/>
  <c r="AP328" i="5"/>
  <c r="AP327" i="5"/>
  <c r="AP320" i="5"/>
  <c r="AP319" i="5"/>
  <c r="AP318" i="5"/>
  <c r="AP317" i="5"/>
  <c r="AP316" i="5"/>
  <c r="AP312" i="5"/>
  <c r="AP311" i="5"/>
  <c r="AP307" i="5"/>
  <c r="AP306" i="5"/>
  <c r="AP305" i="5"/>
  <c r="AP304" i="5"/>
  <c r="AP303" i="5"/>
  <c r="AP296" i="5"/>
  <c r="AP295" i="5"/>
  <c r="AP291" i="5"/>
  <c r="AP290" i="5"/>
  <c r="AP283" i="5"/>
  <c r="AP282" i="5"/>
  <c r="AP281" i="5"/>
  <c r="AP277" i="5"/>
  <c r="AP276" i="5"/>
  <c r="AP272" i="5"/>
  <c r="AP271" i="5"/>
  <c r="AP270" i="5"/>
  <c r="AP269" i="5"/>
  <c r="AP268" i="5"/>
  <c r="AP267" i="5"/>
  <c r="AP266" i="5"/>
  <c r="AP265" i="5"/>
  <c r="AP258" i="5"/>
  <c r="AP257" i="5"/>
  <c r="AP253" i="5"/>
  <c r="AP249" i="5"/>
  <c r="AP247" i="5"/>
  <c r="AP246" i="5"/>
  <c r="AP245" i="5"/>
  <c r="AP244" i="5"/>
  <c r="AP237" i="5"/>
  <c r="AP236" i="5"/>
  <c r="AP232" i="5"/>
  <c r="AP231" i="5"/>
  <c r="AP230" i="5"/>
  <c r="AP229" i="5"/>
  <c r="AP225" i="5"/>
  <c r="AP224" i="5"/>
  <c r="AP223" i="5"/>
  <c r="AP216" i="5"/>
  <c r="AP215" i="5"/>
  <c r="AP214" i="5"/>
  <c r="AP210" i="5"/>
  <c r="AP209" i="5"/>
  <c r="AP202" i="5"/>
  <c r="AP201" i="5"/>
  <c r="AP200" i="5"/>
  <c r="AP199" i="5"/>
  <c r="AP198" i="5"/>
  <c r="AP197" i="5"/>
  <c r="AP193" i="5"/>
  <c r="AP189" i="5"/>
  <c r="AP188" i="5"/>
  <c r="AP187" i="5"/>
  <c r="AP186" i="5"/>
  <c r="AP184" i="5"/>
  <c r="AP183" i="5"/>
  <c r="AP182" i="5"/>
  <c r="AP178" i="5"/>
  <c r="AP177" i="5"/>
  <c r="AP176" i="5"/>
  <c r="AP175" i="5"/>
  <c r="AP174" i="5"/>
  <c r="AP173" i="5"/>
  <c r="AP172" i="5"/>
  <c r="AP171" i="5"/>
  <c r="AP170" i="5"/>
  <c r="AP169" i="5"/>
  <c r="AP168" i="5"/>
  <c r="AP159" i="5"/>
  <c r="AP158" i="5"/>
  <c r="AP156" i="5"/>
  <c r="AP148" i="5"/>
  <c r="AP147" i="5"/>
  <c r="AP143" i="5"/>
  <c r="AP142" i="5"/>
  <c r="AP141" i="5"/>
  <c r="AP134" i="5"/>
  <c r="AP133" i="5"/>
  <c r="AP132" i="5"/>
  <c r="AP128" i="5"/>
  <c r="AP124" i="5"/>
  <c r="AP117" i="5"/>
  <c r="AP115" i="5"/>
  <c r="AP114" i="5"/>
  <c r="AP113" i="5"/>
  <c r="AP109" i="5"/>
  <c r="AP108" i="5"/>
  <c r="AP104" i="5"/>
  <c r="AP103" i="5"/>
  <c r="AP102" i="5"/>
  <c r="AP101" i="5"/>
  <c r="AP94" i="5"/>
  <c r="AP93" i="5"/>
  <c r="AP92" i="5"/>
  <c r="AP88" i="5"/>
  <c r="AP84" i="5"/>
  <c r="AP83" i="5"/>
  <c r="AP76" i="5"/>
  <c r="AP75" i="5"/>
  <c r="AP74" i="5"/>
  <c r="AP73" i="5"/>
  <c r="AP69" i="5"/>
  <c r="AP68" i="5"/>
  <c r="AP61" i="5"/>
  <c r="AP60" i="5"/>
  <c r="AP59" i="5"/>
  <c r="AP55" i="5"/>
  <c r="AP54" i="5"/>
  <c r="AP53" i="5"/>
  <c r="AP49" i="5"/>
  <c r="AP48" i="5"/>
  <c r="AP47" i="5"/>
  <c r="AP46" i="5"/>
  <c r="AP39" i="5"/>
  <c r="AP38" i="5"/>
  <c r="AP37" i="5"/>
  <c r="AP33" i="5"/>
  <c r="AP29" i="5"/>
  <c r="AP28" i="5"/>
  <c r="AP27" i="5"/>
  <c r="AP20" i="5"/>
  <c r="AP19" i="5"/>
  <c r="AP18" i="5"/>
  <c r="AP16" i="5"/>
  <c r="AP12" i="5"/>
  <c r="AP8" i="5"/>
  <c r="AP7" i="5"/>
  <c r="AP6" i="5"/>
  <c r="N21" i="5"/>
  <c r="O21" i="5"/>
  <c r="Q21" i="5"/>
  <c r="R21" i="5"/>
  <c r="S21" i="5"/>
  <c r="T21" i="5"/>
  <c r="U21" i="5"/>
  <c r="V21" i="5"/>
  <c r="W21" i="5"/>
  <c r="M21" i="5"/>
  <c r="W833" i="5"/>
  <c r="W809" i="5"/>
  <c r="W802" i="5"/>
  <c r="W777" i="5"/>
  <c r="W769" i="5"/>
  <c r="W763" i="5"/>
  <c r="W753" i="5"/>
  <c r="W743" i="5"/>
  <c r="W729" i="5"/>
  <c r="W703" i="5"/>
  <c r="W697" i="5"/>
  <c r="W692" i="5"/>
  <c r="W684" i="5"/>
  <c r="W673" i="5"/>
  <c r="W668" i="5"/>
  <c r="W659" i="5"/>
  <c r="W653" i="5"/>
  <c r="W649" i="5"/>
  <c r="W642" i="5"/>
  <c r="W635" i="5"/>
  <c r="W631" i="5"/>
  <c r="W622" i="5"/>
  <c r="W615" i="5"/>
  <c r="W601" i="5"/>
  <c r="W592" i="5"/>
  <c r="W587" i="5"/>
  <c r="W582" i="5"/>
  <c r="W574" i="5"/>
  <c r="W568" i="5"/>
  <c r="W562" i="5"/>
  <c r="W554" i="5"/>
  <c r="W544" i="5"/>
  <c r="W536" i="5"/>
  <c r="W529" i="5"/>
  <c r="W524" i="5"/>
  <c r="W517" i="5"/>
  <c r="W512" i="5"/>
  <c r="W508" i="5"/>
  <c r="W501" i="5"/>
  <c r="W496" i="5"/>
  <c r="W491" i="5"/>
  <c r="W483" i="5"/>
  <c r="W478" i="5"/>
  <c r="W469" i="5"/>
  <c r="W459" i="5"/>
  <c r="W455" i="5"/>
  <c r="W444" i="5"/>
  <c r="W436" i="5"/>
  <c r="W429" i="5"/>
  <c r="W420" i="5"/>
  <c r="W414" i="5"/>
  <c r="W410" i="5"/>
  <c r="W399" i="5"/>
  <c r="W392" i="5"/>
  <c r="W383" i="5"/>
  <c r="W371" i="5"/>
  <c r="W364" i="5"/>
  <c r="W357" i="5"/>
  <c r="W345" i="5"/>
  <c r="W336" i="5"/>
  <c r="W332" i="5"/>
  <c r="W321" i="5"/>
  <c r="W313" i="5"/>
  <c r="W308" i="5"/>
  <c r="W297" i="5"/>
  <c r="W292" i="5"/>
  <c r="W284" i="5"/>
  <c r="W278" i="5"/>
  <c r="W273" i="5"/>
  <c r="W259" i="5"/>
  <c r="W254" i="5"/>
  <c r="W250" i="5"/>
  <c r="W238" i="5"/>
  <c r="W233" i="5"/>
  <c r="W226" i="5"/>
  <c r="W217" i="5"/>
  <c r="W211" i="5"/>
  <c r="W179" i="5"/>
  <c r="W160" i="5"/>
  <c r="W153" i="5"/>
  <c r="W144" i="5"/>
  <c r="W135" i="5"/>
  <c r="W129" i="5"/>
  <c r="W125" i="5"/>
  <c r="W118" i="5"/>
  <c r="W110" i="5"/>
  <c r="W105" i="5"/>
  <c r="W95" i="5"/>
  <c r="W89" i="5"/>
  <c r="W85" i="5"/>
  <c r="W77" i="5"/>
  <c r="W70" i="5"/>
  <c r="W62" i="5"/>
  <c r="W56" i="5"/>
  <c r="W50" i="5"/>
  <c r="W40" i="5"/>
  <c r="W34" i="5"/>
  <c r="W30" i="5"/>
  <c r="W13" i="5"/>
  <c r="W9" i="5"/>
  <c r="K11" i="17"/>
  <c r="AC190" i="5" l="1"/>
  <c r="AP5" i="5"/>
  <c r="AU5" i="5"/>
  <c r="W79" i="5"/>
  <c r="W299" i="5"/>
  <c r="W401" i="5"/>
  <c r="W594" i="5"/>
  <c r="W64" i="5"/>
  <c r="W286" i="5"/>
  <c r="W644" i="5"/>
  <c r="W661" i="5"/>
  <c r="W323" i="5"/>
  <c r="W624" i="5"/>
  <c r="W556" i="5"/>
  <c r="W446" i="5"/>
  <c r="W519" i="5"/>
  <c r="W42" i="5"/>
  <c r="W205" i="5"/>
  <c r="W23" i="5"/>
  <c r="W162" i="5"/>
  <c r="W219" i="5"/>
  <c r="W97" i="5"/>
  <c r="W471" i="5"/>
  <c r="W538" i="5"/>
  <c r="W686" i="5"/>
  <c r="W779" i="5"/>
  <c r="W120" i="5"/>
  <c r="W240" i="5"/>
  <c r="W347" i="5"/>
  <c r="W485" i="5"/>
  <c r="W705" i="5"/>
  <c r="W835" i="5"/>
  <c r="W137" i="5"/>
  <c r="W261" i="5"/>
  <c r="W373" i="5"/>
  <c r="W422" i="5"/>
  <c r="W503" i="5"/>
  <c r="W576" i="5"/>
  <c r="W755" i="5"/>
  <c r="K15" i="16"/>
  <c r="J15" i="16"/>
  <c r="E15" i="16"/>
  <c r="I13" i="16"/>
  <c r="I16" i="16" s="1"/>
  <c r="W403" i="5" l="1"/>
  <c r="W626" i="5"/>
  <c r="W757" i="5"/>
  <c r="W164" i="5"/>
  <c r="C32" i="19" l="1"/>
  <c r="W837" i="5"/>
  <c r="C31" i="19" l="1"/>
  <c r="M833" i="5" l="1"/>
  <c r="M809" i="5"/>
  <c r="M802" i="5"/>
  <c r="M777" i="5"/>
  <c r="M769" i="5"/>
  <c r="M763" i="5"/>
  <c r="M753" i="5"/>
  <c r="M743" i="5"/>
  <c r="M729" i="5"/>
  <c r="M703" i="5"/>
  <c r="M697" i="5"/>
  <c r="M692" i="5"/>
  <c r="M684" i="5"/>
  <c r="M673" i="5"/>
  <c r="M668" i="5"/>
  <c r="M659" i="5"/>
  <c r="M653" i="5"/>
  <c r="M649" i="5"/>
  <c r="M642" i="5"/>
  <c r="M635" i="5"/>
  <c r="M631" i="5"/>
  <c r="M622" i="5"/>
  <c r="M615" i="5"/>
  <c r="M601" i="5"/>
  <c r="M592" i="5"/>
  <c r="M587" i="5"/>
  <c r="M582" i="5"/>
  <c r="M574" i="5"/>
  <c r="M568" i="5"/>
  <c r="M562" i="5"/>
  <c r="M554" i="5"/>
  <c r="M544" i="5"/>
  <c r="M536" i="5"/>
  <c r="M529" i="5"/>
  <c r="M524" i="5"/>
  <c r="M517" i="5"/>
  <c r="M512" i="5"/>
  <c r="M508" i="5"/>
  <c r="M501" i="5"/>
  <c r="M496" i="5"/>
  <c r="M491" i="5"/>
  <c r="M483" i="5"/>
  <c r="M478" i="5"/>
  <c r="M469" i="5"/>
  <c r="M459" i="5"/>
  <c r="M455" i="5"/>
  <c r="M444" i="5"/>
  <c r="M436" i="5"/>
  <c r="M429" i="5"/>
  <c r="M420" i="5"/>
  <c r="M414" i="5"/>
  <c r="M410" i="5"/>
  <c r="M399" i="5"/>
  <c r="M392" i="5"/>
  <c r="M383" i="5"/>
  <c r="M371" i="5"/>
  <c r="M364" i="5"/>
  <c r="M357" i="5"/>
  <c r="M345" i="5"/>
  <c r="M336" i="5"/>
  <c r="M332" i="5"/>
  <c r="M321" i="5"/>
  <c r="M313" i="5"/>
  <c r="M308" i="5"/>
  <c r="M297" i="5"/>
  <c r="M292" i="5"/>
  <c r="M278" i="5"/>
  <c r="M284" i="5" s="1"/>
  <c r="M273" i="5"/>
  <c r="M259" i="5"/>
  <c r="M254" i="5"/>
  <c r="M250" i="5"/>
  <c r="M238" i="5"/>
  <c r="M233" i="5"/>
  <c r="M226" i="5"/>
  <c r="M217" i="5"/>
  <c r="M211" i="5"/>
  <c r="M203" i="5"/>
  <c r="M190" i="5"/>
  <c r="M179" i="5"/>
  <c r="M160" i="5"/>
  <c r="M153" i="5"/>
  <c r="M144" i="5"/>
  <c r="M135" i="5"/>
  <c r="M129" i="5"/>
  <c r="M125" i="5"/>
  <c r="M118" i="5"/>
  <c r="M110" i="5"/>
  <c r="M105" i="5"/>
  <c r="M95" i="5"/>
  <c r="M89" i="5"/>
  <c r="M85" i="5"/>
  <c r="M77" i="5"/>
  <c r="M70" i="5"/>
  <c r="M62" i="5"/>
  <c r="M56" i="5"/>
  <c r="M50" i="5"/>
  <c r="M40" i="5"/>
  <c r="M34" i="5"/>
  <c r="M30" i="5"/>
  <c r="M13" i="5"/>
  <c r="M9" i="5"/>
  <c r="M79" i="5" l="1"/>
  <c r="M485" i="5"/>
  <c r="M42" i="5"/>
  <c r="M299" i="5"/>
  <c r="M261" i="5"/>
  <c r="M835" i="5"/>
  <c r="M219" i="5"/>
  <c r="M519" i="5"/>
  <c r="M576" i="5"/>
  <c r="M661" i="5"/>
  <c r="M373" i="5"/>
  <c r="M594" i="5"/>
  <c r="M205" i="5"/>
  <c r="M705" i="5"/>
  <c r="M120" i="5"/>
  <c r="M162" i="5"/>
  <c r="M323" i="5"/>
  <c r="M503" i="5"/>
  <c r="M556" i="5"/>
  <c r="M401" i="5"/>
  <c r="M23" i="5"/>
  <c r="M64" i="5"/>
  <c r="M422" i="5"/>
  <c r="M644" i="5"/>
  <c r="M347" i="5"/>
  <c r="M624" i="5"/>
  <c r="M686" i="5"/>
  <c r="M446" i="5"/>
  <c r="M471" i="5"/>
  <c r="M755" i="5"/>
  <c r="M97" i="5"/>
  <c r="M137" i="5"/>
  <c r="M779" i="5"/>
  <c r="M240" i="5"/>
  <c r="M538" i="5"/>
  <c r="M286" i="5"/>
  <c r="M403" i="5" l="1"/>
  <c r="M757" i="5"/>
  <c r="M164" i="5"/>
  <c r="M626" i="5"/>
  <c r="M837" i="5" l="1"/>
  <c r="AN832" i="5" l="1"/>
  <c r="AN831" i="5"/>
  <c r="AN830" i="5"/>
  <c r="AN829" i="5"/>
  <c r="AN827" i="5"/>
  <c r="AN825" i="5"/>
  <c r="AN824" i="5"/>
  <c r="AN823" i="5"/>
  <c r="AN822" i="5"/>
  <c r="AN821" i="5"/>
  <c r="AN820" i="5"/>
  <c r="AN818" i="5"/>
  <c r="AN813" i="5"/>
  <c r="AN808" i="5"/>
  <c r="AN806" i="5"/>
  <c r="AN805" i="5"/>
  <c r="AN801" i="5"/>
  <c r="AN800" i="5"/>
  <c r="AN799" i="5"/>
  <c r="AN798" i="5"/>
  <c r="AN797" i="5"/>
  <c r="AN796" i="5"/>
  <c r="AN795" i="5"/>
  <c r="AN794" i="5"/>
  <c r="AN793" i="5"/>
  <c r="AN792" i="5"/>
  <c r="AN791" i="5"/>
  <c r="AN790" i="5"/>
  <c r="AN789" i="5"/>
  <c r="AN788" i="5"/>
  <c r="AN787" i="5"/>
  <c r="AN786" i="5"/>
  <c r="AN785" i="5"/>
  <c r="AN784" i="5"/>
  <c r="AN783" i="5"/>
  <c r="AN776" i="5"/>
  <c r="AN775" i="5"/>
  <c r="AN774" i="5"/>
  <c r="AN773" i="5"/>
  <c r="AN772" i="5"/>
  <c r="AN767" i="5"/>
  <c r="AN766" i="5"/>
  <c r="AN762" i="5"/>
  <c r="AN761" i="5"/>
  <c r="AN752" i="5"/>
  <c r="AN750" i="5"/>
  <c r="AN749" i="5"/>
  <c r="AN748" i="5"/>
  <c r="AN747" i="5"/>
  <c r="AN746" i="5"/>
  <c r="AN738" i="5"/>
  <c r="AN737" i="5"/>
  <c r="AN736" i="5"/>
  <c r="AN735" i="5"/>
  <c r="AN733" i="5"/>
  <c r="AN732" i="5"/>
  <c r="AN728" i="5"/>
  <c r="AN727" i="5"/>
  <c r="AN726" i="5"/>
  <c r="AN725" i="5"/>
  <c r="AN724" i="5"/>
  <c r="AN723" i="5"/>
  <c r="AN722" i="5"/>
  <c r="AN721" i="5"/>
  <c r="AN720" i="5"/>
  <c r="AN719" i="5"/>
  <c r="AN718" i="5"/>
  <c r="AN717" i="5"/>
  <c r="AN716" i="5"/>
  <c r="AN715" i="5"/>
  <c r="AN714" i="5"/>
  <c r="AN713" i="5"/>
  <c r="AN712" i="5"/>
  <c r="AN711" i="5"/>
  <c r="AN710" i="5"/>
  <c r="AN709" i="5"/>
  <c r="AN702" i="5"/>
  <c r="AN700" i="5"/>
  <c r="AN696" i="5"/>
  <c r="AN695" i="5"/>
  <c r="AN691" i="5"/>
  <c r="AN690" i="5"/>
  <c r="AN683" i="5"/>
  <c r="AN682" i="5"/>
  <c r="AN681" i="5"/>
  <c r="AN680" i="5"/>
  <c r="AN679" i="5"/>
  <c r="AN678" i="5"/>
  <c r="AN676" i="5"/>
  <c r="AN666" i="5"/>
  <c r="AN672" i="5"/>
  <c r="AN671" i="5"/>
  <c r="AN667" i="5"/>
  <c r="AN665" i="5"/>
  <c r="AN658" i="5"/>
  <c r="AN657" i="5"/>
  <c r="AN656" i="5"/>
  <c r="AN652" i="5"/>
  <c r="AN648" i="5"/>
  <c r="AN641" i="5"/>
  <c r="AN640" i="5"/>
  <c r="AN639" i="5"/>
  <c r="AN638" i="5"/>
  <c r="AN634" i="5"/>
  <c r="AN630" i="5"/>
  <c r="AN621" i="5"/>
  <c r="AN620" i="5"/>
  <c r="AN619" i="5"/>
  <c r="AN618" i="5"/>
  <c r="AN610" i="5"/>
  <c r="AN609" i="5"/>
  <c r="AN608" i="5"/>
  <c r="AN607" i="5"/>
  <c r="AN606" i="5"/>
  <c r="AN600" i="5"/>
  <c r="AN599" i="5"/>
  <c r="AN598" i="5"/>
  <c r="AN591" i="5"/>
  <c r="AN590" i="5"/>
  <c r="AN586" i="5"/>
  <c r="AN585" i="5"/>
  <c r="AN581" i="5"/>
  <c r="AN580" i="5"/>
  <c r="AN573" i="5"/>
  <c r="AN572" i="5"/>
  <c r="AN571" i="5"/>
  <c r="AN567" i="5"/>
  <c r="AN566" i="5"/>
  <c r="AN565" i="5"/>
  <c r="AN561" i="5"/>
  <c r="AN560" i="5"/>
  <c r="AN553" i="5"/>
  <c r="AN551" i="5"/>
  <c r="AN550" i="5"/>
  <c r="AN549" i="5"/>
  <c r="AN548" i="5"/>
  <c r="AN547" i="5"/>
  <c r="AN543" i="5"/>
  <c r="AN542" i="5"/>
  <c r="AN535" i="5"/>
  <c r="AN534" i="5"/>
  <c r="AN533" i="5"/>
  <c r="AN532" i="5"/>
  <c r="AN528" i="5"/>
  <c r="AN527" i="5"/>
  <c r="AN523" i="5"/>
  <c r="AN516" i="5"/>
  <c r="AN515" i="5"/>
  <c r="AN511" i="5"/>
  <c r="AN507" i="5"/>
  <c r="AN500" i="5"/>
  <c r="AN499" i="5"/>
  <c r="AN495" i="5"/>
  <c r="AN494" i="5"/>
  <c r="AN490" i="5"/>
  <c r="AN489" i="5"/>
  <c r="AN482" i="5"/>
  <c r="AN481" i="5"/>
  <c r="AN477" i="5"/>
  <c r="AN476" i="5"/>
  <c r="AN475" i="5"/>
  <c r="AN468" i="5"/>
  <c r="AN466" i="5"/>
  <c r="AN465" i="5"/>
  <c r="AN464" i="5"/>
  <c r="AN463" i="5"/>
  <c r="AN462" i="5"/>
  <c r="AN458" i="5"/>
  <c r="AN454" i="5"/>
  <c r="AN453" i="5"/>
  <c r="AN452" i="5"/>
  <c r="AN451" i="5"/>
  <c r="AN450" i="5"/>
  <c r="AN443" i="5"/>
  <c r="AN441" i="5"/>
  <c r="AN440" i="5"/>
  <c r="AN439" i="5"/>
  <c r="AN435" i="5"/>
  <c r="AN434" i="5"/>
  <c r="AN433" i="5"/>
  <c r="AN432" i="5"/>
  <c r="AN428" i="5"/>
  <c r="AN427" i="5"/>
  <c r="AN426" i="5"/>
  <c r="AN419" i="5"/>
  <c r="AN417" i="5"/>
  <c r="AN413" i="5"/>
  <c r="AN409" i="5"/>
  <c r="AN408" i="5"/>
  <c r="AN398" i="5"/>
  <c r="AN397" i="5"/>
  <c r="AN396" i="5"/>
  <c r="AN395" i="5"/>
  <c r="AN387" i="5"/>
  <c r="AN386" i="5"/>
  <c r="AN381" i="5"/>
  <c r="AN380" i="5"/>
  <c r="AN379" i="5"/>
  <c r="AN378" i="5"/>
  <c r="AN377" i="5"/>
  <c r="AN370" i="5"/>
  <c r="AN369" i="5"/>
  <c r="AN368" i="5"/>
  <c r="AN367" i="5"/>
  <c r="AN363" i="5"/>
  <c r="AN361" i="5"/>
  <c r="AN360" i="5"/>
  <c r="AN356" i="5"/>
  <c r="AN354" i="5"/>
  <c r="AN353" i="5"/>
  <c r="AN352" i="5"/>
  <c r="AN351" i="5"/>
  <c r="AN344" i="5"/>
  <c r="AN343" i="5"/>
  <c r="AN342" i="5"/>
  <c r="AN341" i="5"/>
  <c r="AN335" i="5"/>
  <c r="AN331" i="5"/>
  <c r="AN329" i="5"/>
  <c r="AN328" i="5"/>
  <c r="AN327" i="5"/>
  <c r="AN320" i="5"/>
  <c r="AN319" i="5"/>
  <c r="AN318" i="5"/>
  <c r="AN317" i="5"/>
  <c r="AN316" i="5"/>
  <c r="AN312" i="5"/>
  <c r="AN311" i="5"/>
  <c r="AN307" i="5"/>
  <c r="AN306" i="5"/>
  <c r="AN305" i="5"/>
  <c r="AN304" i="5"/>
  <c r="AN303" i="5"/>
  <c r="AN296" i="5"/>
  <c r="AN295" i="5"/>
  <c r="AN291" i="5"/>
  <c r="AN290" i="5"/>
  <c r="AN283" i="5"/>
  <c r="AN282" i="5"/>
  <c r="AN281" i="5"/>
  <c r="AN277" i="5"/>
  <c r="AN276" i="5"/>
  <c r="AN272" i="5"/>
  <c r="AN271" i="5"/>
  <c r="AN270" i="5"/>
  <c r="AN269" i="5"/>
  <c r="AN268" i="5"/>
  <c r="AN267" i="5"/>
  <c r="AN266" i="5"/>
  <c r="AN265" i="5"/>
  <c r="AN258" i="5"/>
  <c r="AN257" i="5"/>
  <c r="AN253" i="5"/>
  <c r="AN249" i="5"/>
  <c r="AN247" i="5"/>
  <c r="AN246" i="5"/>
  <c r="AN245" i="5"/>
  <c r="AN244" i="5"/>
  <c r="AN237" i="5"/>
  <c r="AN236" i="5"/>
  <c r="AN232" i="5"/>
  <c r="AN231" i="5"/>
  <c r="AN230" i="5"/>
  <c r="AN229" i="5"/>
  <c r="AN225" i="5"/>
  <c r="AN224" i="5"/>
  <c r="AN223" i="5"/>
  <c r="AN216" i="5"/>
  <c r="AN215" i="5"/>
  <c r="AN214" i="5"/>
  <c r="AN210" i="5"/>
  <c r="AN209" i="5"/>
  <c r="AN202" i="5"/>
  <c r="AN201" i="5"/>
  <c r="AN200" i="5"/>
  <c r="AN199" i="5"/>
  <c r="AN198" i="5"/>
  <c r="AN197" i="5"/>
  <c r="AN193" i="5"/>
  <c r="AN189" i="5"/>
  <c r="AN188" i="5"/>
  <c r="AN187" i="5"/>
  <c r="AN186" i="5"/>
  <c r="AN184" i="5"/>
  <c r="AN183" i="5"/>
  <c r="AN182" i="5"/>
  <c r="AN178" i="5"/>
  <c r="AN177" i="5"/>
  <c r="AN176" i="5"/>
  <c r="AN175" i="5"/>
  <c r="AN174" i="5"/>
  <c r="AN173" i="5"/>
  <c r="AN172" i="5"/>
  <c r="AN171" i="5"/>
  <c r="AN170" i="5"/>
  <c r="AN169" i="5"/>
  <c r="AN168" i="5"/>
  <c r="AN159" i="5"/>
  <c r="AN158" i="5"/>
  <c r="AN156" i="5"/>
  <c r="AN148" i="5"/>
  <c r="AN147" i="5"/>
  <c r="AN143" i="5"/>
  <c r="AN142" i="5"/>
  <c r="AN141" i="5"/>
  <c r="AN134" i="5"/>
  <c r="AN133" i="5"/>
  <c r="AN132" i="5"/>
  <c r="AN128" i="5"/>
  <c r="AN124" i="5"/>
  <c r="AN117" i="5"/>
  <c r="AN115" i="5"/>
  <c r="AN114" i="5"/>
  <c r="AN113" i="5"/>
  <c r="AN109" i="5"/>
  <c r="AN108" i="5"/>
  <c r="AN104" i="5"/>
  <c r="AN103" i="5"/>
  <c r="AN102" i="5"/>
  <c r="AN101" i="5"/>
  <c r="AN94" i="5"/>
  <c r="AN93" i="5"/>
  <c r="AN92" i="5"/>
  <c r="AN88" i="5"/>
  <c r="AN84" i="5"/>
  <c r="AN83" i="5"/>
  <c r="AN76" i="5"/>
  <c r="AN75" i="5"/>
  <c r="AN74" i="5"/>
  <c r="AN73" i="5"/>
  <c r="AN69" i="5"/>
  <c r="AN68" i="5"/>
  <c r="AN61" i="5"/>
  <c r="AN60" i="5"/>
  <c r="AN59" i="5"/>
  <c r="AN55" i="5"/>
  <c r="AN54" i="5"/>
  <c r="AN53" i="5"/>
  <c r="AN49" i="5"/>
  <c r="AN48" i="5"/>
  <c r="AN47" i="5"/>
  <c r="AN46" i="5"/>
  <c r="AN39" i="5"/>
  <c r="AN38" i="5"/>
  <c r="AN37" i="5"/>
  <c r="AN33" i="5"/>
  <c r="AN29" i="5"/>
  <c r="AN28" i="5"/>
  <c r="AN27" i="5"/>
  <c r="AN20" i="5"/>
  <c r="AN19" i="5"/>
  <c r="AN18" i="5"/>
  <c r="AN16" i="5"/>
  <c r="AN12" i="5"/>
  <c r="AN8" i="5"/>
  <c r="AN7" i="5"/>
  <c r="AN5" i="5"/>
  <c r="AM4" i="5"/>
  <c r="AL4" i="5"/>
  <c r="P742" i="5" l="1"/>
  <c r="P614" i="5"/>
  <c r="P391" i="5"/>
  <c r="P152" i="5"/>
  <c r="AD391" i="5" l="1"/>
  <c r="AC391" i="5"/>
  <c r="AD614" i="5"/>
  <c r="AC614" i="5"/>
  <c r="AD742" i="5"/>
  <c r="AC742" i="5"/>
  <c r="AD152" i="5"/>
  <c r="AC152" i="5"/>
  <c r="L225" i="5"/>
  <c r="L413" i="5" l="1"/>
  <c r="V703" i="5"/>
  <c r="U703" i="5"/>
  <c r="T703" i="5"/>
  <c r="S703" i="5"/>
  <c r="R703" i="5"/>
  <c r="Q703" i="5"/>
  <c r="P703" i="5"/>
  <c r="O703" i="5"/>
  <c r="N703" i="5"/>
  <c r="L703" i="5"/>
  <c r="AC4" i="5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2" i="20"/>
  <c r="V833" i="5"/>
  <c r="V809" i="5"/>
  <c r="V802" i="5"/>
  <c r="V777" i="5"/>
  <c r="V769" i="5"/>
  <c r="V763" i="5"/>
  <c r="V753" i="5"/>
  <c r="V743" i="5"/>
  <c r="V729" i="5"/>
  <c r="V697" i="5"/>
  <c r="V692" i="5"/>
  <c r="V684" i="5"/>
  <c r="V673" i="5"/>
  <c r="V668" i="5"/>
  <c r="V659" i="5"/>
  <c r="V653" i="5"/>
  <c r="V649" i="5"/>
  <c r="V642" i="5"/>
  <c r="V635" i="5"/>
  <c r="V631" i="5"/>
  <c r="V622" i="5"/>
  <c r="V615" i="5"/>
  <c r="V601" i="5"/>
  <c r="V592" i="5"/>
  <c r="V587" i="5"/>
  <c r="V582" i="5"/>
  <c r="V574" i="5"/>
  <c r="V568" i="5"/>
  <c r="V562" i="5"/>
  <c r="V554" i="5"/>
  <c r="V544" i="5"/>
  <c r="V536" i="5"/>
  <c r="V529" i="5"/>
  <c r="V524" i="5"/>
  <c r="V517" i="5"/>
  <c r="V512" i="5"/>
  <c r="V508" i="5"/>
  <c r="V501" i="5"/>
  <c r="V496" i="5"/>
  <c r="V491" i="5"/>
  <c r="V483" i="5"/>
  <c r="V478" i="5"/>
  <c r="V469" i="5"/>
  <c r="V459" i="5"/>
  <c r="V455" i="5"/>
  <c r="V444" i="5"/>
  <c r="V436" i="5"/>
  <c r="V429" i="5"/>
  <c r="V420" i="5"/>
  <c r="V414" i="5"/>
  <c r="V410" i="5"/>
  <c r="V399" i="5"/>
  <c r="V392" i="5"/>
  <c r="V383" i="5"/>
  <c r="V371" i="5"/>
  <c r="V364" i="5"/>
  <c r="V357" i="5"/>
  <c r="V345" i="5"/>
  <c r="V336" i="5"/>
  <c r="V332" i="5"/>
  <c r="V321" i="5"/>
  <c r="V313" i="5"/>
  <c r="V308" i="5"/>
  <c r="V297" i="5"/>
  <c r="V292" i="5"/>
  <c r="V284" i="5"/>
  <c r="V278" i="5"/>
  <c r="V273" i="5"/>
  <c r="V259" i="5"/>
  <c r="V254" i="5"/>
  <c r="V250" i="5"/>
  <c r="V238" i="5"/>
  <c r="V233" i="5"/>
  <c r="V226" i="5"/>
  <c r="V217" i="5"/>
  <c r="V211" i="5"/>
  <c r="V179" i="5"/>
  <c r="V160" i="5"/>
  <c r="V153" i="5"/>
  <c r="V144" i="5"/>
  <c r="V135" i="5"/>
  <c r="V129" i="5"/>
  <c r="V125" i="5"/>
  <c r="V118" i="5"/>
  <c r="V110" i="5"/>
  <c r="V105" i="5"/>
  <c r="V95" i="5"/>
  <c r="V89" i="5"/>
  <c r="V85" i="5"/>
  <c r="V77" i="5"/>
  <c r="V70" i="5"/>
  <c r="V62" i="5"/>
  <c r="V56" i="5"/>
  <c r="V50" i="5"/>
  <c r="V40" i="5"/>
  <c r="V34" i="5"/>
  <c r="V30" i="5"/>
  <c r="V13" i="5"/>
  <c r="V9" i="5"/>
  <c r="AC21" i="5" l="1"/>
  <c r="AB21" i="5"/>
  <c r="AB703" i="5"/>
  <c r="V42" i="5"/>
  <c r="V299" i="5"/>
  <c r="V594" i="5"/>
  <c r="V835" i="5"/>
  <c r="V503" i="5"/>
  <c r="V471" i="5"/>
  <c r="V519" i="5"/>
  <c r="V779" i="5"/>
  <c r="V347" i="5"/>
  <c r="V219" i="5"/>
  <c r="V205" i="5"/>
  <c r="V120" i="5"/>
  <c r="V137" i="5"/>
  <c r="V79" i="5"/>
  <c r="V261" i="5"/>
  <c r="V446" i="5"/>
  <c r="V23" i="5"/>
  <c r="V422" i="5"/>
  <c r="V485" i="5"/>
  <c r="V644" i="5"/>
  <c r="V64" i="5"/>
  <c r="V162" i="5"/>
  <c r="V373" i="5"/>
  <c r="V286" i="5"/>
  <c r="V401" i="5"/>
  <c r="V624" i="5"/>
  <c r="V686" i="5"/>
  <c r="V97" i="5"/>
  <c r="V556" i="5"/>
  <c r="V755" i="5"/>
  <c r="V240" i="5"/>
  <c r="V661" i="5"/>
  <c r="V705" i="5"/>
  <c r="V538" i="5"/>
  <c r="V323" i="5"/>
  <c r="V576" i="5"/>
  <c r="U809" i="5"/>
  <c r="U833" i="5" s="1"/>
  <c r="U802" i="5"/>
  <c r="U777" i="5"/>
  <c r="U769" i="5"/>
  <c r="U763" i="5"/>
  <c r="U753" i="5"/>
  <c r="U743" i="5"/>
  <c r="U729" i="5"/>
  <c r="U697" i="5"/>
  <c r="U692" i="5"/>
  <c r="U684" i="5"/>
  <c r="U673" i="5"/>
  <c r="U668" i="5"/>
  <c r="U659" i="5"/>
  <c r="U653" i="5"/>
  <c r="U649" i="5"/>
  <c r="U642" i="5"/>
  <c r="U635" i="5"/>
  <c r="U631" i="5"/>
  <c r="U622" i="5"/>
  <c r="U615" i="5"/>
  <c r="U601" i="5"/>
  <c r="U592" i="5"/>
  <c r="U587" i="5"/>
  <c r="U582" i="5"/>
  <c r="U574" i="5"/>
  <c r="U568" i="5"/>
  <c r="U562" i="5"/>
  <c r="U554" i="5"/>
  <c r="U544" i="5"/>
  <c r="U536" i="5"/>
  <c r="U529" i="5"/>
  <c r="U524" i="5"/>
  <c r="U517" i="5"/>
  <c r="U512" i="5"/>
  <c r="U508" i="5"/>
  <c r="U501" i="5"/>
  <c r="U496" i="5"/>
  <c r="U491" i="5"/>
  <c r="U483" i="5"/>
  <c r="U478" i="5"/>
  <c r="U469" i="5"/>
  <c r="U459" i="5"/>
  <c r="U455" i="5"/>
  <c r="U444" i="5"/>
  <c r="U436" i="5"/>
  <c r="U429" i="5"/>
  <c r="U420" i="5"/>
  <c r="U414" i="5"/>
  <c r="U410" i="5"/>
  <c r="U399" i="5"/>
  <c r="U392" i="5"/>
  <c r="U383" i="5"/>
  <c r="U371" i="5"/>
  <c r="U364" i="5"/>
  <c r="U357" i="5"/>
  <c r="U345" i="5"/>
  <c r="U336" i="5"/>
  <c r="U332" i="5"/>
  <c r="U321" i="5"/>
  <c r="U313" i="5"/>
  <c r="U308" i="5"/>
  <c r="U297" i="5"/>
  <c r="U292" i="5"/>
  <c r="U278" i="5"/>
  <c r="U284" i="5" s="1"/>
  <c r="U273" i="5"/>
  <c r="U259" i="5"/>
  <c r="U254" i="5"/>
  <c r="U250" i="5"/>
  <c r="U238" i="5"/>
  <c r="U233" i="5"/>
  <c r="U226" i="5"/>
  <c r="U217" i="5"/>
  <c r="U211" i="5"/>
  <c r="U179" i="5"/>
  <c r="U160" i="5"/>
  <c r="U153" i="5"/>
  <c r="U144" i="5"/>
  <c r="U135" i="5"/>
  <c r="U129" i="5"/>
  <c r="U125" i="5"/>
  <c r="U118" i="5"/>
  <c r="U110" i="5"/>
  <c r="U105" i="5"/>
  <c r="U95" i="5"/>
  <c r="U89" i="5"/>
  <c r="U85" i="5"/>
  <c r="U77" i="5"/>
  <c r="U70" i="5"/>
  <c r="U62" i="5"/>
  <c r="U56" i="5"/>
  <c r="U50" i="5"/>
  <c r="U40" i="5"/>
  <c r="U34" i="5"/>
  <c r="U30" i="5"/>
  <c r="U13" i="5"/>
  <c r="U9" i="5"/>
  <c r="V626" i="5" l="1"/>
  <c r="V164" i="5"/>
  <c r="U835" i="5"/>
  <c r="V403" i="5"/>
  <c r="U485" i="5"/>
  <c r="V757" i="5"/>
  <c r="U576" i="5"/>
  <c r="U661" i="5"/>
  <c r="U23" i="5"/>
  <c r="U120" i="5"/>
  <c r="U556" i="5"/>
  <c r="U64" i="5"/>
  <c r="U594" i="5"/>
  <c r="U205" i="5"/>
  <c r="U261" i="5"/>
  <c r="U323" i="5"/>
  <c r="U705" i="5"/>
  <c r="U299" i="5"/>
  <c r="U644" i="5"/>
  <c r="U219" i="5"/>
  <c r="U79" i="5"/>
  <c r="U401" i="5"/>
  <c r="U162" i="5"/>
  <c r="U347" i="5"/>
  <c r="U42" i="5"/>
  <c r="U519" i="5"/>
  <c r="U373" i="5"/>
  <c r="U446" i="5"/>
  <c r="U779" i="5"/>
  <c r="U624" i="5"/>
  <c r="U686" i="5"/>
  <c r="U755" i="5"/>
  <c r="U137" i="5"/>
  <c r="U471" i="5"/>
  <c r="U97" i="5"/>
  <c r="U503" i="5"/>
  <c r="U240" i="5"/>
  <c r="U538" i="5"/>
  <c r="U422" i="5"/>
  <c r="U286" i="5"/>
  <c r="V837" i="5" l="1"/>
  <c r="U403" i="5"/>
  <c r="U757" i="5"/>
  <c r="U164" i="5"/>
  <c r="U626" i="5"/>
  <c r="C30" i="19" l="1"/>
  <c r="U837" i="5"/>
  <c r="P672" i="5" l="1"/>
  <c r="AD672" i="5" l="1"/>
  <c r="AC672" i="5"/>
  <c r="P833" i="5"/>
  <c r="O833" i="5"/>
  <c r="P809" i="5"/>
  <c r="O809" i="5"/>
  <c r="P802" i="5"/>
  <c r="O802" i="5"/>
  <c r="P777" i="5"/>
  <c r="O777" i="5"/>
  <c r="P769" i="5"/>
  <c r="O769" i="5"/>
  <c r="P763" i="5"/>
  <c r="O763" i="5"/>
  <c r="P753" i="5"/>
  <c r="O753" i="5"/>
  <c r="P743" i="5"/>
  <c r="O743" i="5"/>
  <c r="P729" i="5"/>
  <c r="O729" i="5"/>
  <c r="P697" i="5"/>
  <c r="O697" i="5"/>
  <c r="P692" i="5"/>
  <c r="O692" i="5"/>
  <c r="O684" i="5"/>
  <c r="O673" i="5"/>
  <c r="O668" i="5"/>
  <c r="P659" i="5"/>
  <c r="O659" i="5"/>
  <c r="P653" i="5"/>
  <c r="O653" i="5"/>
  <c r="P649" i="5"/>
  <c r="O649" i="5"/>
  <c r="P642" i="5"/>
  <c r="O642" i="5"/>
  <c r="P635" i="5"/>
  <c r="O635" i="5"/>
  <c r="P631" i="5"/>
  <c r="O631" i="5"/>
  <c r="P622" i="5"/>
  <c r="O622" i="5"/>
  <c r="P615" i="5"/>
  <c r="O615" i="5"/>
  <c r="P601" i="5"/>
  <c r="O601" i="5"/>
  <c r="P592" i="5"/>
  <c r="O592" i="5"/>
  <c r="P587" i="5"/>
  <c r="O587" i="5"/>
  <c r="P582" i="5"/>
  <c r="O582" i="5"/>
  <c r="P574" i="5"/>
  <c r="O574" i="5"/>
  <c r="P568" i="5"/>
  <c r="O568" i="5"/>
  <c r="P562" i="5"/>
  <c r="O562" i="5"/>
  <c r="P554" i="5"/>
  <c r="O554" i="5"/>
  <c r="P544" i="5"/>
  <c r="O544" i="5"/>
  <c r="P536" i="5"/>
  <c r="O536" i="5"/>
  <c r="P529" i="5"/>
  <c r="O529" i="5"/>
  <c r="P524" i="5"/>
  <c r="O524" i="5"/>
  <c r="P517" i="5"/>
  <c r="O517" i="5"/>
  <c r="P512" i="5"/>
  <c r="O512" i="5"/>
  <c r="P508" i="5"/>
  <c r="O508" i="5"/>
  <c r="P501" i="5"/>
  <c r="O501" i="5"/>
  <c r="P496" i="5"/>
  <c r="O496" i="5"/>
  <c r="O491" i="5"/>
  <c r="P483" i="5"/>
  <c r="O483" i="5"/>
  <c r="O478" i="5"/>
  <c r="P469" i="5"/>
  <c r="O469" i="5"/>
  <c r="P459" i="5"/>
  <c r="O459" i="5"/>
  <c r="O455" i="5"/>
  <c r="P444" i="5"/>
  <c r="O444" i="5"/>
  <c r="P436" i="5"/>
  <c r="O436" i="5"/>
  <c r="P429" i="5"/>
  <c r="O429" i="5"/>
  <c r="P420" i="5"/>
  <c r="O420" i="5"/>
  <c r="P414" i="5"/>
  <c r="O414" i="5"/>
  <c r="P410" i="5"/>
  <c r="O410" i="5"/>
  <c r="P399" i="5"/>
  <c r="O399" i="5"/>
  <c r="P392" i="5"/>
  <c r="O392" i="5"/>
  <c r="P383" i="5"/>
  <c r="O383" i="5"/>
  <c r="P371" i="5"/>
  <c r="O371" i="5"/>
  <c r="P364" i="5"/>
  <c r="O364" i="5"/>
  <c r="P357" i="5"/>
  <c r="O357" i="5"/>
  <c r="P345" i="5"/>
  <c r="O345" i="5"/>
  <c r="P336" i="5"/>
  <c r="O336" i="5"/>
  <c r="P332" i="5"/>
  <c r="O332" i="5"/>
  <c r="P321" i="5"/>
  <c r="O321" i="5"/>
  <c r="P313" i="5"/>
  <c r="O313" i="5"/>
  <c r="P308" i="5"/>
  <c r="O308" i="5"/>
  <c r="P297" i="5"/>
  <c r="O297" i="5"/>
  <c r="P292" i="5"/>
  <c r="O292" i="5"/>
  <c r="P284" i="5"/>
  <c r="P278" i="5"/>
  <c r="O278" i="5"/>
  <c r="O284" i="5" s="1"/>
  <c r="O273" i="5"/>
  <c r="P259" i="5"/>
  <c r="O259" i="5"/>
  <c r="P254" i="5"/>
  <c r="O254" i="5"/>
  <c r="O250" i="5"/>
  <c r="P238" i="5"/>
  <c r="O238" i="5"/>
  <c r="P233" i="5"/>
  <c r="O233" i="5"/>
  <c r="O226" i="5"/>
  <c r="P217" i="5"/>
  <c r="O217" i="5"/>
  <c r="P211" i="5"/>
  <c r="O211" i="5"/>
  <c r="O179" i="5"/>
  <c r="P160" i="5"/>
  <c r="O160" i="5"/>
  <c r="P153" i="5"/>
  <c r="O153" i="5"/>
  <c r="P144" i="5"/>
  <c r="O144" i="5"/>
  <c r="P135" i="5"/>
  <c r="O135" i="5"/>
  <c r="P129" i="5"/>
  <c r="O129" i="5"/>
  <c r="P125" i="5"/>
  <c r="O125" i="5"/>
  <c r="P118" i="5"/>
  <c r="O118" i="5"/>
  <c r="P110" i="5"/>
  <c r="O110" i="5"/>
  <c r="O105" i="5"/>
  <c r="P95" i="5"/>
  <c r="O95" i="5"/>
  <c r="P89" i="5"/>
  <c r="O89" i="5"/>
  <c r="P85" i="5"/>
  <c r="O85" i="5"/>
  <c r="P77" i="5"/>
  <c r="O77" i="5"/>
  <c r="P70" i="5"/>
  <c r="O70" i="5"/>
  <c r="P62" i="5"/>
  <c r="O62" i="5"/>
  <c r="P56" i="5"/>
  <c r="O56" i="5"/>
  <c r="P50" i="5"/>
  <c r="O50" i="5"/>
  <c r="P40" i="5"/>
  <c r="O40" i="5"/>
  <c r="P34" i="5"/>
  <c r="O34" i="5"/>
  <c r="P30" i="5"/>
  <c r="O30" i="5"/>
  <c r="P13" i="5"/>
  <c r="O13" i="5"/>
  <c r="P9" i="5"/>
  <c r="O9" i="5"/>
  <c r="N668" i="5"/>
  <c r="Q668" i="5"/>
  <c r="R668" i="5"/>
  <c r="S668" i="5"/>
  <c r="T668" i="5"/>
  <c r="N250" i="5"/>
  <c r="Q250" i="5"/>
  <c r="R250" i="5"/>
  <c r="S250" i="5"/>
  <c r="T250" i="5"/>
  <c r="N226" i="5"/>
  <c r="Q226" i="5"/>
  <c r="R226" i="5"/>
  <c r="S226" i="5"/>
  <c r="T226" i="5"/>
  <c r="P478" i="5"/>
  <c r="P451" i="5"/>
  <c r="P271" i="5"/>
  <c r="P177" i="5"/>
  <c r="P681" i="5"/>
  <c r="P678" i="5"/>
  <c r="P676" i="5"/>
  <c r="P679" i="5"/>
  <c r="P680" i="5"/>
  <c r="P667" i="5"/>
  <c r="P665" i="5"/>
  <c r="P224" i="5"/>
  <c r="P102" i="5"/>
  <c r="AB653" i="5"/>
  <c r="AB649" i="5"/>
  <c r="AB635" i="5"/>
  <c r="AB631" i="5"/>
  <c r="AB524" i="5"/>
  <c r="AB512" i="5"/>
  <c r="AB508" i="5"/>
  <c r="AB459" i="5"/>
  <c r="AB414" i="5"/>
  <c r="AB336" i="5"/>
  <c r="AB254" i="5"/>
  <c r="AB129" i="5"/>
  <c r="AB125" i="5"/>
  <c r="AB89" i="5"/>
  <c r="AB34" i="5"/>
  <c r="AB13" i="5"/>
  <c r="N105" i="5"/>
  <c r="Q105" i="5"/>
  <c r="R105" i="5"/>
  <c r="S105" i="5"/>
  <c r="T105" i="5"/>
  <c r="N673" i="5"/>
  <c r="Q673" i="5"/>
  <c r="R673" i="5"/>
  <c r="S673" i="5"/>
  <c r="T673" i="5"/>
  <c r="AD102" i="5" l="1"/>
  <c r="AC102" i="5"/>
  <c r="AD680" i="5"/>
  <c r="AC680" i="5"/>
  <c r="AD681" i="5"/>
  <c r="AC681" i="5"/>
  <c r="AD224" i="5"/>
  <c r="AC224" i="5"/>
  <c r="AD679" i="5"/>
  <c r="AC679" i="5"/>
  <c r="AD177" i="5"/>
  <c r="AC177" i="5"/>
  <c r="AC179" i="5" s="1"/>
  <c r="AD676" i="5"/>
  <c r="AC676" i="5"/>
  <c r="AD271" i="5"/>
  <c r="AC271" i="5"/>
  <c r="AD678" i="5"/>
  <c r="AC678" i="5"/>
  <c r="AD451" i="5"/>
  <c r="AC451" i="5"/>
  <c r="AC455" i="5" s="1"/>
  <c r="AD667" i="5"/>
  <c r="AC667" i="5"/>
  <c r="AD665" i="5"/>
  <c r="AC665" i="5"/>
  <c r="P23" i="5"/>
  <c r="P179" i="5"/>
  <c r="P205" i="5" s="1"/>
  <c r="P105" i="5"/>
  <c r="P120" i="5" s="1"/>
  <c r="P455" i="5"/>
  <c r="P471" i="5" s="1"/>
  <c r="P491" i="5"/>
  <c r="P503" i="5" s="1"/>
  <c r="AC491" i="5"/>
  <c r="P226" i="5"/>
  <c r="P240" i="5" s="1"/>
  <c r="P684" i="5"/>
  <c r="P273" i="5"/>
  <c r="P286" i="5" s="1"/>
  <c r="AC259" i="5"/>
  <c r="AC297" i="5"/>
  <c r="AC697" i="5"/>
  <c r="AC85" i="5"/>
  <c r="AC592" i="5"/>
  <c r="AC622" i="5"/>
  <c r="AB582" i="5"/>
  <c r="P779" i="5"/>
  <c r="AC399" i="5"/>
  <c r="O705" i="5"/>
  <c r="O779" i="5"/>
  <c r="AC40" i="5"/>
  <c r="AB420" i="5"/>
  <c r="AC529" i="5"/>
  <c r="AC56" i="5"/>
  <c r="AC144" i="5"/>
  <c r="AB668" i="5"/>
  <c r="AC436" i="5"/>
  <c r="AC544" i="5"/>
  <c r="AC211" i="5"/>
  <c r="P705" i="5"/>
  <c r="AC238" i="5"/>
  <c r="AC332" i="5"/>
  <c r="AC587" i="5"/>
  <c r="O503" i="5"/>
  <c r="AB110" i="5"/>
  <c r="AC278" i="5"/>
  <c r="AB517" i="5"/>
  <c r="AB519" i="5" s="1"/>
  <c r="O661" i="5"/>
  <c r="AC160" i="5"/>
  <c r="AC729" i="5"/>
  <c r="AC77" i="5"/>
  <c r="AC554" i="5"/>
  <c r="AB763" i="5"/>
  <c r="AC95" i="5"/>
  <c r="AC383" i="5"/>
  <c r="AC410" i="5"/>
  <c r="AB491" i="5"/>
  <c r="AC562" i="5"/>
  <c r="AC582" i="5"/>
  <c r="AB292" i="5"/>
  <c r="AB496" i="5"/>
  <c r="AB769" i="5"/>
  <c r="AC135" i="5"/>
  <c r="AC345" i="5"/>
  <c r="AB684" i="5"/>
  <c r="AC743" i="5"/>
  <c r="AC802" i="5"/>
  <c r="AB562" i="5"/>
  <c r="AB501" i="5"/>
  <c r="AC313" i="5"/>
  <c r="AC642" i="5"/>
  <c r="AC753" i="5"/>
  <c r="AC217" i="5"/>
  <c r="AC284" i="5"/>
  <c r="AC321" i="5"/>
  <c r="AC659" i="5"/>
  <c r="AC777" i="5"/>
  <c r="AC50" i="5"/>
  <c r="AC392" i="5"/>
  <c r="AC601" i="5"/>
  <c r="AC692" i="5"/>
  <c r="AC809" i="5"/>
  <c r="AB118" i="5"/>
  <c r="P137" i="5"/>
  <c r="AB217" i="5"/>
  <c r="AB332" i="5"/>
  <c r="AB436" i="5"/>
  <c r="AB238" i="5"/>
  <c r="AC769" i="5"/>
  <c r="AB226" i="5"/>
  <c r="AC364" i="5"/>
  <c r="AC568" i="5"/>
  <c r="AB587" i="5"/>
  <c r="AB62" i="5"/>
  <c r="AC153" i="5"/>
  <c r="AB250" i="5"/>
  <c r="AC357" i="5"/>
  <c r="AC444" i="5"/>
  <c r="AC469" i="5"/>
  <c r="AC536" i="5"/>
  <c r="AC574" i="5"/>
  <c r="AC615" i="5"/>
  <c r="AB673" i="5"/>
  <c r="AC833" i="5"/>
  <c r="O79" i="5"/>
  <c r="AB313" i="5"/>
  <c r="P422" i="5"/>
  <c r="O162" i="5"/>
  <c r="P373" i="5"/>
  <c r="O624" i="5"/>
  <c r="O373" i="5"/>
  <c r="P556" i="5"/>
  <c r="P79" i="5"/>
  <c r="O64" i="5"/>
  <c r="P162" i="5"/>
  <c r="P97" i="5"/>
  <c r="O219" i="5"/>
  <c r="O323" i="5"/>
  <c r="O538" i="5"/>
  <c r="AB30" i="5"/>
  <c r="AB40" i="5"/>
  <c r="O286" i="5"/>
  <c r="AB592" i="5"/>
  <c r="P755" i="5"/>
  <c r="AB809" i="5"/>
  <c r="AB833" i="5" s="1"/>
  <c r="AB56" i="5"/>
  <c r="O97" i="5"/>
  <c r="AB135" i="5"/>
  <c r="AB137" i="5" s="1"/>
  <c r="AB144" i="5"/>
  <c r="O205" i="5"/>
  <c r="P219" i="5"/>
  <c r="O299" i="5"/>
  <c r="AB345" i="5"/>
  <c r="AB357" i="5"/>
  <c r="O401" i="5"/>
  <c r="AB444" i="5"/>
  <c r="AB455" i="5"/>
  <c r="AB529" i="5"/>
  <c r="O576" i="5"/>
  <c r="AB615" i="5"/>
  <c r="O644" i="5"/>
  <c r="AB692" i="5"/>
  <c r="O755" i="5"/>
  <c r="O23" i="5"/>
  <c r="P42" i="5"/>
  <c r="AB70" i="5"/>
  <c r="O120" i="5"/>
  <c r="AB153" i="5"/>
  <c r="AB259" i="5"/>
  <c r="AB273" i="5"/>
  <c r="P323" i="5"/>
  <c r="AB364" i="5"/>
  <c r="AB536" i="5"/>
  <c r="AB544" i="5"/>
  <c r="AB622" i="5"/>
  <c r="P661" i="5"/>
  <c r="P668" i="5"/>
  <c r="AB697" i="5"/>
  <c r="AB233" i="5"/>
  <c r="AB429" i="5"/>
  <c r="O471" i="5"/>
  <c r="O556" i="5"/>
  <c r="AB659" i="5"/>
  <c r="AB661" i="5" s="1"/>
  <c r="AB777" i="5"/>
  <c r="AB601" i="5"/>
  <c r="P644" i="5"/>
  <c r="AB85" i="5"/>
  <c r="AB179" i="5"/>
  <c r="P250" i="5"/>
  <c r="P261" i="5" s="1"/>
  <c r="AB278" i="5"/>
  <c r="AB284" i="5" s="1"/>
  <c r="AB383" i="5"/>
  <c r="O422" i="5"/>
  <c r="AB469" i="5"/>
  <c r="P594" i="5"/>
  <c r="P673" i="5"/>
  <c r="AB729" i="5"/>
  <c r="O42" i="5"/>
  <c r="O240" i="5"/>
  <c r="O261" i="5"/>
  <c r="P347" i="5"/>
  <c r="AB392" i="5"/>
  <c r="O446" i="5"/>
  <c r="P446" i="5"/>
  <c r="AB483" i="5"/>
  <c r="O519" i="5"/>
  <c r="AB568" i="5"/>
  <c r="O594" i="5"/>
  <c r="AB743" i="5"/>
  <c r="P835" i="5"/>
  <c r="AB321" i="5"/>
  <c r="P485" i="5"/>
  <c r="AB802" i="5"/>
  <c r="AB50" i="5"/>
  <c r="P299" i="5"/>
  <c r="P401" i="5"/>
  <c r="O485" i="5"/>
  <c r="P576" i="5"/>
  <c r="AB77" i="5"/>
  <c r="AB160" i="5"/>
  <c r="AB371" i="5"/>
  <c r="AB478" i="5"/>
  <c r="P519" i="5"/>
  <c r="AB554" i="5"/>
  <c r="P64" i="5"/>
  <c r="AB95" i="5"/>
  <c r="AB105" i="5"/>
  <c r="O137" i="5"/>
  <c r="AB211" i="5"/>
  <c r="AB297" i="5"/>
  <c r="AB308" i="5"/>
  <c r="O347" i="5"/>
  <c r="AB399" i="5"/>
  <c r="AB410" i="5"/>
  <c r="P538" i="5"/>
  <c r="AB574" i="5"/>
  <c r="P624" i="5"/>
  <c r="AB642" i="5"/>
  <c r="AB644" i="5" s="1"/>
  <c r="O686" i="5"/>
  <c r="AB753" i="5"/>
  <c r="O835" i="5"/>
  <c r="AC478" i="5"/>
  <c r="AC273" i="5"/>
  <c r="AC233" i="5"/>
  <c r="AC118" i="5"/>
  <c r="AC508" i="5"/>
  <c r="AC429" i="5"/>
  <c r="AC459" i="5"/>
  <c r="AC129" i="5"/>
  <c r="AC336" i="5"/>
  <c r="AC62" i="5"/>
  <c r="AC125" i="5"/>
  <c r="AC649" i="5"/>
  <c r="AC13" i="5"/>
  <c r="AC34" i="5"/>
  <c r="AC254" i="5"/>
  <c r="AC292" i="5"/>
  <c r="AC414" i="5"/>
  <c r="AC524" i="5"/>
  <c r="AC703" i="5"/>
  <c r="AC763" i="5"/>
  <c r="AC631" i="5"/>
  <c r="AC89" i="5"/>
  <c r="AC110" i="5"/>
  <c r="AC371" i="5"/>
  <c r="AC512" i="5"/>
  <c r="AC496" i="5" l="1"/>
  <c r="AC30" i="5"/>
  <c r="AC42" i="5" s="1"/>
  <c r="AC501" i="5"/>
  <c r="AC635" i="5"/>
  <c r="AC644" i="5" s="1"/>
  <c r="AC483" i="5"/>
  <c r="AC485" i="5" s="1"/>
  <c r="AC420" i="5"/>
  <c r="AC422" i="5" s="1"/>
  <c r="AC70" i="5"/>
  <c r="AC79" i="5" s="1"/>
  <c r="AC308" i="5"/>
  <c r="AC323" i="5" s="1"/>
  <c r="AC653" i="5"/>
  <c r="AC661" i="5" s="1"/>
  <c r="AC517" i="5"/>
  <c r="AC519" i="5" s="1"/>
  <c r="AC226" i="5"/>
  <c r="AC240" i="5" s="1"/>
  <c r="AC705" i="5"/>
  <c r="AB261" i="5"/>
  <c r="AB594" i="5"/>
  <c r="AC299" i="5"/>
  <c r="AC594" i="5"/>
  <c r="AC624" i="5"/>
  <c r="AB347" i="5"/>
  <c r="AC286" i="5"/>
  <c r="AB219" i="5"/>
  <c r="AC401" i="5"/>
  <c r="AC205" i="5"/>
  <c r="AB120" i="5"/>
  <c r="AB299" i="5"/>
  <c r="AC105" i="5"/>
  <c r="AC120" i="5" s="1"/>
  <c r="AB779" i="5"/>
  <c r="AC162" i="5"/>
  <c r="AC97" i="5"/>
  <c r="AB503" i="5"/>
  <c r="AB686" i="5"/>
  <c r="AB422" i="5"/>
  <c r="AB64" i="5"/>
  <c r="AC835" i="5"/>
  <c r="AC755" i="5"/>
  <c r="AC219" i="5"/>
  <c r="AC538" i="5"/>
  <c r="AC556" i="5"/>
  <c r="O164" i="5"/>
  <c r="AB471" i="5"/>
  <c r="AC347" i="5"/>
  <c r="AB240" i="5"/>
  <c r="AC64" i="5"/>
  <c r="AC373" i="5"/>
  <c r="AC446" i="5"/>
  <c r="AB97" i="5"/>
  <c r="AC779" i="5"/>
  <c r="AC673" i="5"/>
  <c r="AC250" i="5"/>
  <c r="AC261" i="5" s="1"/>
  <c r="AC576" i="5"/>
  <c r="P626" i="5"/>
  <c r="AB705" i="5"/>
  <c r="AB401" i="5"/>
  <c r="O626" i="5"/>
  <c r="AB538" i="5"/>
  <c r="O757" i="5"/>
  <c r="AB162" i="5"/>
  <c r="P686" i="5"/>
  <c r="P757" i="5" s="1"/>
  <c r="P403" i="5"/>
  <c r="AB446" i="5"/>
  <c r="AC471" i="5"/>
  <c r="AB576" i="5"/>
  <c r="O403" i="5"/>
  <c r="AB624" i="5"/>
  <c r="P164" i="5"/>
  <c r="AB205" i="5"/>
  <c r="AC137" i="5"/>
  <c r="AC684" i="5"/>
  <c r="AB79" i="5"/>
  <c r="AB42" i="5"/>
  <c r="AB755" i="5"/>
  <c r="AB286" i="5"/>
  <c r="AB835" i="5"/>
  <c r="AB556" i="5"/>
  <c r="AB323" i="5"/>
  <c r="AC668" i="5"/>
  <c r="AB485" i="5"/>
  <c r="AB373" i="5"/>
  <c r="AC503" i="5" l="1"/>
  <c r="AC626" i="5" s="1"/>
  <c r="AB757" i="5"/>
  <c r="O837" i="5"/>
  <c r="AC403" i="5"/>
  <c r="P837" i="5"/>
  <c r="AB403" i="5"/>
  <c r="AB626" i="5"/>
  <c r="AC686" i="5"/>
  <c r="AC757" i="5" s="1"/>
  <c r="AD703" i="5" l="1"/>
  <c r="AD668" i="5"/>
  <c r="AD653" i="5"/>
  <c r="AD649" i="5"/>
  <c r="AD635" i="5"/>
  <c r="AD631" i="5"/>
  <c r="AD524" i="5"/>
  <c r="AD512" i="5"/>
  <c r="AD508" i="5"/>
  <c r="AD459" i="5"/>
  <c r="AD414" i="5"/>
  <c r="AD254" i="5"/>
  <c r="AD129" i="5"/>
  <c r="AD125" i="5"/>
  <c r="AD89" i="5"/>
  <c r="AD4" i="5"/>
  <c r="N635" i="5"/>
  <c r="Q635" i="5"/>
  <c r="R635" i="5"/>
  <c r="S635" i="5"/>
  <c r="T635" i="5"/>
  <c r="N631" i="5"/>
  <c r="Q631" i="5"/>
  <c r="R631" i="5"/>
  <c r="S631" i="5"/>
  <c r="T631" i="5"/>
  <c r="K5" i="16"/>
  <c r="K6" i="16"/>
  <c r="K7" i="16"/>
  <c r="K8" i="16"/>
  <c r="K9" i="16"/>
  <c r="K10" i="16"/>
  <c r="K11" i="16"/>
  <c r="K12" i="16"/>
  <c r="K13" i="16"/>
  <c r="K14" i="16"/>
  <c r="E5" i="16"/>
  <c r="F5" i="16"/>
  <c r="G5" i="16"/>
  <c r="E6" i="16"/>
  <c r="F6" i="16"/>
  <c r="G6" i="16"/>
  <c r="E7" i="16"/>
  <c r="F7" i="16"/>
  <c r="G7" i="16"/>
  <c r="E8" i="16"/>
  <c r="F8" i="16"/>
  <c r="G8" i="16"/>
  <c r="E9" i="16"/>
  <c r="F9" i="16"/>
  <c r="G9" i="16"/>
  <c r="E10" i="16"/>
  <c r="F10" i="16"/>
  <c r="G10" i="16"/>
  <c r="E11" i="16"/>
  <c r="F11" i="16"/>
  <c r="G11" i="16"/>
  <c r="E12" i="16"/>
  <c r="F12" i="16"/>
  <c r="G12" i="16"/>
  <c r="E13" i="16"/>
  <c r="F13" i="16"/>
  <c r="G13" i="16"/>
  <c r="E14" i="16"/>
  <c r="F14" i="16"/>
  <c r="G14" i="16"/>
  <c r="D5" i="16"/>
  <c r="D6" i="16"/>
  <c r="D7" i="16"/>
  <c r="D8" i="16"/>
  <c r="D9" i="16"/>
  <c r="D10" i="16"/>
  <c r="D11" i="16"/>
  <c r="D12" i="16"/>
  <c r="D13" i="16"/>
  <c r="D14" i="16"/>
  <c r="A5" i="16"/>
  <c r="B5" i="16"/>
  <c r="A6" i="16"/>
  <c r="B6" i="16"/>
  <c r="A7" i="16"/>
  <c r="B7" i="16"/>
  <c r="A8" i="16"/>
  <c r="B8" i="16"/>
  <c r="A9" i="16"/>
  <c r="B9" i="16"/>
  <c r="A10" i="16"/>
  <c r="B10" i="16"/>
  <c r="A11" i="16"/>
  <c r="B11" i="16"/>
  <c r="A12" i="16"/>
  <c r="B12" i="16"/>
  <c r="A13" i="16"/>
  <c r="B13" i="16"/>
  <c r="A14" i="16"/>
  <c r="B14" i="16"/>
  <c r="I5" i="18"/>
  <c r="I6" i="18"/>
  <c r="I7" i="18"/>
  <c r="I8" i="18"/>
  <c r="I9" i="18"/>
  <c r="I10" i="18"/>
  <c r="I11" i="18"/>
  <c r="I12" i="18"/>
  <c r="I13" i="18"/>
  <c r="I14" i="18"/>
  <c r="I15" i="18"/>
  <c r="I16" i="18"/>
  <c r="D5" i="18"/>
  <c r="D6" i="18"/>
  <c r="D7" i="18"/>
  <c r="D8" i="18"/>
  <c r="D9" i="18"/>
  <c r="D10" i="18"/>
  <c r="D11" i="18"/>
  <c r="D12" i="18"/>
  <c r="D13" i="18"/>
  <c r="D14" i="18"/>
  <c r="D15" i="18"/>
  <c r="D16" i="18"/>
  <c r="E5" i="18"/>
  <c r="F5" i="18"/>
  <c r="G5" i="18"/>
  <c r="E6" i="18"/>
  <c r="F6" i="18"/>
  <c r="G6" i="18"/>
  <c r="E7" i="18"/>
  <c r="F7" i="18"/>
  <c r="G7" i="18"/>
  <c r="E8" i="18"/>
  <c r="F8" i="18"/>
  <c r="G8" i="18"/>
  <c r="E9" i="18"/>
  <c r="F9" i="18"/>
  <c r="G9" i="18"/>
  <c r="E10" i="18"/>
  <c r="F10" i="18"/>
  <c r="G10" i="18"/>
  <c r="E11" i="18"/>
  <c r="F11" i="18"/>
  <c r="G11" i="18"/>
  <c r="E12" i="18"/>
  <c r="F12" i="18"/>
  <c r="G12" i="18"/>
  <c r="E13" i="18"/>
  <c r="F13" i="18"/>
  <c r="G13" i="18"/>
  <c r="E14" i="18"/>
  <c r="F14" i="18"/>
  <c r="G14" i="18"/>
  <c r="E15" i="18"/>
  <c r="F15" i="18"/>
  <c r="G15" i="18"/>
  <c r="E16" i="18"/>
  <c r="F16" i="18"/>
  <c r="G16" i="18"/>
  <c r="A5" i="18"/>
  <c r="B5" i="18"/>
  <c r="A6" i="18"/>
  <c r="B6" i="18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J5" i="17"/>
  <c r="J6" i="17"/>
  <c r="J7" i="17"/>
  <c r="J8" i="17"/>
  <c r="J9" i="17"/>
  <c r="J10" i="17"/>
  <c r="D5" i="17"/>
  <c r="E5" i="17"/>
  <c r="F5" i="17"/>
  <c r="G5" i="17"/>
  <c r="D6" i="17"/>
  <c r="E6" i="17"/>
  <c r="F6" i="17"/>
  <c r="G6" i="17"/>
  <c r="D7" i="17"/>
  <c r="E7" i="17"/>
  <c r="F7" i="17"/>
  <c r="G7" i="17"/>
  <c r="D8" i="17"/>
  <c r="E8" i="17"/>
  <c r="F8" i="17"/>
  <c r="G8" i="17"/>
  <c r="D9" i="17"/>
  <c r="E9" i="17"/>
  <c r="F9" i="17"/>
  <c r="G9" i="17"/>
  <c r="D10" i="17"/>
  <c r="E10" i="17"/>
  <c r="F10" i="17"/>
  <c r="G10" i="17"/>
  <c r="A5" i="17"/>
  <c r="B5" i="17"/>
  <c r="A6" i="17"/>
  <c r="B6" i="17"/>
  <c r="A7" i="17"/>
  <c r="B7" i="17"/>
  <c r="A8" i="17"/>
  <c r="B8" i="17"/>
  <c r="A9" i="17"/>
  <c r="B9" i="17"/>
  <c r="A10" i="17"/>
  <c r="B10" i="17"/>
  <c r="AD190" i="5" l="1"/>
  <c r="AD203" i="5"/>
  <c r="AD21" i="5"/>
  <c r="E16" i="16"/>
  <c r="K16" i="16"/>
  <c r="B16" i="16"/>
  <c r="C15" i="16" s="1"/>
  <c r="F16" i="16"/>
  <c r="G16" i="16"/>
  <c r="H15" i="16" s="1"/>
  <c r="D16" i="16"/>
  <c r="AD34" i="5"/>
  <c r="AD13" i="5"/>
  <c r="AD336" i="5"/>
  <c r="AD501" i="5"/>
  <c r="AD592" i="5"/>
  <c r="AD357" i="5"/>
  <c r="AD399" i="5"/>
  <c r="AD622" i="5"/>
  <c r="AD684" i="5"/>
  <c r="AD743" i="5"/>
  <c r="AD144" i="5"/>
  <c r="AD70" i="5"/>
  <c r="AD238" i="5"/>
  <c r="AD444" i="5"/>
  <c r="AD95" i="5"/>
  <c r="AD226" i="5"/>
  <c r="AD297" i="5"/>
  <c r="AD30" i="5"/>
  <c r="AD313" i="5"/>
  <c r="AD478" i="5"/>
  <c r="AD809" i="5"/>
  <c r="AD292" i="5"/>
  <c r="AD587" i="5"/>
  <c r="AD673" i="5"/>
  <c r="AD62" i="5"/>
  <c r="AD135" i="5"/>
  <c r="AD137" i="5" s="1"/>
  <c r="AD364" i="5"/>
  <c r="AD233" i="5"/>
  <c r="AD436" i="5"/>
  <c r="AD544" i="5"/>
  <c r="AD729" i="5"/>
  <c r="AD769" i="5"/>
  <c r="AD802" i="5"/>
  <c r="AD40" i="5"/>
  <c r="AD105" i="5"/>
  <c r="AD153" i="5"/>
  <c r="AD345" i="5"/>
  <c r="AD455" i="5"/>
  <c r="AD659" i="5"/>
  <c r="AD661" i="5" s="1"/>
  <c r="AD753" i="5"/>
  <c r="AD118" i="5"/>
  <c r="AD217" i="5"/>
  <c r="AD420" i="5"/>
  <c r="AD692" i="5"/>
  <c r="AD777" i="5"/>
  <c r="AD50" i="5"/>
  <c r="AD332" i="5"/>
  <c r="AD568" i="5"/>
  <c r="AD642" i="5"/>
  <c r="AD644" i="5" s="1"/>
  <c r="AD110" i="5"/>
  <c r="AD179" i="5"/>
  <c r="AD383" i="5"/>
  <c r="AD491" i="5"/>
  <c r="AD562" i="5"/>
  <c r="AD56" i="5"/>
  <c r="AD77" i="5"/>
  <c r="AD250" i="5"/>
  <c r="AD308" i="5"/>
  <c r="AD392" i="5"/>
  <c r="AD483" i="5"/>
  <c r="AD601" i="5"/>
  <c r="AD763" i="5"/>
  <c r="AD833" i="5"/>
  <c r="AD259" i="5"/>
  <c r="AD529" i="5"/>
  <c r="AD496" i="5"/>
  <c r="AD554" i="5"/>
  <c r="AD9" i="5"/>
  <c r="AD85" i="5"/>
  <c r="AD211" i="5"/>
  <c r="AD615" i="5"/>
  <c r="AD410" i="5"/>
  <c r="AD517" i="5"/>
  <c r="AD519" i="5" s="1"/>
  <c r="AD582" i="5"/>
  <c r="AD160" i="5"/>
  <c r="AD273" i="5"/>
  <c r="AD278" i="5"/>
  <c r="AD284" i="5" s="1"/>
  <c r="AD321" i="5"/>
  <c r="AD371" i="5"/>
  <c r="AD429" i="5"/>
  <c r="AD469" i="5"/>
  <c r="AD536" i="5"/>
  <c r="AD574" i="5"/>
  <c r="AD697" i="5"/>
  <c r="N644" i="5"/>
  <c r="R644" i="5"/>
  <c r="T644" i="5"/>
  <c r="S644" i="5"/>
  <c r="Q644" i="5"/>
  <c r="E11" i="17"/>
  <c r="H10" i="17"/>
  <c r="H9" i="17"/>
  <c r="H8" i="17"/>
  <c r="H7" i="17"/>
  <c r="D11" i="17"/>
  <c r="B11" i="17"/>
  <c r="H6" i="17"/>
  <c r="J11" i="17"/>
  <c r="H5" i="17"/>
  <c r="J13" i="16"/>
  <c r="J12" i="16"/>
  <c r="J11" i="16"/>
  <c r="J10" i="16"/>
  <c r="J9" i="16"/>
  <c r="J8" i="16"/>
  <c r="J7" i="16"/>
  <c r="J6" i="16"/>
  <c r="H10" i="16" l="1"/>
  <c r="AD686" i="5"/>
  <c r="AD79" i="5"/>
  <c r="AD624" i="5"/>
  <c r="AD240" i="5"/>
  <c r="AD446" i="5"/>
  <c r="AD299" i="5"/>
  <c r="AD162" i="5"/>
  <c r="AD97" i="5"/>
  <c r="AD23" i="5"/>
  <c r="AD503" i="5"/>
  <c r="AD401" i="5"/>
  <c r="AD64" i="5"/>
  <c r="AD705" i="5"/>
  <c r="AD323" i="5"/>
  <c r="AD205" i="5"/>
  <c r="AD120" i="5"/>
  <c r="AD373" i="5"/>
  <c r="AD347" i="5"/>
  <c r="AD594" i="5"/>
  <c r="AD471" i="5"/>
  <c r="AD485" i="5"/>
  <c r="AD755" i="5"/>
  <c r="AD42" i="5"/>
  <c r="AD261" i="5"/>
  <c r="AD422" i="5"/>
  <c r="AD538" i="5"/>
  <c r="AD576" i="5"/>
  <c r="AD219" i="5"/>
  <c r="AD779" i="5"/>
  <c r="AD835" i="5"/>
  <c r="AD286" i="5"/>
  <c r="AD556" i="5"/>
  <c r="I17" i="18"/>
  <c r="D17" i="18"/>
  <c r="E17" i="18"/>
  <c r="G17" i="18"/>
  <c r="H16" i="18" s="1"/>
  <c r="B17" i="18"/>
  <c r="C5" i="18" s="1"/>
  <c r="F17" i="18"/>
  <c r="H6" i="16"/>
  <c r="H7" i="16"/>
  <c r="H13" i="16"/>
  <c r="H14" i="16"/>
  <c r="H5" i="16"/>
  <c r="F11" i="17"/>
  <c r="C10" i="17"/>
  <c r="C6" i="17"/>
  <c r="C7" i="17"/>
  <c r="C9" i="17"/>
  <c r="C5" i="17"/>
  <c r="C8" i="17"/>
  <c r="G11" i="17"/>
  <c r="I10" i="17" s="1"/>
  <c r="C7" i="16"/>
  <c r="H11" i="16"/>
  <c r="J14" i="16"/>
  <c r="H12" i="16"/>
  <c r="H8" i="16"/>
  <c r="H9" i="16"/>
  <c r="H16" i="16" l="1"/>
  <c r="AD757" i="5"/>
  <c r="AD403" i="5"/>
  <c r="AD164" i="5"/>
  <c r="AD626" i="5"/>
  <c r="C11" i="18"/>
  <c r="C8" i="18"/>
  <c r="C13" i="18"/>
  <c r="H14" i="18"/>
  <c r="H15" i="18"/>
  <c r="H7" i="18"/>
  <c r="H5" i="18"/>
  <c r="C14" i="18"/>
  <c r="C16" i="18"/>
  <c r="C10" i="18"/>
  <c r="H13" i="18"/>
  <c r="H11" i="18"/>
  <c r="H9" i="18"/>
  <c r="C6" i="18"/>
  <c r="C9" i="18"/>
  <c r="H8" i="18"/>
  <c r="H12" i="18"/>
  <c r="C17" i="18"/>
  <c r="H6" i="18"/>
  <c r="H10" i="18"/>
  <c r="C15" i="18"/>
  <c r="C7" i="18"/>
  <c r="C12" i="18"/>
  <c r="C14" i="16"/>
  <c r="I5" i="17"/>
  <c r="I6" i="17"/>
  <c r="H11" i="17"/>
  <c r="C11" i="17"/>
  <c r="I9" i="17"/>
  <c r="I8" i="17"/>
  <c r="I7" i="17"/>
  <c r="C11" i="16"/>
  <c r="C8" i="16"/>
  <c r="C13" i="16"/>
  <c r="C10" i="16"/>
  <c r="C9" i="16"/>
  <c r="C12" i="16"/>
  <c r="C6" i="16"/>
  <c r="C5" i="16"/>
  <c r="C16" i="16" l="1"/>
  <c r="AD837" i="5"/>
  <c r="H17" i="18"/>
  <c r="I11" i="17"/>
  <c r="N429" i="5" l="1"/>
  <c r="N833" i="5"/>
  <c r="N802" i="5"/>
  <c r="N809" i="5"/>
  <c r="N50" i="5"/>
  <c r="L50" i="5"/>
  <c r="N297" i="5"/>
  <c r="L297" i="5"/>
  <c r="N292" i="5"/>
  <c r="AH292" i="5"/>
  <c r="AI292" i="5"/>
  <c r="AJ292" i="5"/>
  <c r="AK292" i="5"/>
  <c r="L292" i="5"/>
  <c r="N392" i="5"/>
  <c r="N399" i="5"/>
  <c r="AH835" i="5"/>
  <c r="AI835" i="5"/>
  <c r="AJ835" i="5"/>
  <c r="AK835" i="5"/>
  <c r="N763" i="5"/>
  <c r="N769" i="5"/>
  <c r="N601" i="5"/>
  <c r="N562" i="5"/>
  <c r="N478" i="5"/>
  <c r="N483" i="5"/>
  <c r="N491" i="5"/>
  <c r="N496" i="5"/>
  <c r="N436" i="5"/>
  <c r="L436" i="5"/>
  <c r="L429" i="5"/>
  <c r="L809" i="5"/>
  <c r="L833" i="5" s="1"/>
  <c r="L802" i="5"/>
  <c r="L777" i="5"/>
  <c r="L769" i="5"/>
  <c r="L763" i="5"/>
  <c r="L753" i="5"/>
  <c r="L743" i="5"/>
  <c r="L729" i="5"/>
  <c r="L697" i="5"/>
  <c r="L692" i="5"/>
  <c r="L684" i="5"/>
  <c r="L673" i="5"/>
  <c r="L659" i="5"/>
  <c r="L653" i="5"/>
  <c r="L649" i="5"/>
  <c r="L642" i="5"/>
  <c r="L631" i="5"/>
  <c r="L622" i="5"/>
  <c r="L615" i="5"/>
  <c r="L601" i="5"/>
  <c r="L592" i="5"/>
  <c r="L587" i="5"/>
  <c r="L582" i="5"/>
  <c r="L574" i="5"/>
  <c r="L568" i="5"/>
  <c r="L562" i="5"/>
  <c r="L554" i="5"/>
  <c r="L544" i="5"/>
  <c r="L536" i="5"/>
  <c r="L529" i="5"/>
  <c r="L524" i="5"/>
  <c r="L517" i="5"/>
  <c r="L512" i="5"/>
  <c r="L508" i="5"/>
  <c r="L501" i="5"/>
  <c r="L496" i="5"/>
  <c r="L491" i="5"/>
  <c r="L478" i="5"/>
  <c r="L483" i="5" s="1"/>
  <c r="L485" i="5" s="1"/>
  <c r="L469" i="5"/>
  <c r="L459" i="5"/>
  <c r="L455" i="5"/>
  <c r="L444" i="5"/>
  <c r="L420" i="5"/>
  <c r="L414" i="5"/>
  <c r="L410" i="5"/>
  <c r="L399" i="5"/>
  <c r="L392" i="5"/>
  <c r="L383" i="5"/>
  <c r="L371" i="5"/>
  <c r="L364" i="5"/>
  <c r="L357" i="5"/>
  <c r="L345" i="5"/>
  <c r="L336" i="5"/>
  <c r="L332" i="5"/>
  <c r="L321" i="5"/>
  <c r="L313" i="5"/>
  <c r="L308" i="5"/>
  <c r="L284" i="5"/>
  <c r="L278" i="5"/>
  <c r="L273" i="5"/>
  <c r="L259" i="5"/>
  <c r="L254" i="5"/>
  <c r="L250" i="5"/>
  <c r="L238" i="5"/>
  <c r="L233" i="5"/>
  <c r="L226" i="5"/>
  <c r="L217" i="5"/>
  <c r="L211" i="5"/>
  <c r="L203" i="5"/>
  <c r="L190" i="5"/>
  <c r="L179" i="5"/>
  <c r="L160" i="5"/>
  <c r="L153" i="5"/>
  <c r="L144" i="5"/>
  <c r="L135" i="5"/>
  <c r="L129" i="5"/>
  <c r="L125" i="5"/>
  <c r="L118" i="5"/>
  <c r="L110" i="5"/>
  <c r="L105" i="5"/>
  <c r="L95" i="5"/>
  <c r="L89" i="5"/>
  <c r="L85" i="5"/>
  <c r="L77" i="5"/>
  <c r="L70" i="5"/>
  <c r="L62" i="5"/>
  <c r="L56" i="5"/>
  <c r="L40" i="5"/>
  <c r="L34" i="5"/>
  <c r="L30" i="5"/>
  <c r="L21" i="5"/>
  <c r="L13" i="5"/>
  <c r="L9" i="5"/>
  <c r="N383" i="5"/>
  <c r="N357" i="5"/>
  <c r="N364" i="5"/>
  <c r="N254" i="5"/>
  <c r="N129" i="5"/>
  <c r="N125" i="5"/>
  <c r="N34" i="5"/>
  <c r="N30" i="5"/>
  <c r="N261" i="5" l="1"/>
  <c r="N835" i="5"/>
  <c r="N299" i="5"/>
  <c r="N401" i="5"/>
  <c r="L556" i="5"/>
  <c r="L779" i="5"/>
  <c r="L219" i="5"/>
  <c r="L644" i="5"/>
  <c r="L538" i="5"/>
  <c r="L835" i="5"/>
  <c r="L64" i="5"/>
  <c r="L120" i="5"/>
  <c r="L240" i="5"/>
  <c r="L347" i="5"/>
  <c r="L97" i="5"/>
  <c r="L686" i="5"/>
  <c r="L503" i="5"/>
  <c r="L286" i="5"/>
  <c r="L519" i="5"/>
  <c r="L373" i="5"/>
  <c r="L471" i="5"/>
  <c r="L23" i="5"/>
  <c r="L79" i="5"/>
  <c r="L261" i="5"/>
  <c r="L323" i="5"/>
  <c r="L137" i="5"/>
  <c r="L205" i="5"/>
  <c r="L594" i="5"/>
  <c r="L299" i="5"/>
  <c r="L401" i="5"/>
  <c r="L162" i="5"/>
  <c r="L422" i="5"/>
  <c r="L661" i="5"/>
  <c r="L755" i="5"/>
  <c r="L705" i="5"/>
  <c r="L42" i="5"/>
  <c r="L576" i="5"/>
  <c r="L624" i="5"/>
  <c r="N137" i="5"/>
  <c r="L403" i="5" l="1"/>
  <c r="L757" i="5"/>
  <c r="L164" i="5"/>
  <c r="N273" i="5" l="1"/>
  <c r="N278" i="5"/>
  <c r="N284" i="5" s="1"/>
  <c r="N233" i="5"/>
  <c r="N144" i="5"/>
  <c r="N153" i="5"/>
  <c r="N286" i="5" l="1"/>
  <c r="N403" i="5" s="1"/>
  <c r="N837" i="5" s="1"/>
  <c r="N162" i="5"/>
  <c r="N85" i="5" l="1"/>
  <c r="J4" i="5" l="1"/>
  <c r="BA4" i="5" s="1"/>
  <c r="AU4" i="5" l="1"/>
  <c r="AN4" i="5"/>
  <c r="AP4" i="5"/>
  <c r="L446" i="5"/>
  <c r="L626" i="5" s="1"/>
  <c r="L837" i="5" s="1"/>
  <c r="AB9" i="5" l="1"/>
  <c r="AB23" i="5" s="1"/>
  <c r="AB164" i="5" s="1"/>
  <c r="AB837" i="5" s="1"/>
  <c r="AC9" i="5" l="1"/>
  <c r="J5" i="16"/>
  <c r="J16" i="16" s="1"/>
  <c r="C29" i="19"/>
  <c r="D29" i="19" s="1"/>
  <c r="AC23" i="5" l="1"/>
  <c r="AC164" i="5" s="1"/>
  <c r="AC837" i="5" s="1"/>
  <c r="J4" i="19"/>
  <c r="D30" i="19"/>
  <c r="D31" i="19" s="1"/>
  <c r="D32" i="19" s="1"/>
  <c r="D33" i="19" s="1"/>
  <c r="J8" i="19" l="1"/>
  <c r="J7" i="19"/>
  <c r="J6" i="19"/>
  <c r="J5" i="19"/>
</calcChain>
</file>

<file path=xl/sharedStrings.xml><?xml version="1.0" encoding="utf-8"?>
<sst xmlns="http://schemas.openxmlformats.org/spreadsheetml/2006/main" count="19969" uniqueCount="3422">
  <si>
    <t>SUBT.</t>
  </si>
  <si>
    <t>PRIORIDAD</t>
  </si>
  <si>
    <t>ESTADO</t>
  </si>
  <si>
    <t>SECTOR</t>
  </si>
  <si>
    <t>PROVINCIA</t>
  </si>
  <si>
    <t>COMUNA</t>
  </si>
  <si>
    <t>UNIDAD TECNICA</t>
  </si>
  <si>
    <t>ETAPA</t>
  </si>
  <si>
    <t>BIP</t>
  </si>
  <si>
    <t>CONBIP</t>
  </si>
  <si>
    <t>NOMBRE DEL PROYECTO</t>
  </si>
  <si>
    <t>COSTO</t>
  </si>
  <si>
    <t>GASTADO AÑOS ANTERIOS</t>
  </si>
  <si>
    <t>SOLICITADO 2017</t>
  </si>
  <si>
    <t>PPTO FUTURO</t>
  </si>
  <si>
    <t xml:space="preserve">SITUACION ACTUAL </t>
  </si>
  <si>
    <t>PROVISION</t>
  </si>
  <si>
    <t>ACUERDO CORE 2016</t>
  </si>
  <si>
    <t>RATES</t>
  </si>
  <si>
    <t>FECHA RATE</t>
  </si>
  <si>
    <t>PPTO 2016</t>
  </si>
  <si>
    <t xml:space="preserve">COMUNA DE OSORNO                            </t>
  </si>
  <si>
    <t>INICIATIVAS DE ARRASTRE</t>
  </si>
  <si>
    <t>A</t>
  </si>
  <si>
    <t>EDUCACIÓN Y CULTURA</t>
  </si>
  <si>
    <t>OSORNO</t>
  </si>
  <si>
    <t>I. Municipalidad de Osorno</t>
  </si>
  <si>
    <t>EJECUCION</t>
  </si>
  <si>
    <t>REPOSICION PARCIAL LICEO DE RAHUE</t>
  </si>
  <si>
    <t>EJECUCIÓN</t>
  </si>
  <si>
    <t>RS</t>
  </si>
  <si>
    <t/>
  </si>
  <si>
    <t>'29/06/2016</t>
  </si>
  <si>
    <t>SALUD</t>
  </si>
  <si>
    <t>Servicio de Salud Osorno</t>
  </si>
  <si>
    <t>DISEÑO</t>
  </si>
  <si>
    <t>REPOSICION CENTRO COMUNITARIO SALUD MENTAL OSORNO</t>
  </si>
  <si>
    <t>'06/01/2016</t>
  </si>
  <si>
    <t>TRANSPORTE</t>
  </si>
  <si>
    <t>CONSERVACION ACERAS SECTOR CENTRO DE OSORNO (C33)</t>
  </si>
  <si>
    <t>RS*</t>
  </si>
  <si>
    <t>DEFENSA Y SEGURIDAD</t>
  </si>
  <si>
    <t>Gobernacion de Osorno</t>
  </si>
  <si>
    <t>CONSERVACION Y EQUIP. EDIFI. CIAS. BOMBEROS 4TA Y 5TA , CUARTEL GENERAL (C33)</t>
  </si>
  <si>
    <t xml:space="preserve"> CONSTRUCCION CENTRO DE REFERENCIA Y DIAGNOSTICO MEDICO</t>
  </si>
  <si>
    <t>si</t>
  </si>
  <si>
    <t>'17/06/2016</t>
  </si>
  <si>
    <t>TOTAL INICIATIVAS DE ARRASTRE</t>
  </si>
  <si>
    <t>INICIATIVAS PUESTA EN MARCHA</t>
  </si>
  <si>
    <t>P</t>
  </si>
  <si>
    <t xml:space="preserve"> AMPLIACION CESFAM OVEJERIA</t>
  </si>
  <si>
    <t>ARI</t>
  </si>
  <si>
    <t>TOTAL DE INICIATIVAS PUESTA EN MARCHA</t>
  </si>
  <si>
    <t>INICIATIVAS NUEVAS</t>
  </si>
  <si>
    <t>N</t>
  </si>
  <si>
    <t>Servicio de Vivienda y Urbanismo</t>
  </si>
  <si>
    <t xml:space="preserve"> MEJORAMIENTO AVENIDA REPUBLICA</t>
  </si>
  <si>
    <t>SR</t>
  </si>
  <si>
    <t>'22/09/2016</t>
  </si>
  <si>
    <t xml:space="preserve"> CONSTRUCCION CENTRO DIALIZADOS Y TRASPLANTADOS RENALES</t>
  </si>
  <si>
    <t>FI</t>
  </si>
  <si>
    <t>'15/07/2016</t>
  </si>
  <si>
    <t>INDUSTRIA, COMERCIO, FINANZAS Y TURISMO</t>
  </si>
  <si>
    <t xml:space="preserve"> CONSTRUCCIÓN FERIA POBLACION MOYANO</t>
  </si>
  <si>
    <t>OT</t>
  </si>
  <si>
    <t>'18/08/2016</t>
  </si>
  <si>
    <t>TOTAL INICIATIVAS NUEVAS</t>
  </si>
  <si>
    <t>TOTAL COMUNA DE OSORNO</t>
  </si>
  <si>
    <t>COMUNA DE PUERTO OCTAY</t>
  </si>
  <si>
    <t>AGUA POTABLE Y ALCANTARILLADO</t>
  </si>
  <si>
    <t>PUERTO OCTAY</t>
  </si>
  <si>
    <t>I. Municipalidad de Puerto Octay</t>
  </si>
  <si>
    <t xml:space="preserve"> INSTALACION SERVICIO DE ALCANTARILLADO DE CASCADA</t>
  </si>
  <si>
    <t>SS</t>
  </si>
  <si>
    <t>RE</t>
  </si>
  <si>
    <t xml:space="preserve"> CONSTRUCCIÓN POSTA SALUD EL PONCHO</t>
  </si>
  <si>
    <t>'09/12/2015</t>
  </si>
  <si>
    <t>MEJORAMIENTO HOSPITAL DE PTO OCTAY</t>
  </si>
  <si>
    <t>SI</t>
  </si>
  <si>
    <t>'06/07/2016</t>
  </si>
  <si>
    <t xml:space="preserve"> CONSTRUCCIÓN CALLE TECHADA VILLA PTO OCTAY</t>
  </si>
  <si>
    <t>ENERGÍA</t>
  </si>
  <si>
    <t xml:space="preserve"> NORMALIZACIÓN SUMINISTRO ENERGIA ELECTRICA SECTOR RUPANCO</t>
  </si>
  <si>
    <t>ENERGIZACIÓN</t>
  </si>
  <si>
    <t>'05/10/2016</t>
  </si>
  <si>
    <t xml:space="preserve"> CONSTRUCCIÓN SISTEMA AGUA POTABLE RURAL SECTOR ISLOTE EL PONCHO</t>
  </si>
  <si>
    <t>TOTAL COMUNA DE PUERTO OCTAY</t>
  </si>
  <si>
    <t>COMUNA DE PURRANQUE</t>
  </si>
  <si>
    <t>PURRANQUE</t>
  </si>
  <si>
    <t>I. Municipalidad de Purranque</t>
  </si>
  <si>
    <t>MULTISECTORIAL</t>
  </si>
  <si>
    <t xml:space="preserve"> REPOSICIONES CAMIONES COMPACTADORES Y ADQUISICION DE CONTENEDORES</t>
  </si>
  <si>
    <t>RSD</t>
  </si>
  <si>
    <t xml:space="preserve"> REPOSICION PLAZA DE ARMAS CIUDAD DE PURRANQUE</t>
  </si>
  <si>
    <t>'26/10/2016</t>
  </si>
  <si>
    <t xml:space="preserve"> REPOSICIÓN POSTA SALUD RURAL COLONIA PONCE</t>
  </si>
  <si>
    <t xml:space="preserve"> REPOSICION POSTA SALUD RURAL COLIGUAL, PURRANQUE</t>
  </si>
  <si>
    <t>'17/03/2016</t>
  </si>
  <si>
    <t xml:space="preserve"> REPOSICION POSTA SALUD RURAL HUEYUSCA, PURRANQUE</t>
  </si>
  <si>
    <t>REPOSICION CAMIONES Y MOTONIVELADOR PARA LA COMUNA DE PURRANQ</t>
  </si>
  <si>
    <t xml:space="preserve"> CONSTRUCCIÓN ESTADIO CORTE ALTO PURRANQUE</t>
  </si>
  <si>
    <t xml:space="preserve"> CONSTRUCCIÓN APR COLONIA PONCE</t>
  </si>
  <si>
    <t>'19/07/2016</t>
  </si>
  <si>
    <t xml:space="preserve"> CONSTRUCIÓN CENTRO COMUNITARIO DE REAHIBILITACIÓN</t>
  </si>
  <si>
    <t>TOTAL COMUNA DE PURRANQUE</t>
  </si>
  <si>
    <t>COMUNA DE PUYEHUE</t>
  </si>
  <si>
    <t>PUYEHUE</t>
  </si>
  <si>
    <t>I. Municipalidad de Puyehue</t>
  </si>
  <si>
    <t xml:space="preserve"> REPOSICIÓN PARCIAL LICEO LAS AMÉRCIAS DE ENTRE LAGOS</t>
  </si>
  <si>
    <t>FIE</t>
  </si>
  <si>
    <t xml:space="preserve"> CONSTRUCCION INFRAESTRUCTURA SANITARIA ALCANTARILLADO PILMAIQUEN</t>
  </si>
  <si>
    <t>'07/01/2016</t>
  </si>
  <si>
    <t xml:space="preserve"> CONSTRUCCIÓN CENTRO COMUNITARIO EL COLORADO</t>
  </si>
  <si>
    <t>'09/05/2016</t>
  </si>
  <si>
    <t>2.634/17-05-2016</t>
  </si>
  <si>
    <t xml:space="preserve"> REPOSICIÓN ESCUELA NUEVO PORVENIR DE ENTRE LAGOS</t>
  </si>
  <si>
    <t>'30/05/2016</t>
  </si>
  <si>
    <t>TOTAL COMUNA DE PUYEHUE</t>
  </si>
  <si>
    <t>COMUNA DE RIO NEGRO</t>
  </si>
  <si>
    <t>RÍO NEGRO</t>
  </si>
  <si>
    <t>Dirección de Arquitectura</t>
  </si>
  <si>
    <t xml:space="preserve"> REPOSICIÓN ESCUELA ANDREW JACKSON Y RÍO NEGRO</t>
  </si>
  <si>
    <t>MEJORAMIENTO HOSPITAL DE RIO NEGRO</t>
  </si>
  <si>
    <t>I. Municipalidad de Rio Negro</t>
  </si>
  <si>
    <t xml:space="preserve"> CONSTRUCCIÓN POSTA CHAN CHAN</t>
  </si>
  <si>
    <t xml:space="preserve"> REPOSICIÓN EDIFICIO CONSISTORIAL</t>
  </si>
  <si>
    <t>TOTAL COMUNA DE RIO NEGRO</t>
  </si>
  <si>
    <t>COMUNA SAN JUAN DE LA COSTA</t>
  </si>
  <si>
    <t>SAN JUAN DE LA COSTA</t>
  </si>
  <si>
    <t>I. Municipalidad de San Juan de la Costa</t>
  </si>
  <si>
    <t>CONSTRUCCION POSTA DE SALUD RURAL CHAMILCO, SAN JUAN DE LA COSTA</t>
  </si>
  <si>
    <t xml:space="preserve"> REPOSICION LICEO INTERNADO ANTULAFKEN PUAUCHO</t>
  </si>
  <si>
    <t>ADQUISICIÓN MAQUINARIA OFICINA CAMINO PUERTO</t>
  </si>
  <si>
    <t>REQUERIMIENTO</t>
  </si>
  <si>
    <t>3.983/15-09-2016</t>
  </si>
  <si>
    <t xml:space="preserve"> HABILITACION SUMINISTRO E E LAFQUENMAPU COMPLEMENTARIO</t>
  </si>
  <si>
    <t>'11/12/2015</t>
  </si>
  <si>
    <t xml:space="preserve"> HABILITACION SUMINISTRO E E PURRAHUE</t>
  </si>
  <si>
    <t>'21/09/2016</t>
  </si>
  <si>
    <t xml:space="preserve"> HABILITACION SUMINISTRO E E BELLAVISTA</t>
  </si>
  <si>
    <t xml:space="preserve"> HABILITACION SUMINISTRO E E PURREHUIN COMPLEMENTARIO</t>
  </si>
  <si>
    <t>HABILITACION SUMINISTRO E. E. QUILLOIMO SAN JUAN DE LA COSTA</t>
  </si>
  <si>
    <t>'30/08/2016</t>
  </si>
  <si>
    <t>TOTAL COMUNA DE SAN JUAN DE LA COSTA</t>
  </si>
  <si>
    <t>COMUNA DE SAN PABLO</t>
  </si>
  <si>
    <t>SAN PABLO</t>
  </si>
  <si>
    <t>I. Municipalidad de San Pablo</t>
  </si>
  <si>
    <t xml:space="preserve"> MEJORAMIENTO ACCESO NORTE DE SAN PABLO</t>
  </si>
  <si>
    <t xml:space="preserve"> REPOSICION CAMIÓN COMPACTADOR RSD Y ADQUISICION DE CONTENEDORES</t>
  </si>
  <si>
    <t xml:space="preserve"> CONSTRUCCIÓN CANCHA SINTETICA COMUNA DE SAN PABLO</t>
  </si>
  <si>
    <t xml:space="preserve"> CONSTRUCCIÓN CUBIERTA PARA CALLE ECUADOR</t>
  </si>
  <si>
    <t>TOTAL COMUNA DE SAN PABLO</t>
  </si>
  <si>
    <t>PROVINCIALES</t>
  </si>
  <si>
    <t>PROV. OSORNO</t>
  </si>
  <si>
    <t>CAPACITACIÓN EN TRANSFERENCIA TECNOLÓGICA PRENEC SSO</t>
  </si>
  <si>
    <t>RS**</t>
  </si>
  <si>
    <t>Seremi de Medio Ambiente</t>
  </si>
  <si>
    <t>PROG. RECAMBIO CALEFACTORES CIUDAD OSORNO</t>
  </si>
  <si>
    <t>Gobierno Regional</t>
  </si>
  <si>
    <t>CONSTRUCCION  RELLENO SANITARIO PROVINCIA DE OSORNO</t>
  </si>
  <si>
    <t>REPOSICION CUARTEL POLICIAL PERFECTURA PROVINCIAL DE OSORNO</t>
  </si>
  <si>
    <t>'27/07/2016</t>
  </si>
  <si>
    <t>ADQUISICION CAMION MULTIPROPOSITO Y ADQUISICION DE 20  CONTENEDORES (C33)</t>
  </si>
  <si>
    <t>24.01.001</t>
  </si>
  <si>
    <t>6% CULTURA</t>
  </si>
  <si>
    <t>24.01.003</t>
  </si>
  <si>
    <t>6% DEPORTE</t>
  </si>
  <si>
    <t>24.01.005</t>
  </si>
  <si>
    <t>6% COMUNIDAD ACTIVA</t>
  </si>
  <si>
    <t>33.0125</t>
  </si>
  <si>
    <t>FONDO REGIONAL DE INCIATIVA LOCAL</t>
  </si>
  <si>
    <t>CONSERVACION SEGUNDA COMPAÑÍA DE BOMBERO DE OSORNO (C33)</t>
  </si>
  <si>
    <t>Dirección de Vialidad</t>
  </si>
  <si>
    <t>S/C</t>
  </si>
  <si>
    <t>CAMINO NO ENROLADO COMUNIDADES INDIGENAS</t>
  </si>
  <si>
    <t>CONSERVACION SISTEMA DE AGUAS PREDIALES COMUNIDADES INDIGENAS (C33)</t>
  </si>
  <si>
    <t>AMPLIACION TERMINAL DE PASAJEROS AERÓDROMO CAÑAL BAJO</t>
  </si>
  <si>
    <t>TOTAL DE INICIATIVAS NUEVAS</t>
  </si>
  <si>
    <t>TOTAL INICIATIVAS PROVINCIALES</t>
  </si>
  <si>
    <t>TOTAL PROVINCIA DE OSORNO</t>
  </si>
  <si>
    <t>COMUNA DE PUERTO MONTT</t>
  </si>
  <si>
    <t>LLANQUIHUE</t>
  </si>
  <si>
    <t>PUERTO MONTT</t>
  </si>
  <si>
    <t>I. Municipalidad de Puerto Montt</t>
  </si>
  <si>
    <t>REPOSICION POSTA DEL SECTOR RURAL DE CHAICAS</t>
  </si>
  <si>
    <t>'30/12/2015</t>
  </si>
  <si>
    <t>REPOSICION SUBCOMISARIA ALERCE</t>
  </si>
  <si>
    <t>'08/01/2016</t>
  </si>
  <si>
    <t>REPOSICION ESCUELA MAILLEN ESTERO</t>
  </si>
  <si>
    <t>'04/01/2016</t>
  </si>
  <si>
    <t>MEJORAMIENTO CALLES QUEMCHI Y ELEUTERIO RAMIREZ</t>
  </si>
  <si>
    <t>CONSTRUCCION ESCUELA NUEVA SECTOR ALERCE PRIMERA ETAPA</t>
  </si>
  <si>
    <t>AMPLIACION Y REMODELACION CONSULTORIO ANTONIO VARAS</t>
  </si>
  <si>
    <t>'27/01/2016</t>
  </si>
  <si>
    <t xml:space="preserve"> CONSTRUCCIÓN HOSPEDERÍA HOGAR DE CRISTO </t>
  </si>
  <si>
    <t>'29/04/2016</t>
  </si>
  <si>
    <t xml:space="preserve"> CONSTRUCCIÓN CANCHA SINTÉTICA COMPLEJO DEPORTIVO ESTERO LOBOS</t>
  </si>
  <si>
    <t>'18/04/2016</t>
  </si>
  <si>
    <t xml:space="preserve"> REPOSICIÓN ESTADIO ANTONIO VARAS COMUNA DE PUERTO MONTT</t>
  </si>
  <si>
    <t>'02/08/2016</t>
  </si>
  <si>
    <t xml:space="preserve"> AMPLIACIÓN Y NORMALIZACIÓN CENTRO SALUD FAMILIAR ALERCE</t>
  </si>
  <si>
    <t>'25/07/2016</t>
  </si>
  <si>
    <t xml:space="preserve"> REPOSICIÓN ESTADIO VIEJOS CRAKCS COMUNA DE PUERTO MONTT</t>
  </si>
  <si>
    <t>'06/09/2016</t>
  </si>
  <si>
    <t xml:space="preserve"> REPOSICIÓN CONSULTORIO ANGELMÓ</t>
  </si>
  <si>
    <t>'19/01/2016</t>
  </si>
  <si>
    <t xml:space="preserve"> REPOSICIÓN ESCUELA RURAL LAGUNITAS</t>
  </si>
  <si>
    <t xml:space="preserve"> ADQUISICIÓN EQUIPAMIENTO MATERIALES PELIGROSOS BOMBREROS</t>
  </si>
  <si>
    <t xml:space="preserve"> MEJORAMIENTO CALLE BARROS ARANA</t>
  </si>
  <si>
    <t>REPOSICION VEREDAS POBL. ANTUHUE,LA COLINA Y ALERCE, PUERTO MONTT</t>
  </si>
  <si>
    <t xml:space="preserve"> CONSTRUCCIÓN SERVICIO APR CHIN CHIN GRANDE</t>
  </si>
  <si>
    <t>'24/03/2016</t>
  </si>
  <si>
    <t xml:space="preserve"> MEJORAMIENTO CALLE PADRE HARTER</t>
  </si>
  <si>
    <t xml:space="preserve"> CONSTRUCCIÓN REDES AGUA POTABLE Y ALCANT VILLA LOS PINOS ALTOS</t>
  </si>
  <si>
    <t xml:space="preserve"> CONSERVACIÓN MULTICANCHA CUBIERTA LICEO MANUEL MONTT (C33)</t>
  </si>
  <si>
    <t>CONSTRUCCION CENTRO PARA LA CULTURA ALERCE</t>
  </si>
  <si>
    <t>ADQUISICION EQUIPOS CASA DEL ARTE DIEGO RIVERA COMUNA PUERTO MONTT (C33)</t>
  </si>
  <si>
    <t>CONSTRUCCION CEMENTERIO MUNICIPAL PUERTO MONTT</t>
  </si>
  <si>
    <t>MEJORAMIENTO PASEO ANTONIO VARAS, PUERTO MONTT</t>
  </si>
  <si>
    <t>TOTAL COMUNA DE PUERTO MONTT</t>
  </si>
  <si>
    <t>COMUNA DE CALBUCO</t>
  </si>
  <si>
    <t>CALBUCO</t>
  </si>
  <si>
    <t xml:space="preserve"> REPOSICIÓN PARCIAL LICEO POLITÉCNICO CALBUCO (CONSULTORIA)</t>
  </si>
  <si>
    <t>I. Municipalidad de Calbuco</t>
  </si>
  <si>
    <t xml:space="preserve"> HABILITACIÓN CEMENTERIO MUNICIPAL DE CALBUCO</t>
  </si>
  <si>
    <t xml:space="preserve"> CONSTRUCCIÓN PAVIMENTOS AV PRESIDENTE IBAÑEZ</t>
  </si>
  <si>
    <t>HABILITACION SUMINISTRO ELÉCTRICO ISLA QUEULLIN</t>
  </si>
  <si>
    <t xml:space="preserve"> CONSTRUCCIÓN INFRAESTRUCTURA SANITARIA LOCALIDAD DE PARGUA</t>
  </si>
  <si>
    <t>TOTAL COMUNA DE CALBUCO</t>
  </si>
  <si>
    <t>COMUNA DE COCHAMO</t>
  </si>
  <si>
    <t>COCHAMO</t>
  </si>
  <si>
    <t>MEJORAMIENTO RUTA V 69 SECTOR RALUN COCHAMO</t>
  </si>
  <si>
    <t>'11/02/2016</t>
  </si>
  <si>
    <t>Carabineros de Chile</t>
  </si>
  <si>
    <t>REPOSICION RETEN CARABINEROS DE COCHAMO</t>
  </si>
  <si>
    <t>I. Municipalidad de Cochamo</t>
  </si>
  <si>
    <t xml:space="preserve"> CONSTRUCCION SISTEMA APR  EL QUECHE</t>
  </si>
  <si>
    <t>'31/12/2015</t>
  </si>
  <si>
    <t xml:space="preserve"> EQUIPAMIENTO PREBASICA PARA LAS ESCUELAS</t>
  </si>
  <si>
    <t>2.635/17-05-2016</t>
  </si>
  <si>
    <t xml:space="preserve"> EQUIPAMIENTO DE INNOVACION CIENCIA Y TIC ESCUELAS</t>
  </si>
  <si>
    <t>2.636/17-05-2016</t>
  </si>
  <si>
    <t xml:space="preserve"> CONSTRUCCIÓN ESTADIO MUNICIPAL DE COCHAMÓ</t>
  </si>
  <si>
    <t>'12/02/2016</t>
  </si>
  <si>
    <t xml:space="preserve"> CONSTRUCCION SISTEMA AGUA POTABLE RURAL DE YATES</t>
  </si>
  <si>
    <t>'04/07/2016</t>
  </si>
  <si>
    <t>TOTAL  COMUNA DE COCHAMO</t>
  </si>
  <si>
    <t>COMUNA DE FRESIA</t>
  </si>
  <si>
    <t>FRESIA</t>
  </si>
  <si>
    <t>I. Municipalidad de Fresia</t>
  </si>
  <si>
    <t>CONSTRUCCION APR SECTOR RURAL LA VEGA</t>
  </si>
  <si>
    <t>'15/09/2016</t>
  </si>
  <si>
    <t xml:space="preserve"> CONSTRUCCION PLANTA DE TRATAMIENTO DE PARGA</t>
  </si>
  <si>
    <t>'04/10/2016</t>
  </si>
  <si>
    <t>CONTRUCCION SERVICIO APR SECTOR RURAL EL MAÑIO</t>
  </si>
  <si>
    <t>'02/11/2016</t>
  </si>
  <si>
    <t xml:space="preserve"> MEJORAMIENTO 03 CALLES LOCALIDAD DE PARGA, FRESIA</t>
  </si>
  <si>
    <t>CONSTRUCCION CASETAS SANITARIAS Y CONEXION SECTOR LOS PRADOS, FRESIA</t>
  </si>
  <si>
    <t>TOTAL COMUNA DE FRESIA</t>
  </si>
  <si>
    <t>COMUNA DE FRUTILLAR</t>
  </si>
  <si>
    <t>FRUTILLAR</t>
  </si>
  <si>
    <t>I. Municipalidad de Frutillar</t>
  </si>
  <si>
    <t>CONSTRUCCION EDIFICIO CONSITORIAL FRUTILLAR</t>
  </si>
  <si>
    <t>CONSTRUCCION ESCUELA ESPECIAL SAN AGUSTIN</t>
  </si>
  <si>
    <t>'11/01/2016</t>
  </si>
  <si>
    <t xml:space="preserve"> REPOSICION INTERNADO LICEO CHILENO ALEMAN DE FRUTILLAR</t>
  </si>
  <si>
    <t>'03/05/2016</t>
  </si>
  <si>
    <t xml:space="preserve"> REPOSICIÓN ESTADIO MUNICIPAL DE FRUTILLAR</t>
  </si>
  <si>
    <t>'29/02/2016</t>
  </si>
  <si>
    <t xml:space="preserve"> CONSTRUCCIÓN BIBLIOTECA MUNICIPAL</t>
  </si>
  <si>
    <t>'04/05/2016</t>
  </si>
  <si>
    <t>CONSTRUCCIÓN CALLE NUEVA NUEVE</t>
  </si>
  <si>
    <t>'19/10/2016</t>
  </si>
  <si>
    <t>MEJORAMIENTO DIVERSAS CALLES DEL SECTOR CASMA</t>
  </si>
  <si>
    <t>'18/03/2016</t>
  </si>
  <si>
    <t xml:space="preserve"> CONSTRUCCION RED A AGUA POTABLE RURAL SECTOR CENTINELA LA HUACHA</t>
  </si>
  <si>
    <t>ADQUISICIÓN DE VEHICULO OPERACIONES MUNICIPALIDAD DE FRUTILLAR</t>
  </si>
  <si>
    <t xml:space="preserve"> CONSTRUCCIÓN RED A AGUA POTABLE RURAL SECTOR COLONIA SAN MARTIN</t>
  </si>
  <si>
    <t>'21/10/2016</t>
  </si>
  <si>
    <t>TOTAL COMUNA DE FRUTILLAR</t>
  </si>
  <si>
    <t>COMUNA DE LLANQUIHUE</t>
  </si>
  <si>
    <t>I. Municipalidad de Llanquihue</t>
  </si>
  <si>
    <t>REPOSICION PLANTA DE TRATAMIENTO DE AGUAS SERVIDAS LOS PELLINES</t>
  </si>
  <si>
    <t>'18/01/2016</t>
  </si>
  <si>
    <t>Servicio de Salud Reloncavi</t>
  </si>
  <si>
    <t>REPOSICION DE VEHÍCULOS PARA RENOVACIÓN DE FLOTA MUNICIPAL</t>
  </si>
  <si>
    <t>REPOSICION EDIFICIO CONSISTORIAL, LLANQUIHUE</t>
  </si>
  <si>
    <t>TOTAL COMUNA DE LLANQUIHUE</t>
  </si>
  <si>
    <t>COMUNA DE LOS MUERMOS</t>
  </si>
  <si>
    <t>LOS MUERMOS</t>
  </si>
  <si>
    <t>I. Municipalidad de Los Muermos</t>
  </si>
  <si>
    <t>REP. P.T.A.S. Y REDES AP Y ALCANT, CAÑITAS</t>
  </si>
  <si>
    <t>CONSTRUCCION CIERRE EX VERTEDERO MUNICIPAL LOS MUERMOS</t>
  </si>
  <si>
    <t xml:space="preserve"> CONSTRUCCION PLAZA ANFITEATRO Y PASEO CIVICO</t>
  </si>
  <si>
    <t xml:space="preserve"> CONSERVACION 23,85 KM CAMINOS RURALES DE LA COMUNA DE LOS MUERMOS</t>
  </si>
  <si>
    <t xml:space="preserve"> MEJORAMIENTO Y CONSTRUCCIÓN DE NICHOS CEMENTERIO LOS MUERMOS</t>
  </si>
  <si>
    <t>'06/06/2016</t>
  </si>
  <si>
    <t xml:space="preserve"> CONSTRUCCION SERVICIO APR LOS ALAMOS</t>
  </si>
  <si>
    <t>'22/08/2016</t>
  </si>
  <si>
    <t xml:space="preserve"> REPOSICIÓN REDES APR SECTOR CAÑITAS  RÍO FRÍO</t>
  </si>
  <si>
    <t xml:space="preserve"> CONSTRUCCION REDES AGUA POTABLE RURAL SAN CARLOS EL ÑADY</t>
  </si>
  <si>
    <t xml:space="preserve"> CONSTRUCCIÓN SERVICIO APR SECTOR CUESTA LA VACA, C LOS MUERMOS</t>
  </si>
  <si>
    <t xml:space="preserve"> CONSTRUCCIÓN SERVICIO APR SANTA AMANDA</t>
  </si>
  <si>
    <t>TOTAL COMUNA DE LOS MUERMOS</t>
  </si>
  <si>
    <t>COMUNA DE MAULLIN</t>
  </si>
  <si>
    <t>MAULLIN</t>
  </si>
  <si>
    <t>I. Municipalidad de Maullin</t>
  </si>
  <si>
    <t>MEJORAMIENTO DIVERSAS CALLES LOCALIDAD DE QUENUIR, COMUNA DE MAULLIN</t>
  </si>
  <si>
    <t xml:space="preserve"> CONSERVACION MERCADO MUNICIPAL DE MAULLIN</t>
  </si>
  <si>
    <t xml:space="preserve"> REPOSICIÓN POSTA SALUD RURAL LA PASADA</t>
  </si>
  <si>
    <t>'03/02/2016</t>
  </si>
  <si>
    <t xml:space="preserve"> HABILITACION SUMINISTRO ENERGIA ELECTRICA SECTOR COYAM</t>
  </si>
  <si>
    <t>'06/11/2015</t>
  </si>
  <si>
    <t>PESCA</t>
  </si>
  <si>
    <t>Subsecretaria de pesca</t>
  </si>
  <si>
    <t>PROGRAMA DE VIGILANCIA EN AREAS DE MANEJO</t>
  </si>
  <si>
    <t>REPOSCION CAMION COMPACTADOR Y ADQUISICION CONTENEDORES DE BASURA</t>
  </si>
  <si>
    <t>3.900/01-09-2016</t>
  </si>
  <si>
    <t>RESTAURACIÓN IGLESIA N. SRA. DE LA CANDELARIA (MN), CARELMAPU</t>
  </si>
  <si>
    <t>PVP</t>
  </si>
  <si>
    <t>'29/07/2016</t>
  </si>
  <si>
    <t>DIAGNOSTICO PLAN DE DESARROLLO TURISTICO COMUNA DE MAULLIN</t>
  </si>
  <si>
    <t>TOTAL COMUNA DE MAULLIN</t>
  </si>
  <si>
    <t>COMUNA DE PUERTO VARAS</t>
  </si>
  <si>
    <t>PUERTO VARAS</t>
  </si>
  <si>
    <t>I. Municipalidad de Puerto Varas</t>
  </si>
  <si>
    <t>DIAGNOSTICO PLAN MAESTRO DE AGUAS LLUVIAS P. VARAS</t>
  </si>
  <si>
    <t xml:space="preserve"> CONSTRUCCIÓN CUARTEL SEXTA CÍA DE BOMBEROS DE PUERTO VARAS</t>
  </si>
  <si>
    <t xml:space="preserve"> REPOSICIÓN ESTADIO EWALDO KLEIN DE PUERTO VARAS</t>
  </si>
  <si>
    <t>DIAGNOSTICO Y ACTUALIZACION PLANO REGULADOR PUERTO VARAS</t>
  </si>
  <si>
    <t xml:space="preserve"> NORMALIZACION CESFAM PUERTO VARAS</t>
  </si>
  <si>
    <t xml:space="preserve"> ADQUISICION CAMIONES RECOLECTORES DE RESIDUOS DOMICILIARIOS</t>
  </si>
  <si>
    <t>2,319/ 29-04-2016</t>
  </si>
  <si>
    <t xml:space="preserve"> CONSTRUCCIÓN CEMENTERIO PARQUE MUNICIPAL DE PUERTO VARAS</t>
  </si>
  <si>
    <t>RESTAURACION FACHADAS ZONA TIPICA PUERTO VARAS</t>
  </si>
  <si>
    <t>'02/03/2016</t>
  </si>
  <si>
    <t>PROV. LLANQUIHUE</t>
  </si>
  <si>
    <t>Direccion de arquitectura</t>
  </si>
  <si>
    <t>REPOSICION CUARTEL INVESTIGACIONES PUERTO VARAS</t>
  </si>
  <si>
    <t xml:space="preserve"> MEJORAMIENTO RED AGUA POTABLE Y ESTANQUES CLORACIÓN TERMAS RALUN</t>
  </si>
  <si>
    <t>TOTAL COMUNA DE PUERTO VARAS</t>
  </si>
  <si>
    <t>JUSTICIA</t>
  </si>
  <si>
    <t>Servicio de Registro Civil e Identificación</t>
  </si>
  <si>
    <t>CONSTRUCCION REGISTRO CIVIL  E IDENTIFICACION DE ALERCE</t>
  </si>
  <si>
    <t>CONSTRUCCIÓN ESTACIÓN DE TRANSFERENCIA LA CAMPANA</t>
  </si>
  <si>
    <t>Gobernacion de Llanquihue</t>
  </si>
  <si>
    <t>CONSTRUCCION COMUNIDAD TERAPEUTICA DROGODEPENDIENTES</t>
  </si>
  <si>
    <t>20144598-3</t>
  </si>
  <si>
    <t>REPOSICION CONSTRUCCION PUENTE CAMANCHACA, LA PERA</t>
  </si>
  <si>
    <t>CONSERVACION EDIFICIO GOBERNACION PROVINCIAL DE LLANQUIHUE(C33)</t>
  </si>
  <si>
    <t>1540/08-03-2016</t>
  </si>
  <si>
    <t xml:space="preserve"> CONSTRUCCIÓN CUARTEL 8° COMPAÑÍA DE BOMBEROS</t>
  </si>
  <si>
    <t>SUBSIDIO A LA OPERACION SISTEMA PRIVADO DE GENERACION ISLAS QUENU Y TABÓN</t>
  </si>
  <si>
    <t>RS***</t>
  </si>
  <si>
    <t>ADQUISICION TERRENO HOSPITAL DE PUERTO VARAS</t>
  </si>
  <si>
    <t xml:space="preserve"> ANÁLISIS IMPLEMENTACIÓN RED CICLORUTAS</t>
  </si>
  <si>
    <t xml:space="preserve"> CONSTRUCCIÓN CIERRE VERTEDERO MUNICIPAL</t>
  </si>
  <si>
    <t>Secretaría de Transporte</t>
  </si>
  <si>
    <t>CONSERVACION VIAL PUNTOS CONGESTIONADOS (C33)</t>
  </si>
  <si>
    <t>3.225/30-06-2016</t>
  </si>
  <si>
    <t>TOTAL PROVINCIA DE LLANQUIHUE</t>
  </si>
  <si>
    <t>COMUNA DE CASTRO</t>
  </si>
  <si>
    <t>CHILOE</t>
  </si>
  <si>
    <t>CASTRO</t>
  </si>
  <si>
    <t>I. Municipalidad de Castro</t>
  </si>
  <si>
    <t>REPOSICION FERIA YUMBEL DE CASTRO</t>
  </si>
  <si>
    <t>MEJORAMIENTO Y AMPLIACION  GIMNASIO DE CASTRO</t>
  </si>
  <si>
    <t xml:space="preserve"> CONSTRUCCION REDES DE AGUA POTABLE  Y ALCANTARILLADO DIVERSOS SECTORES</t>
  </si>
  <si>
    <t>'28/10/2016</t>
  </si>
  <si>
    <t xml:space="preserve"> REPOSICIÓN POSTA SALUD RURAL ISLA CHELÍN, CASTRO</t>
  </si>
  <si>
    <t>'13/06/2016</t>
  </si>
  <si>
    <t xml:space="preserve"> NORMALIZACIÓN  ESCUELA RURAL ANA NELLY OYARZUN</t>
  </si>
  <si>
    <t>'30/07/2016</t>
  </si>
  <si>
    <t>TOTAL COMUNA DE CASTRO</t>
  </si>
  <si>
    <t>COMUNA DE ANCUD</t>
  </si>
  <si>
    <t>ANCUD</t>
  </si>
  <si>
    <t>I. Municipalidad de Ancud</t>
  </si>
  <si>
    <t>MEJORAMIENTO ESTADIO PUDETO COMUNA DE ANCUD</t>
  </si>
  <si>
    <t>DIAGNOSTICO DEL SISTEMA DE FORTIFICACIONES DE ANCUD</t>
  </si>
  <si>
    <t>CONSTRUCCION CESFAM CARACOLES ANCUD</t>
  </si>
  <si>
    <t xml:space="preserve"> CONSTRUCCION SISTEMA AGUA POTABLE  RURAL GUAPILACUY</t>
  </si>
  <si>
    <t>'20/01/2016</t>
  </si>
  <si>
    <t xml:space="preserve"> REPOSICIÓN EDIFICIO PUBLICO DE CHACAO</t>
  </si>
  <si>
    <t xml:space="preserve"> CONSTRUCCIÓN MULTICANCHA TECHADA VILLA ESPERANZA</t>
  </si>
  <si>
    <t>'14/09/2016</t>
  </si>
  <si>
    <t xml:space="preserve"> REPOSICIÓN ESCUELA RURAL BAHÍA LINAO</t>
  </si>
  <si>
    <t xml:space="preserve"> CONSTRUCCION SISTEMA DE APR SECTOR CAULIN LA CUMBRE</t>
  </si>
  <si>
    <t>TOTAL COMUNA DE ANCUD</t>
  </si>
  <si>
    <t>COMUNA DE CHONCHI</t>
  </si>
  <si>
    <t>CHONCHI</t>
  </si>
  <si>
    <t>I. Municipalidad de Chonchi</t>
  </si>
  <si>
    <t>CONSTUCCION SERVICIO DE APR DE PINDACO-QUITRIPULLI</t>
  </si>
  <si>
    <t>MEJORAMIENTO Y AMPLIACION  APR DE HUILLINCO</t>
  </si>
  <si>
    <t>CONSTUCCION SERVICIO DE APR DE ALCALDEO DE RAUCO</t>
  </si>
  <si>
    <t>MEJORAMIENTO ESTADIO FISCAL DE CHONCHI</t>
  </si>
  <si>
    <t>REPOSICION TEATRO MUNICIPAL DE CHONCHI</t>
  </si>
  <si>
    <t>ACTUALIZACION PLAN REGULADOR COMUNA DE CHONCHI (C33)</t>
  </si>
  <si>
    <t xml:space="preserve"> NORMALIZACIÓN REDES ELECTRICAS ST RAUCO ALTO</t>
  </si>
  <si>
    <t>'10/02/2016</t>
  </si>
  <si>
    <t>CONSTRUCCION CUARTEL 2° COMPAÑIA BOMBEROS DE LA COMUNA DE CHONCHI</t>
  </si>
  <si>
    <t xml:space="preserve"> REPOSICION ESCUELA RURAL DE QUITRIPULLI</t>
  </si>
  <si>
    <t>'05/08/2016</t>
  </si>
  <si>
    <t xml:space="preserve"> NORMALIZACIÓN REDES ELECTRICAS ST DICHAM</t>
  </si>
  <si>
    <t xml:space="preserve"> CONSTRUCCION SERVICIO AGUA POTABLE RURAL SECTOR EL PULPITO</t>
  </si>
  <si>
    <t xml:space="preserve"> REPOSICIÓN ESCUELA RURAL DE HUILLINCO</t>
  </si>
  <si>
    <t>TOTAL COMUNA DE CHONCHI</t>
  </si>
  <si>
    <t>COMUNA DE CURACO DE VELEZ</t>
  </si>
  <si>
    <t>CURACO DE VÉLEZ</t>
  </si>
  <si>
    <t>I. Municipalidad de Curaco de Velez</t>
  </si>
  <si>
    <t>MEJORAMIENTO SERVICIO DE ALCANT. Y TRATAM. DE A.S. CURACO DE VELEZ</t>
  </si>
  <si>
    <t xml:space="preserve"> REPOSICION LICEO ALFREDO BARRIA OYARZUN</t>
  </si>
  <si>
    <t xml:space="preserve"> REPOSICION ESTADIO MUNICIPAL DE CURACO DE VELEZ</t>
  </si>
  <si>
    <t xml:space="preserve"> REPOSICION POSTA HUYAR ALTO</t>
  </si>
  <si>
    <t xml:space="preserve"> REPOSICION POSTA PALQUI</t>
  </si>
  <si>
    <t>TOTAL COMUNA DE CURACO DE VELEZ</t>
  </si>
  <si>
    <t>COMUNA DE DALCAHUE</t>
  </si>
  <si>
    <t>DALCAHUE</t>
  </si>
  <si>
    <t>I. Municipalidad de Dalcahue</t>
  </si>
  <si>
    <t>CONSTRUCCION CENTRO CIVICO  DALCAHUE</t>
  </si>
  <si>
    <t xml:space="preserve"> MEJORAMIENTO INTEGRAL DEL GIMNASIO FISCAL DE DALCAHUE</t>
  </si>
  <si>
    <t xml:space="preserve"> REPOSICIÓN POSTA TEHUACO QUETALCO, DALCAHUE</t>
  </si>
  <si>
    <t xml:space="preserve"> </t>
  </si>
  <si>
    <t>REPOSICION REMOLQUE CAMA BAJA  PARA MEJORAMIENTO DE CAMINOS</t>
  </si>
  <si>
    <t xml:space="preserve"> CONSTRUCCIÓN GIMNASIO TENAUN</t>
  </si>
  <si>
    <t>'12/10/2016</t>
  </si>
  <si>
    <t xml:space="preserve"> CONSTRUCCIÓN REDES AGUA POTABLE Y ALC ST VISTA HERMOSA</t>
  </si>
  <si>
    <t>'26/09/2016</t>
  </si>
  <si>
    <t>TOTAL COMUNA DE DALCAHUE</t>
  </si>
  <si>
    <t>COMUNA DE PUQUELDON</t>
  </si>
  <si>
    <t>PUQUELDÓN</t>
  </si>
  <si>
    <t>Servicio de Salud Chiloé</t>
  </si>
  <si>
    <t xml:space="preserve"> NORMALIZACIÓN CONSULTORIO RURAL PUQUELDÓN</t>
  </si>
  <si>
    <t>'10/06/2016</t>
  </si>
  <si>
    <t>I. Municipalidad de Puqueldon</t>
  </si>
  <si>
    <t xml:space="preserve"> CONSERVACION DIVERSOS CAMINOS RURALES (C33)</t>
  </si>
  <si>
    <t>RESTAURACIÓN IGLESIA NATIVIDAD DE MARÍA DE ICHUAC.</t>
  </si>
  <si>
    <t xml:space="preserve"> CONSTRUCCION CENTRO DIA ADULTO MAYOR</t>
  </si>
  <si>
    <t>TOTAL COMUNA DE PUQUELDON</t>
  </si>
  <si>
    <t>COMUNA DE QUEILEN</t>
  </si>
  <si>
    <t>QUEILEN</t>
  </si>
  <si>
    <t>I. Municipalidad de Queilen</t>
  </si>
  <si>
    <t>REPOSICION DE CUARTEL DE RETEN DE CARABINEROS DE QUEILEN</t>
  </si>
  <si>
    <t xml:space="preserve"> REPOSICION INTERNADO MIXTO LICEO POLIVALENTE DE QUEILEN</t>
  </si>
  <si>
    <t xml:space="preserve"> HABILITACIÓN S EE ST COLO COLO</t>
  </si>
  <si>
    <t xml:space="preserve"> CONSTRUCCIÓN ESTADIO MUNICIPAL DE QUEILEN</t>
  </si>
  <si>
    <t>'08/09/2016</t>
  </si>
  <si>
    <t xml:space="preserve"> CONSTRUCCIÓN GIMNASIO LICEO POLIVALENTE DE QUEILEN</t>
  </si>
  <si>
    <t>'24/10/2016</t>
  </si>
  <si>
    <t xml:space="preserve"> REPOSICION POSTA DE SALUD RURAL DE PIOPIO</t>
  </si>
  <si>
    <t>TOTAL COMUNA DE QUEILEN</t>
  </si>
  <si>
    <t>COMUNA DE QUELLON</t>
  </si>
  <si>
    <t>QUELLON</t>
  </si>
  <si>
    <t>I. Municipalidad de Quellon</t>
  </si>
  <si>
    <t>ACTUALIZACION Y DIAGNOSTICO PLAN REGULADOR COMUNA DE QUELLON</t>
  </si>
  <si>
    <t>HABILITACION SSEE SECTOR YALDAD</t>
  </si>
  <si>
    <t>'05/09/2016</t>
  </si>
  <si>
    <t xml:space="preserve"> CONSTRUCCIÓN GIMNASIO ESCUELA ORIENTE</t>
  </si>
  <si>
    <t>'18/07/2016</t>
  </si>
  <si>
    <t xml:space="preserve"> REPOSICIÓN ESCUELA RURAL DE COINCO</t>
  </si>
  <si>
    <t xml:space="preserve"> CONSERVACION DE CAMINOS NO ENROLADOS QUELLON INSULAR</t>
  </si>
  <si>
    <t>2.262/ 21-04-2016</t>
  </si>
  <si>
    <t>2.261/ 21-04-2016</t>
  </si>
  <si>
    <t xml:space="preserve"> REPOSICIÓN ESCUELA RURAL DE COMPU</t>
  </si>
  <si>
    <t>'18/10/2016</t>
  </si>
  <si>
    <t xml:space="preserve"> ADQUISICIÓN MÁQUINA EXCAVADORA PARA OPERACIÓN VERTEDERO MUNICIPAL</t>
  </si>
  <si>
    <t>TOTAL COMUNA DE QUELLON</t>
  </si>
  <si>
    <t>COMUNA DE QUEMCHI</t>
  </si>
  <si>
    <t>QUEMCHI</t>
  </si>
  <si>
    <t xml:space="preserve">I. Municipalidad de Quemchi </t>
  </si>
  <si>
    <t xml:space="preserve"> CONSTRUCCIÓN ESTADIO MUNICIPAL DE QUEMCHI</t>
  </si>
  <si>
    <t>'17/10/2016</t>
  </si>
  <si>
    <t xml:space="preserve"> NORMALIZACIÓN SS EE AUCAR LA MÁQUINA</t>
  </si>
  <si>
    <t xml:space="preserve"> CONSTRUCCION INFRAESTRUCTURA  AGUA POTABLE Y ALCANTARILLADO</t>
  </si>
  <si>
    <t>2.908/ 09-06-2016</t>
  </si>
  <si>
    <t>2.436/ 03-05-2016</t>
  </si>
  <si>
    <t>HABILITACION Y MEJORAMIENTO SUM. ELÉCTRICO TUBILDAD MONTAÑA</t>
  </si>
  <si>
    <t xml:space="preserve"> REPOSICIÓN ESCUELA BÁSICA LLIUCO </t>
  </si>
  <si>
    <t>'28/07/2016</t>
  </si>
  <si>
    <t>TOTAL COMUNA DE QUEMCHI</t>
  </si>
  <si>
    <t>COMUNA DE QUINCHAO</t>
  </si>
  <si>
    <t>QUINCHAO</t>
  </si>
  <si>
    <t>I. Municipalidad de Quinchao</t>
  </si>
  <si>
    <t xml:space="preserve"> REPOSICION INTERNADOS MASCULINO FEMENINO</t>
  </si>
  <si>
    <t xml:space="preserve"> CONSTRUCCION CENTRO CULTURAL DE ACHAO</t>
  </si>
  <si>
    <t xml:space="preserve"> REPOSICION ESCUELA RURAL DE LLINGUA</t>
  </si>
  <si>
    <t xml:space="preserve"> REPOSICION ESCUELA LA CAPILLA DE ISLA CAGUACH</t>
  </si>
  <si>
    <t>'14/01/2016</t>
  </si>
  <si>
    <t xml:space="preserve"> CONSTRUCCIÓN COMPLEJO DEPORTIVO DE ACHAO</t>
  </si>
  <si>
    <t>'20/05/2016</t>
  </si>
  <si>
    <t xml:space="preserve"> REPOSICION POSTA DE SALUD RURAL  DE ISLA LLINGUA</t>
  </si>
  <si>
    <t>TOTAL COMUNA DE QUINCHAO</t>
  </si>
  <si>
    <t>PROV. CHILOÉ</t>
  </si>
  <si>
    <t>PREFACTIBILIDAD</t>
  </si>
  <si>
    <t>MEJORAMIENTO Y AMPLIACION HOSPITAL DE CASTRO</t>
  </si>
  <si>
    <t>NORMALIZACIÓN ELÉCTRICA 11 ISLAS DEL ARCHIPIÉLAGO DE CHILOÉ</t>
  </si>
  <si>
    <t>SUBSIDIO A LA OPERACION SISTEMA PRIVADO DE GENERACION 11 ISLAS CHILOÉ</t>
  </si>
  <si>
    <t>SUBSIDIO A LA OPERACION SISTEMA PRIVADO DE GENERACION ISLA TAC</t>
  </si>
  <si>
    <t>SUBSIDIO A LA OPERACIÓN SISTEMA GENERACION ELECTRICA ISLA QUEMCHI</t>
  </si>
  <si>
    <t>SUBSIDIO A LA OPERACIÓN SISTEMA GENERACION ELECTRICA ISLA CHELIN</t>
  </si>
  <si>
    <t>SUBSIDIO A LA OPERACIÓN SISTEMA GENERACION ELECTRICA ISLA LIN LIN</t>
  </si>
  <si>
    <t>SUBSIDIO A LA OPERACIÓN SISTEMA GENERACION ELECTRICA ISLA TEUQUELIN</t>
  </si>
  <si>
    <t>SUBSIDIO A LA OPERACIÓN SISTEMA GENERACION ELECTRICA ISLA ACUY</t>
  </si>
  <si>
    <t>SUBSIDIO A LA OPERACIÓN SISTEMA GENERACION ELECTRICA ISLA CHAULIN</t>
  </si>
  <si>
    <t>CONSTRUCCION SEDE UNIVERSITARIA PARA LA PROVINCIA DE CHILOE</t>
  </si>
  <si>
    <t>'12/07/2016</t>
  </si>
  <si>
    <t>CONSTRUCCION COMPLEJO DEPORTIVO CANCHA RAYADA</t>
  </si>
  <si>
    <t>NORMALIZACION HOSPITAL DE QUELLON, PROVINCIA DE CHILOE</t>
  </si>
  <si>
    <t>'21/12/2015</t>
  </si>
  <si>
    <t>Dirección Obras Portuarias</t>
  </si>
  <si>
    <t>REPOSICIÓN RAMPA DE CONECTIVIDAD RILÁN</t>
  </si>
  <si>
    <t>TOTAL PROVINCIA DE CHILOE</t>
  </si>
  <si>
    <t>COMUNA DE CHAITEN</t>
  </si>
  <si>
    <t>PALENA</t>
  </si>
  <si>
    <t>CHAITÉN</t>
  </si>
  <si>
    <t>I. Municipalidad de Chaiten</t>
  </si>
  <si>
    <t>REPOSICION PLAZA DE ARMAS DE CHAITÉN</t>
  </si>
  <si>
    <t>'07/12/2015</t>
  </si>
  <si>
    <t xml:space="preserve"> HABILITACIÓN SUMINISTRO DE ENERGÍA ELÉCTRIA CHAITÉN VIEJO-EL AMARILLO</t>
  </si>
  <si>
    <t xml:space="preserve"> REPOSICIÓN MERCADO MUNICIPAL</t>
  </si>
  <si>
    <t xml:space="preserve"> CONSTRUCCIÓN TERMINAL DE BUSES CHAITÉN</t>
  </si>
  <si>
    <t>'26/08/2016</t>
  </si>
  <si>
    <t>TOTAL COMUNA DE CHAITEN</t>
  </si>
  <si>
    <t>COMUNA DE FUTALEUFU</t>
  </si>
  <si>
    <t>FUTALEUFÚ</t>
  </si>
  <si>
    <t xml:space="preserve"> AMPLIACION ESCUELA BASICA  FUTALEUFU PARA ENSEÑANZA MEDIA MEDIA</t>
  </si>
  <si>
    <t>'05/01/2016</t>
  </si>
  <si>
    <t>I. Municipalidad de Futaleufu</t>
  </si>
  <si>
    <t xml:space="preserve"> CONSTRUCCIÓN TERMINAL DE BUSES COMUNA DE FUTALEUFÚ</t>
  </si>
  <si>
    <t>ESTUDIO BÁSICO</t>
  </si>
  <si>
    <t xml:space="preserve"> ANALISIS ESTUDIO PLAN REGULADOR COMUNAL DE FUTALEUFÚ</t>
  </si>
  <si>
    <t xml:space="preserve"> CONSTRUCCION SISTEMA APR Y ALC ST LAS ESCALAS</t>
  </si>
  <si>
    <t>'19/05/2016</t>
  </si>
  <si>
    <t xml:space="preserve"> CONSTRUCCIÓN MICROCENTRAL HIDROELÉCTRICA SECTOR EL ESPOLÓN</t>
  </si>
  <si>
    <t>TOTAL COMUNA DE FUTALEUFU</t>
  </si>
  <si>
    <t>COMUNA DE HUALAIHUE</t>
  </si>
  <si>
    <t>HUALAIHUÉ</t>
  </si>
  <si>
    <t>I. Municipalidad de Hualaihue</t>
  </si>
  <si>
    <t xml:space="preserve"> CONSERVACION SEDE SOCIAL LOCALIDAD DE CONTAO</t>
  </si>
  <si>
    <t>394/15-01-2016</t>
  </si>
  <si>
    <t xml:space="preserve"> CONSERVACION GIMNASIO ESCUELA SEMILLERO DE ROLECHA</t>
  </si>
  <si>
    <t>2103/13-04-2016</t>
  </si>
  <si>
    <t>TOTAL INICIATIVAS PUESTA EN MARCHA</t>
  </si>
  <si>
    <t>Dirección de Obras Hidraulicas</t>
  </si>
  <si>
    <t xml:space="preserve"> CONSTRUCCION SISTEMA AGUA POTABLE EL MANZANO</t>
  </si>
  <si>
    <t>3.596/28-07-2016</t>
  </si>
  <si>
    <t xml:space="preserve"> CONSTRUCCIÓN GIMNASIO PICHICOLO</t>
  </si>
  <si>
    <t>Servicio de salud reloncavi</t>
  </si>
  <si>
    <t>CONSTRUCCION CONSULTORIO RURAL CONTAO, COMUNA HUALAIHUÉ.</t>
  </si>
  <si>
    <t xml:space="preserve"> CONSTRUCCION SISTEMA AGUA POTABLE PUNTILLA PICHICOLO</t>
  </si>
  <si>
    <t>'07/09/2016</t>
  </si>
  <si>
    <t>CONSTRUCCION 2 CASAS PARA PROFESIONALES CECOSF HUALAIHUE</t>
  </si>
  <si>
    <t xml:space="preserve"> CONSTRUCCION SISTEMA AGUA POTABLE CHOLGO</t>
  </si>
  <si>
    <t>'23/08/2016</t>
  </si>
  <si>
    <t>TOTAL COMUNA DE HUALAIHUE</t>
  </si>
  <si>
    <t>COMUNA DE PALENA</t>
  </si>
  <si>
    <t>I. Municipalidad de Palena</t>
  </si>
  <si>
    <t xml:space="preserve"> CONSTRUCCION BODEGA Y GALPON MUNICIPAL</t>
  </si>
  <si>
    <t xml:space="preserve"> MEJORAMIENTO CIRCUITO PEATONAL HISTORICO</t>
  </si>
  <si>
    <t>'18/02/2016</t>
  </si>
  <si>
    <t xml:space="preserve"> REPOSICION RETROEXCAVADORA PARA LA COMUNA DE PALENA</t>
  </si>
  <si>
    <t>941/04-02-2016</t>
  </si>
  <si>
    <t xml:space="preserve"> REPOSICION Y AMPLIACION CUARTEL 1° COMPAÑÍA DE BOMBEROS</t>
  </si>
  <si>
    <t>'31/05/2016</t>
  </si>
  <si>
    <t xml:space="preserve"> CONSTRUCCION SISTEMA AGUA POTABLE PUERTO RAMIREZ</t>
  </si>
  <si>
    <t>TOTAL COMUNA DE PALENA</t>
  </si>
  <si>
    <t>PROV. PALENA</t>
  </si>
  <si>
    <t>MEJORAMIENTO RUTA 7 SECTOR PUERTO CARDENAS-SANTA LUCIA</t>
  </si>
  <si>
    <t xml:space="preserve"> MEJORAMIENTO PLAZA DE ARMAS DE VILLA SANTA LUCIA</t>
  </si>
  <si>
    <t>'09/02/2016</t>
  </si>
  <si>
    <t>CONSTRUCCIÓN DEFENSAS FLUVIALES RIÓ BLANCO DE CHAITEN SUR</t>
  </si>
  <si>
    <t>'18/11/2015</t>
  </si>
  <si>
    <t>CONSTRUCION CAMINO RUTA  W 807 SECTOR PUENTE NEGRO PTE. AQUELLAS</t>
  </si>
  <si>
    <t>CONSERVACION CAMINO BASICO, RUTA W-609 ETAPA I (C33)</t>
  </si>
  <si>
    <t>Seremi de Vivienda y Urbanismo</t>
  </si>
  <si>
    <t>MEJORAMIENTO DE DIVERSAS CALLES DE LA PROVINCIA PALENA</t>
  </si>
  <si>
    <t>CONSERVACION PERIODICA CAMINO BASICO SANTA BARBARA-CHANA, ROL W-807 ( AERODROMO)</t>
  </si>
  <si>
    <t>Servicio de Cooperación Técnica</t>
  </si>
  <si>
    <t>CAPACITACION APOYO EMPRENDEDORES CENTRO DESARROLLO NEGOCIOS CHAITEN</t>
  </si>
  <si>
    <t>TRANSFERENCIA CAPITAL SEMILLA PARA POTENCIAR LOS SEIS EJES PRODUCTIVOS A DE LA PROVINCIA DE PALENA</t>
  </si>
  <si>
    <t>SILVOAGROPECUARIO</t>
  </si>
  <si>
    <t>Seremi de Agricultura</t>
  </si>
  <si>
    <t>TRANSFERENCIA Y ADOPCION DESARROLLO CAPITAL HUMANO PARA LA AGRICULTURA FAMILIAR CAMPESINA</t>
  </si>
  <si>
    <t>Servicio Nacional de Turismo</t>
  </si>
  <si>
    <t xml:space="preserve">TRANSFERENCIA DESARROLLO DEL T.I.E. EN TERRITORIO PATAGONIA VERDE </t>
  </si>
  <si>
    <t>Instituto de Desarrollo Agropecuario</t>
  </si>
  <si>
    <t>OBRAS MENORES DE RIEGO Y SUMINISTRO DE AGUA AFC</t>
  </si>
  <si>
    <t>TRANSFERENCIA PROGRAMA DE REGULARIZACION DE DERECHOS DE APROVECHAMIENTO DE AGUA EN PEQUEÑOS AGRICULTORES</t>
  </si>
  <si>
    <t xml:space="preserve">TRANSFERENCIA FORTALECIMIENTO Y COMPETITIVIDAD  DE LA ARTESANIA </t>
  </si>
  <si>
    <t>TRANSFERENCIA Y ASESORIA  TECNICA EN TURISMO RURAL II ETAPA</t>
  </si>
  <si>
    <t>TRANSFERENCIA ASESORIA ESPECIALIZADA CONSOLIDACION TENENCIA DE TIERRA EN AFC</t>
  </si>
  <si>
    <t>Corporación de Fomento de la Producción</t>
  </si>
  <si>
    <t>TRANSFERENCIA FORTALECER LA PESCA ARTESANAL CHAITEN, HUALAIHUE Y COCHAMO</t>
  </si>
  <si>
    <t>TRANSFERENCIA PDT PECUARIO BOVINO Y AGRO INDUSTRIAL TPV</t>
  </si>
  <si>
    <t>TRANSFERENCIA DESARROLLO SUSTENTABLE DESTINO TURISTICO PATAGONIA VERDE</t>
  </si>
  <si>
    <t>TRANSFERENCIA FORTALECIMIENTO MICRO Y PEQUEÑA EMPRESA PATAGONIA VERDE</t>
  </si>
  <si>
    <t>SUBSIDIO A LA OPERACION SISTEMA PRIVADO DE GENERACION ISLAS DESERTORES</t>
  </si>
  <si>
    <t>ADQUISICION PUENTES MECANO PARA LA PROVINCIA DE PALENA</t>
  </si>
  <si>
    <t>SUBSIDIO A LA OPERACION SISTEMA PRIVADO DE GENERACION ISLAS AYACARA</t>
  </si>
  <si>
    <t>ADQUISICION EQUIPAMIENTO HOSPITALES DE PALENA 2 ETAPA</t>
  </si>
  <si>
    <t>2.654/19-05-2016</t>
  </si>
  <si>
    <t>Seremi Bienes Nacionales</t>
  </si>
  <si>
    <t>SANEAMIENTO DE LA TENENCIA IRREGULAR DE LA PROPIEDAD PATAGONIA VERDE</t>
  </si>
  <si>
    <t>ADQUISICIÓN EQUIPOS GPS BIENES NACIONALES PALENA</t>
  </si>
  <si>
    <t>48/05-01-2016</t>
  </si>
  <si>
    <t>MEJORAMIENTO HOSPITAL DE PALENA</t>
  </si>
  <si>
    <t>HABILITACION PROVISORIA DE UNIDADES CRITICAS, HOSPITAL DE CHAITEN</t>
  </si>
  <si>
    <t>REPOSICION EDIFICIO GOBERNACIÓN Y SERVICIOS PUBLICOS EN CHAITEN</t>
  </si>
  <si>
    <t>'08/02/2016</t>
  </si>
  <si>
    <t>CONSTRUCCION CONEXION VIAL ISLA TALCAN ARCH. DESERTORES,CHAITEN</t>
  </si>
  <si>
    <t>REPOSICIÓN POSTA SALUD RURAL AULEN</t>
  </si>
  <si>
    <t>Secretaría de Electricidad y Combustible</t>
  </si>
  <si>
    <t xml:space="preserve">HABILITACION ELÉCTRICA CHAITÉN SECTOR SUR  </t>
  </si>
  <si>
    <t>DIAGNÓSTICO DIVERSOS SECTORES EN ISLAS DESERTORES</t>
  </si>
  <si>
    <t>'11/05/2016</t>
  </si>
  <si>
    <t>TOTAL PROVINICALES</t>
  </si>
  <si>
    <t>TOTAL PROVINCIA DE PALENA</t>
  </si>
  <si>
    <t>REGIONALES</t>
  </si>
  <si>
    <t>REGIONAL</t>
  </si>
  <si>
    <t>CONSERVACION DEPENDENCIAS GOBIERNO REGIONAL DE LOS LAGOS (C33)</t>
  </si>
  <si>
    <t>EQUIPAMIENTO PLANTAS POTABILIZADORAS DE EMERGENCIA</t>
  </si>
  <si>
    <t>Seremi de Transportes</t>
  </si>
  <si>
    <t>TRANSFERENCIA PROGRAMA RENOVACION FLOTA LOCOMOCION COLECTIVA</t>
  </si>
  <si>
    <t>ACTUALIZACION MODIFICACION Y REESTRUCTURACIÓN DE LA PROPUESTA PROT</t>
  </si>
  <si>
    <t>MEMO 519/2016_15-09-2016</t>
  </si>
  <si>
    <t>FONDO DE INNOVACION PARA LA COMPETITIVIDAD</t>
  </si>
  <si>
    <t>FIC</t>
  </si>
  <si>
    <t>CONSERVACION FACHADAS Y CIRCULACIONES CENTRO ADMINISTRATIVO REGIONAL (C33)</t>
  </si>
  <si>
    <t>REPOSCIION COMPLEJOR FRONTERIZO CARDENAL SAMORE</t>
  </si>
  <si>
    <t>16/06/2016</t>
  </si>
  <si>
    <t>MEJORAMIENTO INFRAESTRUCTURA PASO CARDENAL SAMORE (PATIO CAMIONES)</t>
  </si>
  <si>
    <t>ESTRATEGIA REGIONAL DE MANEJO DE RESIDUOS SOLIDOS (DIAGNOSTICO)</t>
  </si>
  <si>
    <t>HABILITACION EDIFICIO EGAÑA 60 PTO MONTT</t>
  </si>
  <si>
    <t>TOTAL INICIATIVAS DE CARACTER REGIONAL</t>
  </si>
  <si>
    <t>FOMENTO PRODUCTIVO</t>
  </si>
  <si>
    <t>FOMENTO</t>
  </si>
  <si>
    <t>Servicio Nacional de la Mujer</t>
  </si>
  <si>
    <t>FONDO DE APOYO A LA CREACION Y DESARROLLO DEL EMPRENDIMIENTO FEMENINO</t>
  </si>
  <si>
    <t>TRANSFERENCIA INVERSIÓN EN LA MIPE DEL MEJILLÓN CHILENO</t>
  </si>
  <si>
    <t>CAPACITACION ASESORIA TECNICA EN TURISMO RURAL PARA PEQUEÑOS AGRICULTORES</t>
  </si>
  <si>
    <t>PROG. IMPLEMENTACION DE BUENAS PRACTICAS AMBIENTALES</t>
  </si>
  <si>
    <t>TRANSFERENCIA PROGRAMAS DE INVERSIONES PRODUCTIVAS EN FAMILIAS USUARIAS DE PROGRAMAS DE ASESORIA INDAP</t>
  </si>
  <si>
    <t>TRANSFERENCIA DESARROLLO DE NEGOCIO ASOCIATIVO GANADERO EN AGRICULTURA FAMILIAR CAMPESINA</t>
  </si>
  <si>
    <t xml:space="preserve">TRANSFERENCIA GESTIÓN DEL TERRITORIO TURÍSTICO, REGIÓN DE LOS LAGOS </t>
  </si>
  <si>
    <t>PROGRAMA APOYO INTEGRAL A LAS FERIAS LIBRES</t>
  </si>
  <si>
    <t>Corporacion Nacional de Desarrollo indigena</t>
  </si>
  <si>
    <t>TRANSFERENCIA APOYO A LA COMPETITIVIDAD PRODUCTORES MAPUCHES</t>
  </si>
  <si>
    <t>Fondo de Solidaridad e Inversion Social</t>
  </si>
  <si>
    <t>TRANSFERENCIA PROGRAMA  FOMENTO PRODUCTIVO ASOCIATIVO 2 REGION DE LOS LAGOS</t>
  </si>
  <si>
    <t>SANEAMIENTO ASESORIA LEGAL Y TECNICA PARA LA CONSOLIDACION DE LA TENENCIA IMPERFECTA DE TIERRA EN TERRITORIO PMDT</t>
  </si>
  <si>
    <t>Servicio Nacional de Capacitación y Empleo</t>
  </si>
  <si>
    <t>CAPACITACION NUCLEOS GESTORES TERRITORIOS PIRDT</t>
  </si>
  <si>
    <t>TRANSFERENCIA PROGRAMA INTEGRAL DE RIEGO REGION DE LOS LAGOS</t>
  </si>
  <si>
    <t>TRANSFERENCIA MEJORAMIENTO DE LA PRODUCTIVIDAD EN ÁREAS DE MANEJO II</t>
  </si>
  <si>
    <t>Subsecretaría de Pesca</t>
  </si>
  <si>
    <t>PROGRAMA FOMENTO Y DESARROLLO PESCA ARTESANAL REGION DE LOS LAGOS 2014-2016</t>
  </si>
  <si>
    <t>Servicio Nacional de Pesca</t>
  </si>
  <si>
    <t>PROGRAMA DE ESTERILIZACION Y DESPARASITACION EN LA COMUNA DE CHAITEN</t>
  </si>
  <si>
    <t>TRANSFERENCIA DINAMINACION DEST. TURISTICO PMONTT,CALBUCO,MAULLIN PATRIMONIAL</t>
  </si>
  <si>
    <t>TRANSFERENCIA ALMACENES REGION DE LOS LAGOS</t>
  </si>
  <si>
    <t xml:space="preserve">Direccion de Promocion de Exportaciones </t>
  </si>
  <si>
    <t>PROGRAMA DE APLICACIÓN DE ESTRATEGIA DE PROMOCIÓN Y FORTALECIMIENTO DE LA CAPACIDAD EXPORTADORA DE LA REGION DE LOS LAGOS</t>
  </si>
  <si>
    <t>PROGRAMA DE APOYO A LA PEQUEÑA A LA ERRADICACION DE LA BRUCELOSIS BOVINA</t>
  </si>
  <si>
    <t>PROGRAMA DE VALORIZACIÓN Y SELLO DE ORIGEN REGIONAL,(NOVILLO DE OSORNO, CORDERO COSTEÑO Y LECHE FRESCA DE LA REGION DE LOS LAGOS)</t>
  </si>
  <si>
    <t>PROGRAMA DE AGRICULTURA SUSTENTABLE</t>
  </si>
  <si>
    <t>PROGRAMA DE CONTROL Y ERRADICACION DEL VISON EN LA REGION DE LOS LAGOS</t>
  </si>
  <si>
    <t>TRANSFERENCIA GREMIOS TURISTICOSREGION REGION DE LOS LAGOS</t>
  </si>
  <si>
    <t>CAPACITACION MESA PÚBLICA PRIVADA DE MITILIDOS</t>
  </si>
  <si>
    <t>TRANSFERENCIA ESCALAMIENTO PRODUCTIVO Y RESCATE DE PROYECTOS INNOVADORES</t>
  </si>
  <si>
    <t>TOTAL FOMENTO PRODUCTIVO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</si>
  <si>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</si>
  <si>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</si>
  <si>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</si>
  <si>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</si>
  <si>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</si>
  <si>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</si>
  <si>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</si>
  <si>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</si>
  <si>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</si>
  <si>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</si>
  <si>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</si>
  <si>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</si>
  <si>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PAGADO</t>
  </si>
  <si>
    <t>SALDO A DICIEMBRE</t>
  </si>
  <si>
    <t>SALDO</t>
  </si>
  <si>
    <t>FAR</t>
  </si>
  <si>
    <t>LIBRE</t>
  </si>
  <si>
    <t>CONSTRUCCION SISTEMA AGUA POTABLE RURAL SECTOR ISLOTE EL CABRITO, PUERTO OCTAY</t>
  </si>
  <si>
    <t>PIR</t>
  </si>
  <si>
    <t>CONSTRUCCION POSTA RURAL MANQUEMAPUE</t>
  </si>
  <si>
    <t>DEPORTE</t>
  </si>
  <si>
    <t>CONSTRUCCION AGUA POTABLE RURAL MILLANTUE-HUELLELHUE-PUTRIHUE-RIO BLANCO, RIO NEGRO</t>
  </si>
  <si>
    <t>PV</t>
  </si>
  <si>
    <t>REPOSICION ESTADIO MUNICIPAL DE FRESIA</t>
  </si>
  <si>
    <t>CONSTRUCCION RED DE AGUA POTABLE SECTOR LOS BAJOS</t>
  </si>
  <si>
    <t>REPOSICION CENTRO DE SALUD DE ATENCION PRIMARIA FRUTILLAR</t>
  </si>
  <si>
    <t>MEJORAMIENTO INFRAESTRUCTURA HOSPITAL DE FRUTILLAR</t>
  </si>
  <si>
    <t>CONSTRUCCION CANCHA SINTETICA CHILEDEPORTE</t>
  </si>
  <si>
    <t>REPOSICION POSTA DE SALUD RURAL ASTILLEROS</t>
  </si>
  <si>
    <t>CONSERVACION EDIFICIO ANTONIO VARAS Y HABILITACION BIBLIOTECA (C33)</t>
  </si>
  <si>
    <t xml:space="preserve">CONSTRUCCION RELLENO SANITARIO PROVINCIAL LA LAJA </t>
  </si>
  <si>
    <t xml:space="preserve">CONSTRUCCION CAMARINES EN DIVERSOS SECTORES RURALES DE ANCUD </t>
  </si>
  <si>
    <t>REPOSICION CENTRO DE SALUD DE QUEMCHI</t>
  </si>
  <si>
    <t>TRANSFERENCIA FERTILIZACION DE PRADERAS Y APILAMIENTO DE MADERAS MUERTAS</t>
  </si>
  <si>
    <t>TRANSFERENCIA FONDO DE APOYO AL EMPRENDIMIENTO FEMENINO PARA LA REINSERCION SOCIAL Y LABORAL DE MUJERES PRIVADAS DE LIBERTAD</t>
  </si>
  <si>
    <t>TRANSFERENCIA FORTALECIMENTO PESCA ARTESANAL DE CHAITEN</t>
  </si>
  <si>
    <t>TRANFERENCIA EMERGENCIA PRODUCTIVA FERIANTES Y COCINERIAS DEL MAR</t>
  </si>
  <si>
    <t>SANEAMIENTO ASESORIA LEGAL Y TECNICA PARA LA CONSOLIDACION DE LA TENENCIA IRREGULAR TERRITORIOS PMDT</t>
  </si>
  <si>
    <t>Seremi de Bienes Nacionales</t>
  </si>
  <si>
    <t>TOTAL</t>
  </si>
  <si>
    <t>Total general</t>
  </si>
  <si>
    <t>GASTO AÑOS ANTERIORES</t>
  </si>
  <si>
    <t>RATE 2017</t>
  </si>
  <si>
    <t>CONSTRUCCION APR LINEA SIN NOMBRE</t>
  </si>
  <si>
    <t>REPOSICION LABORATORIO CLINICO HOSPITAL DE CHAITEN</t>
  </si>
  <si>
    <t>Valores</t>
  </si>
  <si>
    <t xml:space="preserve"> SOLICITADO 2017</t>
  </si>
  <si>
    <t xml:space="preserve"> GASTO AÑOS ANTERIORES</t>
  </si>
  <si>
    <t xml:space="preserve"> SALDO</t>
  </si>
  <si>
    <t>COSTO TOTAL</t>
  </si>
  <si>
    <t>PROVISIÓN</t>
  </si>
  <si>
    <t xml:space="preserve"> COSTO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</si>
  <si>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</si>
  <si>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</si>
  <si>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</si>
  <si>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</si>
  <si>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</si>
  <si>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</si>
  <si>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</si>
  <si>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</si>
  <si>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</si>
  <si>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</si>
  <si>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</si>
  <si>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</si>
  <si>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</si>
  <si>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</si>
  <si>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</si>
  <si>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</si>
  <si>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</si>
  <si>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</si>
  <si>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</si>
  <si>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</si>
  <si>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</si>
  <si>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</si>
  <si>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TOTAL PAGADO  2017</t>
  </si>
  <si>
    <t xml:space="preserve"> SALDO A DICIEMBRE</t>
  </si>
  <si>
    <t xml:space="preserve"> TOTAL PAGADO 2017</t>
  </si>
  <si>
    <t>SECTORES</t>
  </si>
  <si>
    <t>FNDR 2017</t>
  </si>
  <si>
    <t xml:space="preserve">COSTO </t>
  </si>
  <si>
    <t xml:space="preserve">   COSTO </t>
  </si>
  <si>
    <t xml:space="preserve">  COSTO </t>
  </si>
  <si>
    <t xml:space="preserve"> COSTO </t>
  </si>
  <si>
    <t>MEJORAMIENTO Y REPOSICION ESCUELA ANTUPIREN</t>
  </si>
  <si>
    <t>CONSTRUCCION CENTRO DE SALUD  COCHAMO</t>
  </si>
  <si>
    <t>CONSTRUCCION CIERRE  VERTEDERO MUNICIPAL DE FRESIA.</t>
  </si>
  <si>
    <t>CONSTRUCCION POSTA SALUD RURAL LA PIEDRA</t>
  </si>
  <si>
    <t>CONSTRUCCION CANCHA SINTETICA Y ESTADIO MUNICIPAL DE PUAUCHO SAN JUAN DE LA COSTA</t>
  </si>
  <si>
    <t>CONSTRUCCION CENTRO TRATAMIENTO INTEGRAL RESIDUOS SOLIDOS FUTALEUFU</t>
  </si>
  <si>
    <t>CONSERVACION GIMNASIO MUNICIPAL DE HORNOPIREN(C33)</t>
  </si>
  <si>
    <t>TERMINADO</t>
  </si>
  <si>
    <t xml:space="preserve"> TOTAL PAGADO</t>
  </si>
  <si>
    <t xml:space="preserve"> TOTAL PAGADO </t>
  </si>
  <si>
    <t xml:space="preserve"> CONSTRUCCIÓN Y REPOSICIÓN ACERAS POBLACIÓN BERNARDO OHIGGINS</t>
  </si>
  <si>
    <t>Total</t>
  </si>
  <si>
    <t>20100310-EJECUCION</t>
  </si>
  <si>
    <t>30126279-DISEÑO</t>
  </si>
  <si>
    <t>30134809-EJECUCION</t>
  </si>
  <si>
    <t>30165522-EJECUCION</t>
  </si>
  <si>
    <t>30129384-EJECUCION</t>
  </si>
  <si>
    <t>30062818-EJECUCION</t>
  </si>
  <si>
    <t>30043744-EJECUCION</t>
  </si>
  <si>
    <t>30259772-EJECUCION</t>
  </si>
  <si>
    <t>30087456-EJECUCION</t>
  </si>
  <si>
    <t>30118247-EJECUCION</t>
  </si>
  <si>
    <t>30068581-EJECUCION</t>
  </si>
  <si>
    <t>30158072-EJECUCION</t>
  </si>
  <si>
    <t>30116956-EJECUCION</t>
  </si>
  <si>
    <t>30412923-DISEÑO</t>
  </si>
  <si>
    <t>30106786-EJECUCION</t>
  </si>
  <si>
    <t>30285474-EJECUCION</t>
  </si>
  <si>
    <t>30116960-EJECUCION</t>
  </si>
  <si>
    <t>30214373-EJECUCION</t>
  </si>
  <si>
    <t>30134906-EJECUCION</t>
  </si>
  <si>
    <t>30171924-DISEÑO</t>
  </si>
  <si>
    <t>30068433-DISEÑO</t>
  </si>
  <si>
    <t>30171875-DISEÑO</t>
  </si>
  <si>
    <t>30171923-DISEÑO</t>
  </si>
  <si>
    <t>30211924-EJECUCION</t>
  </si>
  <si>
    <t>30134930-EJECUCION</t>
  </si>
  <si>
    <t>30397335-EJECUCION</t>
  </si>
  <si>
    <t>30378229-DISEÑO</t>
  </si>
  <si>
    <t>30067012-EJECUCION</t>
  </si>
  <si>
    <t>20132784-EJECUCION</t>
  </si>
  <si>
    <t>30401324-DISEÑO</t>
  </si>
  <si>
    <t>30358323-EJECUCION</t>
  </si>
  <si>
    <t>30070314-DISEÑO</t>
  </si>
  <si>
    <t>30088194-DISEÑO</t>
  </si>
  <si>
    <t>30095480-EJECUCION</t>
  </si>
  <si>
    <t>30126943-EJECUCION</t>
  </si>
  <si>
    <t>30280673-EJECUCION</t>
  </si>
  <si>
    <t>30102226-DISEÑO</t>
  </si>
  <si>
    <t>30102235-EJECUCION</t>
  </si>
  <si>
    <t>30071876-EJECUCION</t>
  </si>
  <si>
    <t>30110580-EJECUCION</t>
  </si>
  <si>
    <t>30135939-EJECUCION</t>
  </si>
  <si>
    <t>30269724-EJECUCION</t>
  </si>
  <si>
    <t>30350274-EJECUCION</t>
  </si>
  <si>
    <t>30124378-EJECUCION</t>
  </si>
  <si>
    <t>30134570-EJECUCION</t>
  </si>
  <si>
    <t>30092386-EJECUCION</t>
  </si>
  <si>
    <t>30134514-EJECUCION</t>
  </si>
  <si>
    <t>30124377-EJECUCION</t>
  </si>
  <si>
    <t>30247072-DISEÑO</t>
  </si>
  <si>
    <t>30272972-EJECUCION</t>
  </si>
  <si>
    <t>30118491-DISEÑO</t>
  </si>
  <si>
    <t>30403223-DISEÑO</t>
  </si>
  <si>
    <t>30465141-EJECUCION</t>
  </si>
  <si>
    <t>30135830-EJECUCION</t>
  </si>
  <si>
    <t>30136269-EJECUCION</t>
  </si>
  <si>
    <t>30086815-EJECUCION</t>
  </si>
  <si>
    <t>30087497-EJECUCION</t>
  </si>
  <si>
    <t>30085619-EJECUCION</t>
  </si>
  <si>
    <t>24.01.001-EJECUCION</t>
  </si>
  <si>
    <t>24.01.003-EJECUCION</t>
  </si>
  <si>
    <t>24.01.005-EJECUCION</t>
  </si>
  <si>
    <t>33.0125-EJECUCION</t>
  </si>
  <si>
    <t>30357427-EJECUCION</t>
  </si>
  <si>
    <t>S/C-EJECUCION</t>
  </si>
  <si>
    <t>30358072-EJECUCION</t>
  </si>
  <si>
    <t>30465788-DISEÑO</t>
  </si>
  <si>
    <t>30034666-EJECUCION</t>
  </si>
  <si>
    <t>30076941-EJECUCION</t>
  </si>
  <si>
    <t>30063478-EJECUCION</t>
  </si>
  <si>
    <t>30084978-EJECUCION</t>
  </si>
  <si>
    <t>30103446-EJECUCION</t>
  </si>
  <si>
    <t>20190549-EJECUCION</t>
  </si>
  <si>
    <t>30129273-EJECUCION</t>
  </si>
  <si>
    <t>30097978-EJECUCION</t>
  </si>
  <si>
    <t>30199272-EJECUCION</t>
  </si>
  <si>
    <t>30128140-EJECUCION</t>
  </si>
  <si>
    <t>30199074-EJECUCION</t>
  </si>
  <si>
    <t>30080729-DISEÑO</t>
  </si>
  <si>
    <t>30106468-DISEÑO</t>
  </si>
  <si>
    <t>30228773-EJECUCION</t>
  </si>
  <si>
    <t>30356933-EJECUCION</t>
  </si>
  <si>
    <t>30344090-EJECUCION</t>
  </si>
  <si>
    <t>30388872-EJECUCION</t>
  </si>
  <si>
    <t>20195455-EJECUCION</t>
  </si>
  <si>
    <t>30429872-EJECUCION</t>
  </si>
  <si>
    <t>30440174-EJECUCION</t>
  </si>
  <si>
    <t>30395577-EJECUCION</t>
  </si>
  <si>
    <t>30479863-EJECUCION</t>
  </si>
  <si>
    <t>30129873-EJECUCION</t>
  </si>
  <si>
    <t>30072731-EJECUCION</t>
  </si>
  <si>
    <t>20086686-EJECUCION</t>
  </si>
  <si>
    <t>30087299-EJECUCION</t>
  </si>
  <si>
    <t>30115349-EJECUCION</t>
  </si>
  <si>
    <t>30339483-EJECUCION</t>
  </si>
  <si>
    <t>30427273-EJECUCION</t>
  </si>
  <si>
    <t>30342773-EJECUCION</t>
  </si>
  <si>
    <t>30046830-EJECUCION</t>
  </si>
  <si>
    <t>30047349-EJECUCION</t>
  </si>
  <si>
    <t>30188272-EJECUCION</t>
  </si>
  <si>
    <t>30131517-DISEÑO</t>
  </si>
  <si>
    <t>30428722-EJECUCION</t>
  </si>
  <si>
    <t>30428679-EJECUCION</t>
  </si>
  <si>
    <t>30248522-EJECUCION</t>
  </si>
  <si>
    <t>30116480-EJECUCION</t>
  </si>
  <si>
    <t>30212372-EJECUCION</t>
  </si>
  <si>
    <t>30212472-EJECUCION</t>
  </si>
  <si>
    <t>30076568-EJECUCION</t>
  </si>
  <si>
    <t>30212322-EJECUCION</t>
  </si>
  <si>
    <t>30129657-EJECUCION</t>
  </si>
  <si>
    <t>30088011-EJECUCION</t>
  </si>
  <si>
    <t>30130451-EJECUCION</t>
  </si>
  <si>
    <t>30458130-EJECUCION</t>
  </si>
  <si>
    <t>30071843-DISEÑO</t>
  </si>
  <si>
    <t>30128506-EJECUCION</t>
  </si>
  <si>
    <t>30219228-DISEÑO</t>
  </si>
  <si>
    <t>30125834-EJECUCION</t>
  </si>
  <si>
    <t>30073164-EJECUCION</t>
  </si>
  <si>
    <t>30113942-EJECUCION</t>
  </si>
  <si>
    <t>30290372-EJECUCION</t>
  </si>
  <si>
    <t>30085373-EJECUCION</t>
  </si>
  <si>
    <t>30077934-EJECUCION</t>
  </si>
  <si>
    <t>30291172-EJECUCION</t>
  </si>
  <si>
    <t>30465242-EJECUCION</t>
  </si>
  <si>
    <t>30481410-EJECUCION</t>
  </si>
  <si>
    <t>30465244-EJECUCION</t>
  </si>
  <si>
    <t>30074650-EJECUCION</t>
  </si>
  <si>
    <t>30076574-DISEÑO</t>
  </si>
  <si>
    <t>30459473-EJECUCION</t>
  </si>
  <si>
    <t>30076574-EJECUCION</t>
  </si>
  <si>
    <t>30108787-EJECUCION</t>
  </si>
  <si>
    <t>30071020-EJECUCION</t>
  </si>
  <si>
    <t>30103323-EJECUCION</t>
  </si>
  <si>
    <t>30082121-EJECUCION</t>
  </si>
  <si>
    <t>30361522-EJECUCION</t>
  </si>
  <si>
    <t>30420073-EJECUCION</t>
  </si>
  <si>
    <t>30279673-EJECUCION</t>
  </si>
  <si>
    <t>30289473-EJECUCION</t>
  </si>
  <si>
    <t>30361529-DISEÑO</t>
  </si>
  <si>
    <t>30289475-EJECUCION</t>
  </si>
  <si>
    <t>30465403-DISEÑO</t>
  </si>
  <si>
    <t>30422722-EJECUCION</t>
  </si>
  <si>
    <t>30117895-DISEÑO</t>
  </si>
  <si>
    <t>30042711-EJECUCION</t>
  </si>
  <si>
    <t>30428380-EJECUCION</t>
  </si>
  <si>
    <t>30134380-EJECUCION</t>
  </si>
  <si>
    <t>30101366-EJECUCION</t>
  </si>
  <si>
    <t>30446723-EJECUCION</t>
  </si>
  <si>
    <t>30077481-EJECUCION</t>
  </si>
  <si>
    <t>30437683-EJECUCION</t>
  </si>
  <si>
    <t>30396077-DISEÑO</t>
  </si>
  <si>
    <t>30102059-EJECUCION</t>
  </si>
  <si>
    <t>30064230-EJECUCION</t>
  </si>
  <si>
    <t>30106012-EJECUCION</t>
  </si>
  <si>
    <t>30132450-EJECUCION</t>
  </si>
  <si>
    <t>30063734-EJECUCION</t>
  </si>
  <si>
    <t>30361577-EJECUCION</t>
  </si>
  <si>
    <t>30204522-DISEÑO</t>
  </si>
  <si>
    <t>30133450-EJECUCION</t>
  </si>
  <si>
    <t>30094898-EJECUCION</t>
  </si>
  <si>
    <t>30136720-EJECUCION</t>
  </si>
  <si>
    <t>30077182-EJECUCION</t>
  </si>
  <si>
    <t>30125885-EJECUCION</t>
  </si>
  <si>
    <t>30073367-EJECUCION</t>
  </si>
  <si>
    <t>30135967-DISEÑO</t>
  </si>
  <si>
    <t>30133915-EJECUCION</t>
  </si>
  <si>
    <t>30154323-EJECUCION</t>
  </si>
  <si>
    <t>30087486-EJECUCION</t>
  </si>
  <si>
    <t>20144598-3-EJECUCION</t>
  </si>
  <si>
    <t>30137333-EJECUCION</t>
  </si>
  <si>
    <t>30115395-EJECUCION</t>
  </si>
  <si>
    <t>30310824-EJECUCION</t>
  </si>
  <si>
    <t>30390873-DISEÑO</t>
  </si>
  <si>
    <t>30104476-EJECUCION</t>
  </si>
  <si>
    <t>30396578-EJECUCION</t>
  </si>
  <si>
    <t>30094891-EJECUCION</t>
  </si>
  <si>
    <t>30076119-EJECUCION</t>
  </si>
  <si>
    <t>30121787-EJECUCION</t>
  </si>
  <si>
    <t>20140221-EJECUCION</t>
  </si>
  <si>
    <t>30092606-EJECUCION</t>
  </si>
  <si>
    <t>30083781-EJECUCION</t>
  </si>
  <si>
    <t>30234772-EJECUCION</t>
  </si>
  <si>
    <t>30112093-DISEÑO</t>
  </si>
  <si>
    <t>30115252-EJECUCION</t>
  </si>
  <si>
    <t>30210322-EJECUCION</t>
  </si>
  <si>
    <t>30137881-EJECUCION</t>
  </si>
  <si>
    <t>30103434-EJECUCION</t>
  </si>
  <si>
    <t>30062429-EJECUCION</t>
  </si>
  <si>
    <t>30085972-EJECUCION</t>
  </si>
  <si>
    <t>30109898-EJECUCION</t>
  </si>
  <si>
    <t>30310674-EJECUCION</t>
  </si>
  <si>
    <t>30091901-EJECUCION</t>
  </si>
  <si>
    <t>30103279-EJECUCION</t>
  </si>
  <si>
    <t>30079324-EJECUCION</t>
  </si>
  <si>
    <t>30103252-DISEÑO</t>
  </si>
  <si>
    <t>30126522-EJECUCION</t>
  </si>
  <si>
    <t>30131132-EJECUCION</t>
  </si>
  <si>
    <t>30126506-EJECUCION</t>
  </si>
  <si>
    <t>20157700-DISEÑO</t>
  </si>
  <si>
    <t>30131130-EJECUCION</t>
  </si>
  <si>
    <t>30135406-EJECUCION</t>
  </si>
  <si>
    <t>30126487-DISEÑO</t>
  </si>
  <si>
    <t>30115770-EJECUCION</t>
  </si>
  <si>
    <t>30095333-DISEÑO</t>
  </si>
  <si>
    <t>30093309-EJECUCION</t>
  </si>
  <si>
    <t>30135738-EJECUCION</t>
  </si>
  <si>
    <t>30135739-EJECUCION</t>
  </si>
  <si>
    <t>30094005-EJECUCION</t>
  </si>
  <si>
    <t>30134020-EJECUCION</t>
  </si>
  <si>
    <t>30257324-EJECUCION</t>
  </si>
  <si>
    <t>30129912-EJECUCION</t>
  </si>
  <si>
    <t>30134014-EJECUCION</t>
  </si>
  <si>
    <t>30395727-EJECUCION</t>
  </si>
  <si>
    <t>30042613-EJECUCION</t>
  </si>
  <si>
    <t>30365273-EJECUCION</t>
  </si>
  <si>
    <t>30127949-EJECUCION</t>
  </si>
  <si>
    <t>30395772-DISEÑO</t>
  </si>
  <si>
    <t>30051749-EJECUCION</t>
  </si>
  <si>
    <t>30343540-EJECUCION</t>
  </si>
  <si>
    <t>30388222-EJECUCION</t>
  </si>
  <si>
    <t>30135053-DISEÑO</t>
  </si>
  <si>
    <t>30183122-EJECUCION</t>
  </si>
  <si>
    <t>30078798-EJECUCION</t>
  </si>
  <si>
    <t>30090907-EJECUCION</t>
  </si>
  <si>
    <t>30118582-EJECUCION</t>
  </si>
  <si>
    <t>30069919-EJECUCION</t>
  </si>
  <si>
    <t>30472589-EJECUCION</t>
  </si>
  <si>
    <t>30428524-EJECUCION</t>
  </si>
  <si>
    <t>30428525-EJECUCION</t>
  </si>
  <si>
    <t>30135630-EJECUCION</t>
  </si>
  <si>
    <t>30375822-EJECUCION</t>
  </si>
  <si>
    <t>30133125-EJECUCION</t>
  </si>
  <si>
    <t>30083106-EJECUCION</t>
  </si>
  <si>
    <t>30396081-EJECUCION</t>
  </si>
  <si>
    <t>30101055-EJECUCION</t>
  </si>
  <si>
    <t>30396026-EJECUCION</t>
  </si>
  <si>
    <t>30430173-EJECUCION</t>
  </si>
  <si>
    <t>30288528-EJECUCION</t>
  </si>
  <si>
    <t>30185572-EJECUCION</t>
  </si>
  <si>
    <t>30073551-EJECUCION</t>
  </si>
  <si>
    <t>30115878-EJECUCION</t>
  </si>
  <si>
    <t>30086022-EJECUCION</t>
  </si>
  <si>
    <t>30086050-EJECUCION</t>
  </si>
  <si>
    <t>30086757-DISEÑO</t>
  </si>
  <si>
    <t>30103375-DISEÑO</t>
  </si>
  <si>
    <t>30098600-PREFACTIBILIDAD</t>
  </si>
  <si>
    <t>30137137-EJECUCION</t>
  </si>
  <si>
    <t>30310525-EJECUCION</t>
  </si>
  <si>
    <t>30137258-EJECUCION</t>
  </si>
  <si>
    <t>30130843-EJECUCION</t>
  </si>
  <si>
    <t>30130819-EJECUCION</t>
  </si>
  <si>
    <t>30130822-EJECUCION</t>
  </si>
  <si>
    <t>30137134-EJECUCION</t>
  </si>
  <si>
    <t>30135059-EJECUCION</t>
  </si>
  <si>
    <t>30381175-EJECUCION</t>
  </si>
  <si>
    <t>30083335-EJECUCION</t>
  </si>
  <si>
    <t>30371775-DISEÑO</t>
  </si>
  <si>
    <t>30315478-EJECUCION</t>
  </si>
  <si>
    <t>30135078-EJECUCION</t>
  </si>
  <si>
    <t>30339822-EJECUCION</t>
  </si>
  <si>
    <t>30326923-DISEÑO</t>
  </si>
  <si>
    <t>30072812-DISEÑO</t>
  </si>
  <si>
    <t>30072372-EJECUCION</t>
  </si>
  <si>
    <t>30102779-EJECUCION</t>
  </si>
  <si>
    <t>30341678-ESTUDIO BÁSICO</t>
  </si>
  <si>
    <t>30376378-EJECUCION</t>
  </si>
  <si>
    <t>30341776-EJECUCION</t>
  </si>
  <si>
    <t>30036043-EJECUCION</t>
  </si>
  <si>
    <t>30136949-EJECUCION</t>
  </si>
  <si>
    <t>30395825-EJECUCION</t>
  </si>
  <si>
    <t>30277425-EJECUCION</t>
  </si>
  <si>
    <t>30288773-EJECUCION</t>
  </si>
  <si>
    <t>30065600-EJECUCION</t>
  </si>
  <si>
    <t>30459944-EJECUCION</t>
  </si>
  <si>
    <t>30393123-DISEÑO</t>
  </si>
  <si>
    <t>30311772-DISEÑO</t>
  </si>
  <si>
    <t>30338024-DISEÑO</t>
  </si>
  <si>
    <t>30455973-EJECUCION</t>
  </si>
  <si>
    <t>30338523-DISEÑO</t>
  </si>
  <si>
    <t>30116040-DISEÑO</t>
  </si>
  <si>
    <t>30135233-DISEÑO</t>
  </si>
  <si>
    <t>30407832-EJECUCION</t>
  </si>
  <si>
    <t>30115295-EJECUCION</t>
  </si>
  <si>
    <t>30116034-EJECUCION</t>
  </si>
  <si>
    <t>30071449-EJECUCION</t>
  </si>
  <si>
    <t>30082185-EJECUCION</t>
  </si>
  <si>
    <t>30136060-EJECUCION</t>
  </si>
  <si>
    <t>30342673-EJECUCION</t>
  </si>
  <si>
    <t>30342724-EJECUCION</t>
  </si>
  <si>
    <t>30350774-EJECUCION</t>
  </si>
  <si>
    <t>30342727-EJECUCION</t>
  </si>
  <si>
    <t>30342023-EJECUCION</t>
  </si>
  <si>
    <t>30398531-EJECUCION</t>
  </si>
  <si>
    <t>30326872-EJECUCION</t>
  </si>
  <si>
    <t>30337226-EJECUCION</t>
  </si>
  <si>
    <t>30341233-EJECUCION</t>
  </si>
  <si>
    <t>30341275-EJECUCION</t>
  </si>
  <si>
    <t>30341323-EJECUCION</t>
  </si>
  <si>
    <t>30341325-EJECUCION</t>
  </si>
  <si>
    <t>30341329-EJECUCION</t>
  </si>
  <si>
    <t>30341732-EJECUCION</t>
  </si>
  <si>
    <t>30342022-EJECUCION</t>
  </si>
  <si>
    <t>30342073-EJECUCION</t>
  </si>
  <si>
    <t>30345125-EJECUCION</t>
  </si>
  <si>
    <t>30322174-EJECUCION</t>
  </si>
  <si>
    <t>30323022-EJECUCION</t>
  </si>
  <si>
    <t>30428989-EJECUCION</t>
  </si>
  <si>
    <t>30342276-EJECUCION</t>
  </si>
  <si>
    <t>30426980-EJECUCION</t>
  </si>
  <si>
    <t>30398377-EJECUCION</t>
  </si>
  <si>
    <t>30135200-DISEÑO</t>
  </si>
  <si>
    <t>30351932-DISEÑO</t>
  </si>
  <si>
    <t>30136461-DISEÑO</t>
  </si>
  <si>
    <t>30186523-PREFACTIBILIDAD</t>
  </si>
  <si>
    <t>30311722-DISEÑO</t>
  </si>
  <si>
    <t>30447539-EJECUCION</t>
  </si>
  <si>
    <t>30125599-EJECUCION</t>
  </si>
  <si>
    <t>30429222-EJECUCION</t>
  </si>
  <si>
    <t>30415731-EJECUCION</t>
  </si>
  <si>
    <t>30430874-ESTUDIO BÁSICO</t>
  </si>
  <si>
    <t>30460140-EJECUCION</t>
  </si>
  <si>
    <t>30409780-PREFACTIBILIDAD</t>
  </si>
  <si>
    <t>30126075-EJECUCION</t>
  </si>
  <si>
    <t>30469138-ESTUDIO BÁSICO</t>
  </si>
  <si>
    <t>30339322-EJECUCION</t>
  </si>
  <si>
    <t>30126939-EJECUCION</t>
  </si>
  <si>
    <t>30135459-EJECUCION</t>
  </si>
  <si>
    <t>30136317-EJECUCION</t>
  </si>
  <si>
    <t>30136293-EJECUCION</t>
  </si>
  <si>
    <t>30137060-EJECUCION</t>
  </si>
  <si>
    <t>30325327-EJECUCION</t>
  </si>
  <si>
    <t>30342025-EJECUCION</t>
  </si>
  <si>
    <t>30440729-EJECUCION</t>
  </si>
  <si>
    <t>30132159-EJECUCION</t>
  </si>
  <si>
    <t>30130362-EJECUCION</t>
  </si>
  <si>
    <t>30343727-EJECUCION</t>
  </si>
  <si>
    <t>30464733-EJECUCION</t>
  </si>
  <si>
    <t>30378428-EJECUCION</t>
  </si>
  <si>
    <t>30363825-EJECUCION</t>
  </si>
  <si>
    <t>30364279-EJECUCION</t>
  </si>
  <si>
    <t>30405874-EJECUCION</t>
  </si>
  <si>
    <t>30434988-EJECUCION</t>
  </si>
  <si>
    <t>30343724-EJECUCION</t>
  </si>
  <si>
    <t>30378424-EJECUCION</t>
  </si>
  <si>
    <t>30349427-EJECUCION</t>
  </si>
  <si>
    <t>30315872-EJECUCION</t>
  </si>
  <si>
    <t>30433775-EJECUCION</t>
  </si>
  <si>
    <t>30479944-EJECUCION</t>
  </si>
  <si>
    <t>30479137-EJECUCION</t>
  </si>
  <si>
    <t>30461825-EJECUCION</t>
  </si>
  <si>
    <t>30398233-EJECUCION</t>
  </si>
  <si>
    <t>30399283-EJECUCION</t>
  </si>
  <si>
    <t>30341173-EJECUCION</t>
  </si>
  <si>
    <t>30398277-EJECUCION</t>
  </si>
  <si>
    <t>30440727-EJECUCION</t>
  </si>
  <si>
    <t>30440728-EJECUCION</t>
  </si>
  <si>
    <t>30467537-EJECUCION</t>
  </si>
  <si>
    <t>Rótulos de fila</t>
  </si>
  <si>
    <t>(en blanco)</t>
  </si>
  <si>
    <t>Cuenta de CONBIP</t>
  </si>
  <si>
    <t>REPOSICION DE MAQUINARIA PARA LA COMUNA DE CHAITEN</t>
  </si>
  <si>
    <t>NORMALIZACION DE TRES INTERSECCIONES CONFLICTOS RUTA 5, CASTRO</t>
  </si>
  <si>
    <t>ACTUALIZACION PLAN REGULADOR COMUNA DE PALENA (C33)</t>
  </si>
  <si>
    <t>APROBADO CORE</t>
  </si>
  <si>
    <t>CONSTRUCCION DEL HOSPITAL DE PUERTO VARAS</t>
  </si>
  <si>
    <t>NORMALIZACION HOSPITAL DE ANCUD</t>
  </si>
  <si>
    <t>NORMALIZACION HOSPITAL DE QUEILEN</t>
  </si>
  <si>
    <t>REPOSICION Y ADQUISICION CAMIONES COMPACTADORES RSD</t>
  </si>
  <si>
    <t>ETAPA POSTULA</t>
  </si>
  <si>
    <t>CODIGO BIP</t>
  </si>
  <si>
    <t>NOMBRE</t>
  </si>
  <si>
    <t>COSTO TOTAL M$</t>
  </si>
  <si>
    <t>SOLICITADO AÑO M$</t>
  </si>
  <si>
    <t>RATE</t>
  </si>
  <si>
    <t>TIENE RATE</t>
  </si>
  <si>
    <t>AÑO POSTULACION</t>
  </si>
  <si>
    <t>INSTITUCION FINANCIERA</t>
  </si>
  <si>
    <t>FECHA INGRESO S.N.I.</t>
  </si>
  <si>
    <t>REPOSICION PLAZA DE ARMAS, CIUDAD DE PURRANQUE</t>
  </si>
  <si>
    <t>GOBIERNO REGIONAL - REGION X LOS LAGOS</t>
  </si>
  <si>
    <t>'</t>
  </si>
  <si>
    <t>FUTALEUFU</t>
  </si>
  <si>
    <t>ENERGIA</t>
  </si>
  <si>
    <t>CONSTRUCCION MINICENTRAL HIDROELÉCTRICA SECTOR EL ESPOLÓN</t>
  </si>
  <si>
    <t>NO</t>
  </si>
  <si>
    <t>'16/08/2016</t>
  </si>
  <si>
    <t>TRANSFERENCIA DESARROLLO DEL T.I.E. EN TERRITORIO PATAGONIA VERDE</t>
  </si>
  <si>
    <t>DEPORTES</t>
  </si>
  <si>
    <t>CONSTRUCCION COMPLEJO POLIDEPORTIVO EN LA CIUDAD DE ACHAO</t>
  </si>
  <si>
    <t>HABILITACION EDIFICIO EGAÑA 60 PUERTO MONTT REG. LOS LAGOS</t>
  </si>
  <si>
    <t>TRANSFERENCIA PROGRAMA RENOVACIÓN FLOTA LOCOMOCIÓN COLECTIVA</t>
  </si>
  <si>
    <t>TRANSFERENCIA FONDO DE APOYO A LA CREACIÓN Y DESARROLLO DEL EMPRENDIM</t>
  </si>
  <si>
    <t>ACTUALIZACION PLAN REGULADOR COMUNAL DE PALENA</t>
  </si>
  <si>
    <t>MEJORAMIENTO SISTEMA APR CAÑITAS-RIO FRIO, LOS MUERMOS</t>
  </si>
  <si>
    <t>CONSTRUCCION SISTEMA DE APR SECTOR CAULIN LA CUMBRE, ANCUD</t>
  </si>
  <si>
    <t>'24/01/2017</t>
  </si>
  <si>
    <t>MEJORAMIENTO ESTADIO PUDETO, COMUNA DE ANCUD</t>
  </si>
  <si>
    <t>TRANSFERENCIA OBRAS MENORES DE RIEGO Y SUMINISTRO DE AGUA AFC</t>
  </si>
  <si>
    <t>HUALAIHUE</t>
  </si>
  <si>
    <t>EDUCACION Y CULTURA</t>
  </si>
  <si>
    <t>CONSERVACION GIMNASIO ESCUELA SEMILLERO DE ROLECHA</t>
  </si>
  <si>
    <t>REPOSICION ESCUELA RURAL DE ISLA LLINGUA, QUINCHAO</t>
  </si>
  <si>
    <t>'11/01/2017</t>
  </si>
  <si>
    <t>CONSERVACION PERIODICA CAMINO BASICO SANTA BARBARA-CHANA, ROL W-807</t>
  </si>
  <si>
    <t>CONSERVACION DE ACERAS EN DIVERSAS CALLES DE ANCUD</t>
  </si>
  <si>
    <t>REPOSICION ESTADIO VIEJOS CRACKS CHINQUIHUE, PUERTO MONTT</t>
  </si>
  <si>
    <t>REPOSICION PARCIAL LICEO LAS AMERICAS DE ENTRE LAGOS</t>
  </si>
  <si>
    <t>CONSTRUCCION SERVICIO APR SECTOR RURAL EL MAÑIO, FRESIA</t>
  </si>
  <si>
    <t>CHAITEN</t>
  </si>
  <si>
    <t>MEJORAMIENTO PLAZA DE ARMAS DE VILLA SANTA LUCÍA, CHAITÉN</t>
  </si>
  <si>
    <t>TRANSFERENCIA ASESORÍA TÉCNICA EN TURISMO RURAL ¿ ETAPA II.</t>
  </si>
  <si>
    <t>CONSTRUCCION POSTA DE SALUD RURAL EL PONCHO COMUNA DE PTO OCTAY</t>
  </si>
  <si>
    <t>'15/03/2017</t>
  </si>
  <si>
    <t>REPOSICION PARCIAL Y MEJORAMIENTO ESCUELA ANTUPIREN</t>
  </si>
  <si>
    <t>TRANSFERENCIA DESARROLLO NEGOCIO ASOCIATIVO GANADERO EN AFC</t>
  </si>
  <si>
    <t>TRANSFERENCIA CAPITAL SEMILLA EJES PRODUCTIVOS PROVINCIA DE PALENA</t>
  </si>
  <si>
    <t>MEJORAMIENTO RUTA V-69, SECTOR RALUN - COCHAMO, COMUNA COCHAMO</t>
  </si>
  <si>
    <t>CONSTRUCCION PAVIMENTOS AVENIDA PRESIDENTE IBAÑEZ, CALBUCO</t>
  </si>
  <si>
    <t>'28/03/2017</t>
  </si>
  <si>
    <t>HABILITACION Y MEJORAMIENTO SUM. ELÉCTRICO TUBILDAD MONTAÑA, QUEMCHI</t>
  </si>
  <si>
    <t>TRANSFERENCIA PROGRAMA FOMENTO Y DESARROLLO DE LA PESCA ARTESANAL</t>
  </si>
  <si>
    <t>REPOSICION CAMIÓN COMPACTADOR RSD Y ADQUISICION DE CONTENEDORES</t>
  </si>
  <si>
    <t>MEJORAMIENTO INTEGRAL GIMNASIO FISCAL DALCAHUE</t>
  </si>
  <si>
    <t>CONSTRUCCION ESTACION DE TRANSFERENCIA LA CAMPANA CALBUCO</t>
  </si>
  <si>
    <t>DIAGNOSTICO ESTRATEGIA REGIONAL RESIDUOS SOLIDOS</t>
  </si>
  <si>
    <t>'05/07/2016</t>
  </si>
  <si>
    <t>CONSTRUCCION FERIA POBLACION MOYANO, OSORNO</t>
  </si>
  <si>
    <t>ADQUISICION VEHÍCULO OPERACIONES MUNICIPALIDAD DE FRUTILLAR</t>
  </si>
  <si>
    <t>'09/01/2017</t>
  </si>
  <si>
    <t>CONSTRUCCION SERVICIO AGUA POTABLE RURAL SECTOR EL PULPITO, CHONCCHI</t>
  </si>
  <si>
    <t>CONSTRUCCION ESTADIO MUNICIPAL COMUNA DE COCHAMO</t>
  </si>
  <si>
    <t>'06/01/2017</t>
  </si>
  <si>
    <t>CONSTRUCCION EDIFICIO CONSISTORIAL FRUTILLAR</t>
  </si>
  <si>
    <t>REPOSICION ESTADIO MUNICIPAL DE FRUTILLAR</t>
  </si>
  <si>
    <t>SANEAMIENTO ASESORÍA LEGAL Y TÉCNICA PARA LA CONSOLIDACION</t>
  </si>
  <si>
    <t>CONSTRUCCION CENTRO PARA LA CULTURA ALERCE, PUERTO MONTT</t>
  </si>
  <si>
    <t>'04/01/2017</t>
  </si>
  <si>
    <t>REPOSICION POSTA DE SALUD RURAL DE LA ISLA CHELIN, CASTRO</t>
  </si>
  <si>
    <t>CONSTRUCCION GIMNASIO TENAUN COMUNA DE DALCAHUE</t>
  </si>
  <si>
    <t>'15/02/2017</t>
  </si>
  <si>
    <t>DIFUSION PROGRAMA DE APLICACIÓN DE ESTRATEGIA DE PROMOCIÓN</t>
  </si>
  <si>
    <t>TRANSFERENCIA SUBSIDIO OPERACION SISTEMA AUTOGENERACION ISLAS DESERTO</t>
  </si>
  <si>
    <t>EQUIPAMIENTO PREBASICA PARA LAS ESCUELAS DE COMUNA COCHAMÓ</t>
  </si>
  <si>
    <t>REPOSICION INTERNADO LICEO INDUSTRIAL CHILENO ALEMÁN FRUTILLAR</t>
  </si>
  <si>
    <t>RIO NEGRO</t>
  </si>
  <si>
    <t>'19/01/2017</t>
  </si>
  <si>
    <t>REPOSICION REMOLQUE CAMA BAJA PARA MEJORAMIENTO CAMINOS, DALCAHUE</t>
  </si>
  <si>
    <t>AMPLIACION Y REMODELACION CONSULTORIO ANTONIO VARAS, PUERTO MONTT</t>
  </si>
  <si>
    <t>PUQUELDON</t>
  </si>
  <si>
    <t>NORMALIZACION CONSULTORIO RURAL PUQUELDON</t>
  </si>
  <si>
    <t>'26/12/2016</t>
  </si>
  <si>
    <t>CONSTRUCCION CANCHA SINTETICA COMUNA DE SAN PABLO</t>
  </si>
  <si>
    <t>REPOSICION BODEGA Y GALPON MUNICIPAL, PALENA</t>
  </si>
  <si>
    <t>MEJORAMIENTO RUTA 7. SECTOR: PUERTO CARDENAS - SANTA LUCIA</t>
  </si>
  <si>
    <t>REPOSICION ESCUELA RURAL ANA NELLY OYARZUN, CASTRO</t>
  </si>
  <si>
    <t>ADQUISICION EQUIPOS CASA DEL ARTE DIEGO RIVERA COMUNA PUERTO MONTT</t>
  </si>
  <si>
    <t>HABILITACION SUMINISTRO ENERGIA ELECTRICA CHAITÉN VIEJO-EL AMARILLO</t>
  </si>
  <si>
    <t>REPOSICION LICEO E INTERNADO ANTULAFKEN DE PUAUCHO, SAN JUAN COSTA</t>
  </si>
  <si>
    <t>REPOSICION CUARTEL POLICIAL PREFECTURA PROVINCIAL OSORNO</t>
  </si>
  <si>
    <t>'03/01/2017</t>
  </si>
  <si>
    <t>CONSERVACION ACERAS SECTOR CENTRO DE OSORNO</t>
  </si>
  <si>
    <t>CONSTRUCCION SERVICIO APR SECTOR RURAL DE LINEA SIN NOMBRE, FRESIA</t>
  </si>
  <si>
    <t>REPOSICION RETEN DE CARABINEROS COCHAMO</t>
  </si>
  <si>
    <t>CONSTRUCCION DE VEREDAS POBLACIÓN BDO OHIGGINS, OSORNO</t>
  </si>
  <si>
    <t>CONSTRUCCION CANCHA Y PISTA ATLETICA CANCHA RAYADA DE CASTRO</t>
  </si>
  <si>
    <t>'09/03/2017</t>
  </si>
  <si>
    <t>CONSTRUCCION CAMINO RUTA W-807,SECTOR:PTE.NEGRO-PTE.AQUELLAS,CHAITEN</t>
  </si>
  <si>
    <t>'12/01/2017</t>
  </si>
  <si>
    <t>CONSTRUCCION ESTADIO MUNICIPAL DE PUAUCHO, SAN JUAN DE LA COSTA</t>
  </si>
  <si>
    <t>CONSTRUCCION HOSPITAL PUERTO VARAS</t>
  </si>
  <si>
    <t>MEJORAMIENTO Y CONSTRUCCION DE NICHOS CEMENTERIO LOS MUERMOS</t>
  </si>
  <si>
    <t>TRANSFERENCIA ESCALAMIENTO PRODUCTIVO RESCATE PROYECTOS INNOVADORES</t>
  </si>
  <si>
    <t>REPOSICION POSTA RURAL COLONIA PONCE, PURRANQUE</t>
  </si>
  <si>
    <t>CONSTRUCCION SISTEMA DE AGUA POTABLE RURAL EL QUECHE, COCHAMO</t>
  </si>
  <si>
    <t>CONSTRUCCION CENTRO COMUNITARIO DEL ADULTO MAYOR - COMUNA PUQUELDON</t>
  </si>
  <si>
    <t>MEJORAMIENTO Y AMPLIACION GIMNASIO MUNICIPAL CASTRO</t>
  </si>
  <si>
    <t>HABILITACION SUMINISTRO E. E. BELLAVISTA SAN JUAN DE LA COSTA</t>
  </si>
  <si>
    <t>'06/03/2017</t>
  </si>
  <si>
    <t>CONSERVACION 23,85 KM DE CAMINOS RURALES COMUNA DE LOS MUERMOS</t>
  </si>
  <si>
    <t>'22/03/2017</t>
  </si>
  <si>
    <t>NORMALIZACION ELÉCTRICA 11 ISLAS DEL ARCHIPIÉLAGO DE CHILOE.</t>
  </si>
  <si>
    <t>MEJORAMIENTO CALLE BARROS ARANA, PUERTO MONTT</t>
  </si>
  <si>
    <t>CONSERVACION VIAS URBANAS SECTOR LA VARA, COMUNA DE PUERTO MONTT</t>
  </si>
  <si>
    <t>CONSERVACION DE CAMINOS NO ENROLADOS QUELLON INSULAR</t>
  </si>
  <si>
    <t>TRANSFERENCIA SUBSIDIO OPER. SIST. AUTOGENERACION ISLAS QUENU Y TABON</t>
  </si>
  <si>
    <t>CONSTRUCCION REDES A POTABLE Y ALCANT. V. LOS PINOS ALTOS, P. MONTT</t>
  </si>
  <si>
    <t>'31/01/2017</t>
  </si>
  <si>
    <t>NORMALIZACION CENTRO SALUD FAMILIAR ALERCE, COMUNA DE PUERTO MONTT</t>
  </si>
  <si>
    <t>MEJORAMIENTO DIVERSAS CALLES DE LA PROVINCIA PALENA</t>
  </si>
  <si>
    <t>CONSERVACION CAMINO BÁSICO, RUTA W-609, ETAPA I</t>
  </si>
  <si>
    <t>CONSTRUCCION COMUNID. TERAPEUTICA DROGODEPENDIENTES, PROV LLANQUIHUE</t>
  </si>
  <si>
    <t>CONSTRUCCION DEFENSAS FLUVIALES RÍO BLANCO EN CHAITÉN SUR, PALENA</t>
  </si>
  <si>
    <t>CONSTRUCCION REDES AGUA POTABLE Y ALCANTARILLADO DIV. SECT. CASTRO</t>
  </si>
  <si>
    <t>'13/01/2017</t>
  </si>
  <si>
    <t>HABILITACION E.E. PURREHUIN COMPLEMENTARIO SAN JUAN DE LA COSTA</t>
  </si>
  <si>
    <t>ADQUISICION MINIBUS PARA TRASLADO DE PACIENTES AUTOVALENTES HUALAIH</t>
  </si>
  <si>
    <t>REPOSICION CAMIONES RECOLECTORES DE RESIDUOS DOMICILIARIOS</t>
  </si>
  <si>
    <t>REPOSICION CAMIÓN COMPACTADOR Y ADQUISIC CONTENEDORES DE BASURA</t>
  </si>
  <si>
    <t>CONSTRUCCION APR SECTORES CUESTA LA VACA Y HUAUTRUNES, LOS MUERMOS</t>
  </si>
  <si>
    <t>REPOSICION ESTADIO EWALDO KLEIN DE PUERTO VARAS</t>
  </si>
  <si>
    <t>CONSTRUCCION SERVICIO APR SANTA AMANDA</t>
  </si>
  <si>
    <t>CONSTRUCCION POSTA DE SALUD RURAL LOMA DE LA PIEDRA, S. J. COSTA</t>
  </si>
  <si>
    <t>REPOSICION ESCUELA MAILLEN ESTERO, PUERTO MONTT</t>
  </si>
  <si>
    <t>CONSTRUCCION 2 CASAS PARA PROFESIONALES CECOSF HUALAIHUÉ PUERTO</t>
  </si>
  <si>
    <t>HABILITACION SUMINISTRO ENERGIA ELECTRICA SECTOR RAUCO ALTO, CHONCHI</t>
  </si>
  <si>
    <t>NORMALIZACION HOSPITAL DE QUEILEN, PROVINCIA DE CHILOE</t>
  </si>
  <si>
    <t>MINISTERIO DE SALUD</t>
  </si>
  <si>
    <t>'05/01/2017</t>
  </si>
  <si>
    <t>HABILITACION SUMINISTRO DE ENERGÍA ELÉCTRICA SECTOR DICHAM, CHONCHI</t>
  </si>
  <si>
    <t>CONTROL PROGRAMA DE CONTROL Y ERRADICACION DEL VISON EN LA REGION DE LOS LAGOS</t>
  </si>
  <si>
    <t>CONSTRUCCION CESFAM CARACOLES, ANCUD</t>
  </si>
  <si>
    <t>TRANSFERENCIA DESARROLLO DE FERIAS LIBRES REGIÓN DE LOS LAGOS</t>
  </si>
  <si>
    <t>CONSTRUCCION SERVICIO APR SECTOR RURAL LA VEGA, FRESIA</t>
  </si>
  <si>
    <t>MEJORAMIENTO CALLES QUEMCHI Y E.RAMIREZ DE PUERTO MONTT</t>
  </si>
  <si>
    <t>CONSTRUCCION ESTADIO MUNICIPAL DE QUEMCHI.</t>
  </si>
  <si>
    <t>CONSTRUCCION SERVICIO DE APR DE ALCALDEO DE RAUCO,CHONCHI</t>
  </si>
  <si>
    <t>REPOSICION EDIFICIO CONSISTORIAL RÍO NEGRO</t>
  </si>
  <si>
    <t>REPOSICION ESCUELA LA CAPILLA DE ISLA CAGUACH, COMUNA DE QUINCHAO</t>
  </si>
  <si>
    <t>AMPLIACION ESCUELA BÁSICA FUTALEUFÚ PARA ENSEÑANZA MEDIA</t>
  </si>
  <si>
    <t>CONSTRUCCION INFRAESTRUCTURA AGUA POTABLE Y ALCANTARILLADO, QUEMCHI</t>
  </si>
  <si>
    <t>REPOSICION ESCUELAS ANDREW JACKSON Y RÍO NEGRO, COMUNA RÍO NEGRO</t>
  </si>
  <si>
    <t>CONSERVACION DEPENDENCIAS DEL GOBIERNO REGIONAL DE LOS LAGOS</t>
  </si>
  <si>
    <t>MEJORAMIENTO CIRCUITO PEATONAL HISTÓRICO COMUNA DE PALENA</t>
  </si>
  <si>
    <t>TRANSFERENCIA APOYO A LA COMPETITIVIDAD PRODUCTORES MAPUCHE WILLICHE</t>
  </si>
  <si>
    <t>CONSERVACION MULTICANCHA CUBIERTA LICEO DE HOMBRES MANUEL MONTT</t>
  </si>
  <si>
    <t>REPOSICION HOSPEDERÍA HOGAR DE CRISTO, PUERTO MONTT</t>
  </si>
  <si>
    <t>CONSTRUCCION RED DE AGUA POTABLE SECTOR LOS BAJOS, FRUTILLAR</t>
  </si>
  <si>
    <t>CONSTRUCCION OFICINA REGISTRO CIVIL E IDENTIF. ALERCE, PUERTO MONTT</t>
  </si>
  <si>
    <t>AMPLIACION COMPLEJO DEPORTIVO ESTERO LOBOS PUERTO MONTT</t>
  </si>
  <si>
    <t>CONSTRUCCION PLAZA ANFITEATRO Y PASEO CÍVICO LOS MUERMOS</t>
  </si>
  <si>
    <t>CONSTRUCCION TERMINAL DE BUSES COMUNA DE FUTALEUFÚ</t>
  </si>
  <si>
    <t>REPOSICION CUARTEL SEXTA COMPAÑIA DE BOMBEROS, PUERTO VARAS</t>
  </si>
  <si>
    <t>CONSTRUCCION TERMINAL DE BUSES CHAITEN</t>
  </si>
  <si>
    <t>'23/01/2017</t>
  </si>
  <si>
    <t>CURACO DE VELEZ</t>
  </si>
  <si>
    <t>REPOSICION POSTA DE SALUD HUYAR ALTO</t>
  </si>
  <si>
    <t>TRANSFERENCIA PROG. REGULARIZACIÓN DERECHOS APROVECHAMIENTO AGUA</t>
  </si>
  <si>
    <t>TRANSFERENCIA ADOPCION TECNOLOGICA DSLLO. CAP. HUMANO AFC CHAITEN</t>
  </si>
  <si>
    <t>REPOSICION Y AMPLIACION BIBLIOTECA MUNICIPAL DE FRUTILLAR</t>
  </si>
  <si>
    <t>AMPLIACION CESFAM OVEJERIA, OSORNO.</t>
  </si>
  <si>
    <t>ANALISIS ESTUDIO PLAN REGULADOR COMUNAL DE FUTALEUFÚ</t>
  </si>
  <si>
    <t>CONSERVACION MERCADO MUNICIPAL DE MAULLIN</t>
  </si>
  <si>
    <t>SUBSECRETARIA VIVIENDA Y URBANISMO</t>
  </si>
  <si>
    <t>REPOSICION DEL CUARTEL DEL RETEN DE CARABINEROS QUEILEN</t>
  </si>
  <si>
    <t>CONSTRUCCION APR MILLANTUE-HUELLELHUE-PUTRIHUE-RIO BLANCO, RIO NEGRO</t>
  </si>
  <si>
    <t>REPOSICION ESCUELA ESPECIAL SAN AGUSTIN, FRUTILLAR</t>
  </si>
  <si>
    <t>EQUIPAMIENTO DE INNOVACION CIENCIA Y TIC ESCUELAS COMUNA DE COCHAMÓ</t>
  </si>
  <si>
    <t>REPOSICION POSTA TEHUACO - QUETALCO COMUNA DALCAHUE</t>
  </si>
  <si>
    <t>TRANSFERENCIA PROGRAMA DE INVERSIONES PRODUCTIVAS EN FAMILIAS USUARIA</t>
  </si>
  <si>
    <t>CONSTRUCCION BIBLIOTECA MUNICIPAL, COMUNA DE MAULLIN</t>
  </si>
  <si>
    <t>'03/02/2017</t>
  </si>
  <si>
    <t>CONSTRUCCION CAMARINES EN DIVERSOS SECTORES RURALES DE ANCUD</t>
  </si>
  <si>
    <t>ADQUISICION EQUIPAMIENTO MATERIALES PELIGROSOS BOMBEROS PTOMONTT</t>
  </si>
  <si>
    <t>MEJORAMIENTO DIVERSAS CALLES DEL SECTOR CASMA FRUTILLAR</t>
  </si>
  <si>
    <t>TRANSFERENCIA EDUCACION PARA LA IMP. DE BUENAS PRAC. AMBIENTA, OSORNO</t>
  </si>
  <si>
    <t>REPOSICION PARCIAL LICEO POLITECNICO , CALBUCO</t>
  </si>
  <si>
    <t>CONSTRUCCION CENTRO COMUNITARIO DE REHABILITACION PURRANQUE</t>
  </si>
  <si>
    <t>CONSTRUCCION SISTEMA AGUA POTABLE RURAL GUAPILACUY COMUNA DE ANCUD</t>
  </si>
  <si>
    <t>CONSERVACION GIMNASIO FISCAL RIO NEGRO</t>
  </si>
  <si>
    <t>CONSTRUCCION POSTA RURAL MANQUEMAPU - PURRANQUE</t>
  </si>
  <si>
    <t>CONSTRUCCION ESTADIO CORTE-ALTO, PURRANQUE</t>
  </si>
  <si>
    <t>'09/12/2016</t>
  </si>
  <si>
    <t>NORMALIZACION CENTRO DE SALUD, PUERTO VARAS</t>
  </si>
  <si>
    <t>REPOSICION POSTA DE SALUD RURAL HUEYUSCA, PURRANQUE</t>
  </si>
  <si>
    <t>REPOSICION POSTA DE SALUD RURAL COLIGUAL, PURRANQUE</t>
  </si>
  <si>
    <t>REPOSICION Y AMPLIACIÓN MERCADO MUNICIPAL DE CHAITÉN</t>
  </si>
  <si>
    <t>CONSTRUCCION CENTRO DE SALUD COCHAMO, COMUNA DE COCHAMO.</t>
  </si>
  <si>
    <t>REPOSICION ESCUELA RURAL DE LINAO COMUNA DE ANCUD</t>
  </si>
  <si>
    <t>'27/02/2017</t>
  </si>
  <si>
    <t>REPOSICION INTERNADOS MASCULINO Y FEMENINO LICEO INSULAR DE ACHAO</t>
  </si>
  <si>
    <t>TRANSFERENCIA GESTIÓN DEL TERRITORIO TURÍSTICO, REGIÓN DE LOS LAGOS</t>
  </si>
  <si>
    <t>MEJORAMIENTO AVENIDA REPUBLICA, OSORNO.</t>
  </si>
  <si>
    <t>'28/12/2016</t>
  </si>
  <si>
    <t>REPOSICION ESTADIO MUNICIPAL DE LA COMUNA DE FRESIA</t>
  </si>
  <si>
    <t>IN</t>
  </si>
  <si>
    <t>TRANSFERENCIA RECAMBIO DE CALEFACTORES PARA LA CIUDAD DE OSORNO, REGI</t>
  </si>
  <si>
    <t>SANEAMIENTO TENENCIA IRREGULAR DE LA PROPIEDAD - PATAGONIA VERDE</t>
  </si>
  <si>
    <t>HABILITACION SUMINISTRO E.E. LAFQUENMAPU COMP. SN JUAN DE LA COSTA</t>
  </si>
  <si>
    <t>'08/03/2017</t>
  </si>
  <si>
    <t>CONSTRUCCION CENTRO DIALIZADOS Y TRANSPLANTADOS RENALES, OSORNO</t>
  </si>
  <si>
    <t>DIAGNOSTICO ACTUALIZACIÓN PLAN REGULADOR COMUNAL DE PUERTO VARAS</t>
  </si>
  <si>
    <t>TRANSFERENCIA PROGR. DE APOYO A LA PEQUEÑA AGRICULT. PARA ERRADICACION DE LA BRUCELOSIS BOVINA</t>
  </si>
  <si>
    <t>CONSERVACION CALLES Y SITIOS FISCALES DE CHAITÉN URBANO</t>
  </si>
  <si>
    <t>MEJORAMIENTO HOSPITAL PUERTO OCTAY</t>
  </si>
  <si>
    <t>'18/01/2017</t>
  </si>
  <si>
    <t>REPOSICION POSTA DE SALUD RURAL LA PASADA, COMUNA DE MAULLIN</t>
  </si>
  <si>
    <t>RESTAURACION IGLESIA N. S. DE LA CANDELARIA DE CARELMAPU, MAULLIN</t>
  </si>
  <si>
    <t>'13/12/2016</t>
  </si>
  <si>
    <t>TRANSFERENCIA FORTALECIMIENTO Y COMPETITIVIDAD DE LA ARTESANÍA.</t>
  </si>
  <si>
    <t>TRANSFERENCIA PDT PECUARIO BOVINO Y AGROIND. PROV. PALENA Y COCHAMO</t>
  </si>
  <si>
    <t>CONSERVACION SEDE SOCIAL LOCALIDAD DE CONTAO</t>
  </si>
  <si>
    <t>CONSTRUCCION GIMNASIO PICHICOLO, HUALAIHUE</t>
  </si>
  <si>
    <t>'20/02/2017</t>
  </si>
  <si>
    <t>CONSTRUCCION SERVICIO DE A.P.R. DE PINDACO-QUITRIPULLI, CHONCHI</t>
  </si>
  <si>
    <t>REPOSICION ESCUELA BÁSICA LLIUCO QUEMCHI</t>
  </si>
  <si>
    <t>CONSTRUCCION CIERRE EX VERTEDERO MUNICIPAL DE LOS MUERMOS</t>
  </si>
  <si>
    <t>REPOSICION INTERNADO MIXTO LICEO POLIVALENTE, COMUNA DE QUEILEN</t>
  </si>
  <si>
    <t>'20/12/2016</t>
  </si>
  <si>
    <t>REPOSICION Y AMPLIACION CUARTEL 1° COMPAÑIA DE BOMBEROS DE PALENA</t>
  </si>
  <si>
    <t>SERVICIO VIVIENDA Y URBANIZACION X REGION</t>
  </si>
  <si>
    <t>'20/01/2017</t>
  </si>
  <si>
    <t>CONSTRUCCION CUBIERTA PARA CALLE ECUADOR, SAN PABLO</t>
  </si>
  <si>
    <t>DIAGNOSTICO DIVERSOS SECTORES ARCHIPIELAGO ISLAS DESERTORES CHAITEN</t>
  </si>
  <si>
    <t>'29/03/2017</t>
  </si>
  <si>
    <t>CONSERVACION Y EQUIP. EDIF. CIAS. BOMBEROS 4TA.,5TA Y CUARTEL GRAL.</t>
  </si>
  <si>
    <t>CONSTRUCCION SISTEMA AGUA POTABLE RURAL EL MANZANO, HUALAIHUE</t>
  </si>
  <si>
    <t>CONSTRUCCION CENTRO REFERENCIA Y DIAGNOSTICO MÉDICO, OSORNO</t>
  </si>
  <si>
    <t>CONSTRUCCION SISTEMA AGUA POTABLE RURAL SECTOR CHOLGO, HUALAIHUE</t>
  </si>
  <si>
    <t>REPOSICION POSTA DE SALUD RURAL DE ISLA LLINGUA</t>
  </si>
  <si>
    <t>MEJORAMIENTO INFRAESTRUCTURA PASO CARDENAL SAMORE</t>
  </si>
  <si>
    <t>CAPACITACION ASESORIA TECNICA EN TURISMO RURAL PEQUEÑOS AGRICULTORES</t>
  </si>
  <si>
    <t>REPOSICION RETROEXCAVADORA PARA LA COMUNA DE PALENA</t>
  </si>
  <si>
    <t>REPOSICION PARCIAL LICEO DE RAHUE, OSORNO</t>
  </si>
  <si>
    <t>CONSTRUCCION SERVICIO AGUA POTABLE RURAL CHIN CHIN GRANDE PTO. MONTT</t>
  </si>
  <si>
    <t>REPOSICION EDIFICIO PUBLICO DE CHACAO, COMUNA ANCUD</t>
  </si>
  <si>
    <t>TRANSFERENCIA GREMIOS EMPRESARIALES REGIÓN DE LOS LAGOS</t>
  </si>
  <si>
    <t>CONSTRUCCION CIERRE VERTEDERO MUNICIPAL COMUNA DE PUERTO MONTT</t>
  </si>
  <si>
    <t>'10/02/2017</t>
  </si>
  <si>
    <t>CONSTRUCCION CENTRO CULTURAL DE ACHAO, COMUNA DE QUINCHAO.</t>
  </si>
  <si>
    <t>CONSERVACION FACHADAS Y CIRCULACIONES CENTRO ADMINISTRATIVO REGIONAL</t>
  </si>
  <si>
    <t>MEJORAMIENTO Y AMPLIACION HOSPITAL DE CASTRO, PROVINCIA DE CHILOE</t>
  </si>
  <si>
    <t>REPOSICION AMBULANCIA PARA CESFAM DE LOS MUERMOS</t>
  </si>
  <si>
    <t>CONSTRUCCION SERVICIO AGUA POTABLE RURAL COLONIA PONCE, PURRANQUE</t>
  </si>
  <si>
    <t>CONSTRUCCION SISTEMA APR SECTOR ISLOTE EL CABRITO, PUERTO OCTAY</t>
  </si>
  <si>
    <t>HABILITACION SUMINISTRO E.E. SECTOR COYAM, COMUNA DE MAULLIN</t>
  </si>
  <si>
    <t>'07/03/2017</t>
  </si>
  <si>
    <t>CONSTRUCCION POSTA SALUD RURALCHAN CHAN</t>
  </si>
  <si>
    <t>REPOSICION P.T.A.S. Y REDES AP Y ALCANT, CAÑITAS, LOS MUERMOS</t>
  </si>
  <si>
    <t>CONSERVACION PLAZA DE ARMAS DE SAN PABLO</t>
  </si>
  <si>
    <t>CONSTRUCCION SERVICIO APR LOS ALAMOS, COMUNA LOS MUERMOS.</t>
  </si>
  <si>
    <t>'21/03/2017</t>
  </si>
  <si>
    <t>ACTUALIZACION PLAN REGULADOR COMUNA DE CHONCHI</t>
  </si>
  <si>
    <t>CONSTRUCCION CEMENTERIO - PARQUE MUNICIPAL DE PUERTO VARAS</t>
  </si>
  <si>
    <t>REPOSICION ESCUELA RURAL LAGUNITAS COMUNA DE PUERTO MONTT</t>
  </si>
  <si>
    <t>'02/02/2017</t>
  </si>
  <si>
    <t>REPOSICION PLANTA TRATAMIENTO AGUAS SERVIDAS L.PELLINES,LLANQUIHUE</t>
  </si>
  <si>
    <t>MEJORAMIENTO ACCESO NORTE A SAN PABLO</t>
  </si>
  <si>
    <t>CONSTRUCCION INFRAESTRUCTURA SANITARIA LOCALIDAD DE PARGUA</t>
  </si>
  <si>
    <t>REPOSICION POSTA DE SALUD DE PALQUI</t>
  </si>
  <si>
    <t>NORMALIZACION HOSPITAL DE ANCUD, PROVINCIA DE CHILOE</t>
  </si>
  <si>
    <t>CONSTRUCCION MULTICANCHA TECHADA SECTOR DE VILLA ESPERANZA, ANCUD</t>
  </si>
  <si>
    <t>REPOSICION DE MAQUINARIA PARA LA COMUNA DE CHAITÉN</t>
  </si>
  <si>
    <t>TRANSFERENCIA ASESORÍA ESPECIALIZADA CONSOLIDACIÓN TENENCIA TIERRA</t>
  </si>
  <si>
    <t>TRANSFERENCIA FOMENTO PRODUCTIVO ASOCIATIVO 2 (MITIGACIÓN CRISIS MARE</t>
  </si>
  <si>
    <t>RESTAURACION FACHADAS ZONA TÍPICA PUERTO VARAS</t>
  </si>
  <si>
    <t>REPOSICION ESCUELA RURAL DE COINCO COMUNA DE QUELLON</t>
  </si>
  <si>
    <t>TRANSFERENCIA FORTALER LA PESCA ARTESANAL CHAITÉN, HUALAIHUE ,COCHAMÓ</t>
  </si>
  <si>
    <t>TRANSFERENCIA DESARROLLO SUSTENT. DESTINO TURISTICO PATAGONIA VERDE</t>
  </si>
  <si>
    <t>NORMALIZACION SUMINISTRO E. ELECTRICA SECTOR AUCAR LA MAQUINA,QUEMCHI</t>
  </si>
  <si>
    <t>RESTAURACION IGLESIA NATIVIDAD DE MARÍA DE ICHUAC, PUQUELDON</t>
  </si>
  <si>
    <t>CONSTRUCCION CENTRO TRATAMIENTO INTEGRAL RESIDUOS SÓLIDOS FUTALEUFÚ</t>
  </si>
  <si>
    <t>CONSTRUCCION SERVICIO APR SAN CARLOS</t>
  </si>
  <si>
    <t>CONSTRUCCION ESTABLECIMIENTO EDUCACIONAL SEC. ALERCE I ETAPA P MONTT</t>
  </si>
  <si>
    <t>REPOSICION CENTRO DE SALUD FAMILIAR ANGELMO, PUERTO MONTT</t>
  </si>
  <si>
    <t>REPOSICION ESTADIO ANTONIO VARAS COMUNA PUERTO MONTT</t>
  </si>
  <si>
    <t>MEJORAMIENTO CALLE PADRE HARTER DE PUERTO MONTT</t>
  </si>
  <si>
    <t>CONSERVACION EDIFICIO ANTONIO VARAS Y HABILITACION BIBLIOTECA</t>
  </si>
  <si>
    <t>CONSERVACION EDIFICIO GOBERNACIÓN PROVINCIAL DE LLANQUIHUE</t>
  </si>
  <si>
    <t>MEJORAMIENTO SIETE CALLES LOCALIDAD DE QUENUIR, COMUNA DE MAULLIN</t>
  </si>
  <si>
    <t>ADQUISICION MAQUINARIA OFICINA CAMINOS Y PUENTES</t>
  </si>
  <si>
    <t>HABILITACION SUMINISTRO E.E. PURRAHUE SAN JUAN DE LA COSTA</t>
  </si>
  <si>
    <t>REPOSICION CAMIONES COMPACTADORES Y ADQUISICION CONTENEDORES</t>
  </si>
  <si>
    <t>CONSERVACION GIMNASIO MUNICIPAL HORNOPIRÉN</t>
  </si>
  <si>
    <t>REPOSICION ESCUELA RURAL DE QUITRIPULLI COMUNA DE CHONCHI</t>
  </si>
  <si>
    <t>REPOSICION ESCUELA RURAL DE HUILLINCO COMUNA DE CHONCHI</t>
  </si>
  <si>
    <t>CONSTRUCCION SERVICIO APR TERMAS DE RALUN, PUERTO VARAS</t>
  </si>
  <si>
    <t>'06/02/2017</t>
  </si>
  <si>
    <t>CONSERVACION DIVERSOS CAMINOS RURALES COMUNA PUQUELDON</t>
  </si>
  <si>
    <t>HABILITACION DE UNIDADES CRITICAS, HOSPITAL DE CHAITEN</t>
  </si>
  <si>
    <t>ANALISIS IMPLEMENTACION RED DE CICLORUTAS PUERTO MONTT</t>
  </si>
  <si>
    <t>'27/03/2017</t>
  </si>
  <si>
    <t>CONSTRUCCION RED DE APR SECTOR COLONIA SAN MARTIN, FRUTILLAR</t>
  </si>
  <si>
    <t>'07/10/2016</t>
  </si>
  <si>
    <t>CONSTRUCCION PLANTA DE TRATAMIENTO LOCALIDAD DE PARGA, COMUNA FRESIA</t>
  </si>
  <si>
    <t>CONSTRUCCION CUARTEL OCTAVA COMPAÑIA DE BOMBEROS, PUERTO MONTT</t>
  </si>
  <si>
    <t>'13/02/2017</t>
  </si>
  <si>
    <t>ADQUISICION EQUIPOS Y EQUIPAMIENTO PARA HOSP. PROV. PALENA ET.2</t>
  </si>
  <si>
    <t>FACTIBILIDAD</t>
  </si>
  <si>
    <t>REPOSICION COMPLEJO FRONTERIZO CARDENAL SAMORE</t>
  </si>
  <si>
    <t>POLICIA DE INVESTIGACIONES DE CHILE</t>
  </si>
  <si>
    <t>CONSTRUCCION GIMNASIO ESCUELA ORIENTE DE QUELLÓN</t>
  </si>
  <si>
    <t>'21/12/2016</t>
  </si>
  <si>
    <t>CONSTRUCCION CIERRE VERTEDERO MUNICIPAL DE FRESIA</t>
  </si>
  <si>
    <t>REPOSICION LICEO ALFREDO BARRIA OYARZUN,CURACO DE VELEZ</t>
  </si>
  <si>
    <t>CONSTRUCCION SISTEMA DE APR PUNTILLA PICHICOLO, HUALAIHUE</t>
  </si>
  <si>
    <t>CONSTRUCCION RELLENO SANITARIO PROVINCIA DE OSORNO</t>
  </si>
  <si>
    <t>CONSTRUCCION CENTRO CIVICO DALCAHUE</t>
  </si>
  <si>
    <t>MEJORAMIENTO 03 CALLES LOCALIDAD DE PARGA, FRESIA</t>
  </si>
  <si>
    <t>'30/12/2016</t>
  </si>
  <si>
    <t>SR*</t>
  </si>
  <si>
    <t>CONSERVACION VIAS URBANAS SECTOR LA VARA (C33)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</si>
  <si>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</si>
  <si>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PROVISIONES</t>
  </si>
  <si>
    <t>EJECUCIÓN-CONSULTORIA</t>
  </si>
  <si>
    <t>GA</t>
  </si>
  <si>
    <t>FRIL</t>
  </si>
  <si>
    <t>NORMALIZACION CECOSF COMUNA DE OSORNO (BOX DENTAL)</t>
  </si>
  <si>
    <t>EN TRAMITE</t>
  </si>
  <si>
    <t>HABILITACION SUMINISTRO ENERGIA ELECTRICA SECTOR PIEDRA AZUL, PUERTO MONTT</t>
  </si>
  <si>
    <t>PRIMER RATE</t>
  </si>
  <si>
    <t>CONSTRUCCION CEMENTERIO MUNICIPAL DE CALBUCO</t>
  </si>
  <si>
    <t>'03/04/2017</t>
  </si>
  <si>
    <t>NORMALIZACION DE TRES INTERSECCIONES CONFLICTIVAS RUTA 5, CASTRO</t>
  </si>
  <si>
    <t>REPOSICION MÁQUINA EXCAVADADORA PARA OPERACIÓN VERTEDERO MUNICIPAL</t>
  </si>
  <si>
    <t>CAPACITACION EN PREVENCIÓN DE CANCER PRENEC</t>
  </si>
  <si>
    <t>TRANSFERENCIA DES DIVERSIDAD PROD DE LA PESCA ARTESANAL,REG LOS LAGOS</t>
  </si>
  <si>
    <t>'10/04/2017</t>
  </si>
  <si>
    <t>ENERO-MARZO</t>
  </si>
  <si>
    <t>FNDR 2017  MES DE MAYO</t>
  </si>
  <si>
    <t>EFICIENCIA FNDR 2017 MES DE MAYO</t>
  </si>
  <si>
    <t>ESTADO DE SITUACIÓN  MES DE MAYO POR SECTORES</t>
  </si>
  <si>
    <t>ESTADO DE SITUACIÓN  MES MAYO POR PROVINCIA</t>
  </si>
  <si>
    <t>ESTADO DE SITUACIÓN  MES DE MAYO POR PROVISIONES</t>
  </si>
  <si>
    <t>CODIGO</t>
  </si>
  <si>
    <t>COSTO_TOTAL_M$</t>
  </si>
  <si>
    <t>ETAPA_POSTULA</t>
  </si>
  <si>
    <t>U.T.</t>
  </si>
  <si>
    <t>SECTORIALISTA</t>
  </si>
  <si>
    <t>ENVIO SECT</t>
  </si>
  <si>
    <t>RESOL.</t>
  </si>
  <si>
    <t>FIRMA INT.</t>
  </si>
  <si>
    <t>NRO. RESOL Y FECHA</t>
  </si>
  <si>
    <t>FECHA ENVIO</t>
  </si>
  <si>
    <t>CAPACITACION Y PERFECCIONAMIENTO ASIGNATURA LENGUA INDIGENA</t>
  </si>
  <si>
    <t xml:space="preserve">MOD </t>
  </si>
  <si>
    <t>SEREMI EDUC</t>
  </si>
  <si>
    <t>MAZUELA</t>
  </si>
  <si>
    <t>03,01,2017</t>
  </si>
  <si>
    <t>03,1,2017</t>
  </si>
  <si>
    <t>RESOL 001/03,01,2017</t>
  </si>
  <si>
    <t>CONTRALORIA 06,01,2017</t>
  </si>
  <si>
    <t>PROGRAMA DESARROLLO PARA LAS MUJERES CHAITEN</t>
  </si>
  <si>
    <t>SERNAMEG</t>
  </si>
  <si>
    <t>RESOL 3671/28,12,2016</t>
  </si>
  <si>
    <t>OF 022/06,01,2017</t>
  </si>
  <si>
    <t>FONDO APOYO AL EMPRENDIMIENTO FEMENINO REINSERCION SOCIAL Y LABORAL MUJERES PRIVADAS DE LIBERTAD</t>
  </si>
  <si>
    <t>RESOL 159/30,12,2016</t>
  </si>
  <si>
    <t>586/01,02,2017</t>
  </si>
  <si>
    <t>CONTRALORIA 04,01,2017</t>
  </si>
  <si>
    <t>TOMA RAZON 24,01,2017</t>
  </si>
  <si>
    <t>CIRC 33</t>
  </si>
  <si>
    <t>MUN</t>
  </si>
  <si>
    <t>GLORIA</t>
  </si>
  <si>
    <t>05,01,2017</t>
  </si>
  <si>
    <t>28,02,2017</t>
  </si>
  <si>
    <t>RESOL 432/03,03,2017</t>
  </si>
  <si>
    <t>OF 1015/07,03,2017</t>
  </si>
  <si>
    <t>RESTAURACION FACHADAS ZONA TIPICA DE PUERTO VARAS</t>
  </si>
  <si>
    <t>OBRAS</t>
  </si>
  <si>
    <t>SERVIU</t>
  </si>
  <si>
    <t xml:space="preserve"> PAULY</t>
  </si>
  <si>
    <t>09,01,2017</t>
  </si>
  <si>
    <t>23,03,2017</t>
  </si>
  <si>
    <t>RESOL 627/31,03,2017</t>
  </si>
  <si>
    <t>OF 1442/05,04,2017</t>
  </si>
  <si>
    <t>NORMALIZACION CENTRO DE SALUD PUERTO VARAS</t>
  </si>
  <si>
    <t>MOD MONTO</t>
  </si>
  <si>
    <t>S SALUD RELONCAVI</t>
  </si>
  <si>
    <t>EDGARDO</t>
  </si>
  <si>
    <t>10,01,2017</t>
  </si>
  <si>
    <t>13,02,2017</t>
  </si>
  <si>
    <t>RESOL 348/17,02,2017</t>
  </si>
  <si>
    <t>OF 709/21,02,2017</t>
  </si>
  <si>
    <t>REPOSICION PARCIAL LICEO POLITECNICO DE CALBUCO</t>
  </si>
  <si>
    <t>CONSULTORIAS</t>
  </si>
  <si>
    <t>ARQUITECTURA</t>
  </si>
  <si>
    <t>PAULINA</t>
  </si>
  <si>
    <t>11,01,2017</t>
  </si>
  <si>
    <t>22,03,2017</t>
  </si>
  <si>
    <t>RESOL 601/24,03,2017</t>
  </si>
  <si>
    <t>OF 1312/28,03,2017</t>
  </si>
  <si>
    <t>S.SALUD RELONCAV I</t>
  </si>
  <si>
    <t>12,01,2017</t>
  </si>
  <si>
    <t>RESOL 345/17,02,2017</t>
  </si>
  <si>
    <t>OF 898/27,02,2017</t>
  </si>
  <si>
    <t>FIC ULA 30233623</t>
  </si>
  <si>
    <t>MOD FIC</t>
  </si>
  <si>
    <t xml:space="preserve">ULA </t>
  </si>
  <si>
    <t>J C DUHALDE</t>
  </si>
  <si>
    <t>13,01,2017</t>
  </si>
  <si>
    <t>2 MODIFICACIONES ELECTRICOS ANCUD</t>
  </si>
  <si>
    <t>MOD PLAZO</t>
  </si>
  <si>
    <t>MUN ANCUD</t>
  </si>
  <si>
    <t>RENE</t>
  </si>
  <si>
    <t>2 MODIFICACIONES FIC ULA Y UNAP</t>
  </si>
  <si>
    <t>ULA Y UNAP</t>
  </si>
  <si>
    <t>REPOSICION ESCUELA EPSON ENSENADA, PUERTO VARAS</t>
  </si>
  <si>
    <t>EQUIP</t>
  </si>
  <si>
    <t>KARIN</t>
  </si>
  <si>
    <t>RESOL 342/17,02,2017</t>
  </si>
  <si>
    <t>OF 796/21,02,2017</t>
  </si>
  <si>
    <t>4 MODIFICACIONES ELECTRICOS S J DE LA COSTA CARRICO, PANGUIMAPU,CHOROY TRAIGUEN,AMOPILMO</t>
  </si>
  <si>
    <t>S J COSTA</t>
  </si>
  <si>
    <t>RESOL 220,221,222,223/30,01,2017</t>
  </si>
  <si>
    <t>OF 662,661,660,659/10,01,2017</t>
  </si>
  <si>
    <t>EQUIP 29</t>
  </si>
  <si>
    <t>16,01,2017</t>
  </si>
  <si>
    <t>EQUIPAM</t>
  </si>
  <si>
    <t>13,03,2017</t>
  </si>
  <si>
    <t>RESOL 492/14,03,2017</t>
  </si>
  <si>
    <t>OF 1181/16,03,2017</t>
  </si>
  <si>
    <t>RESOL 344/17,02,2017</t>
  </si>
  <si>
    <t>OF 901/27,02,2017</t>
  </si>
  <si>
    <t>HABILITACION SS.EE. SECTOR PAULDEO LECHAGUA</t>
  </si>
  <si>
    <t>17,01,2017</t>
  </si>
  <si>
    <t>DISEÑO REPOSICION TEATRO MUNICIPAL DE CHONCHI</t>
  </si>
  <si>
    <t>RESOL 349/17,02,2017</t>
  </si>
  <si>
    <t>OF 897/27,02,2017</t>
  </si>
  <si>
    <t>CONSERVACION VIAS URBANAS SECTOR LA VARAS, COMUNA DE PUERTO MONTT</t>
  </si>
  <si>
    <t>PAOLA</t>
  </si>
  <si>
    <t>RESOL 347/17,02,2017</t>
  </si>
  <si>
    <t>OF 900/27,02,2017</t>
  </si>
  <si>
    <t>ISABEL</t>
  </si>
  <si>
    <t>RESOL 429/03,03,2017</t>
  </si>
  <si>
    <t>OF 1017/07,03,2017</t>
  </si>
  <si>
    <t>HABILITACION SS.EE. SECTOR LIUCURA II</t>
  </si>
  <si>
    <t>S.J. COSTA</t>
  </si>
  <si>
    <t>MOD. PLAZO</t>
  </si>
  <si>
    <t>25.01.2017</t>
  </si>
  <si>
    <t>REPOSICION DE VEHICULOS PARA RENOVACION DE FLOTA MUNICIPAL</t>
  </si>
  <si>
    <t>PCC</t>
  </si>
  <si>
    <t>ADQUISICION CAMIONES RECOLECTORES DE RESIDUOS DOMICILIARIOS</t>
  </si>
  <si>
    <t>PTO VARAS</t>
  </si>
  <si>
    <t>4TO. PISO</t>
  </si>
  <si>
    <t>ADDENDUM</t>
  </si>
  <si>
    <t>IGNACIO</t>
  </si>
  <si>
    <t>08,01,2017</t>
  </si>
  <si>
    <t>OK</t>
  </si>
  <si>
    <t>CONSERVACION Y EQUIP EDIF VIAS BOMBEROS 4TA Y 5TA Y CUARTEL GRAL.</t>
  </si>
  <si>
    <t>RESCILIACION</t>
  </si>
  <si>
    <t>OSVALDO</t>
  </si>
  <si>
    <t>08,02,2017</t>
  </si>
  <si>
    <t>RESOL 431/03,03,2017</t>
  </si>
  <si>
    <t>OF 1016/07,03,2017</t>
  </si>
  <si>
    <t>RESOL 489/16,03,2017</t>
  </si>
  <si>
    <t>OF 1183/16,03,2017</t>
  </si>
  <si>
    <t>VICTOR</t>
  </si>
  <si>
    <t>RESOL 346/17,02,2017</t>
  </si>
  <si>
    <t>OF 899/27,02,2017</t>
  </si>
  <si>
    <t>FIRMA INTENDENTE</t>
  </si>
  <si>
    <t>CONSERVACION EDIFICIO GOBERNACION PROVINCIAL DE LLANQUIHUE</t>
  </si>
  <si>
    <t>PROVINCIAL</t>
  </si>
  <si>
    <t>RESOL 350/17,02,2017</t>
  </si>
  <si>
    <t>OF 1186/17,03,2017</t>
  </si>
  <si>
    <t>RESOL 341/17,02,2017</t>
  </si>
  <si>
    <t>OF 836/23,02,2017</t>
  </si>
  <si>
    <t>CONSTRUCCION COMPLEJO INTERNCULTURAL DE FRESIA</t>
  </si>
  <si>
    <t>RESOL 343/17,02,2017</t>
  </si>
  <si>
    <t>OF 896/27,02,2017</t>
  </si>
  <si>
    <t>REPOSICION POSTA TEHUACO QUETALCO COMUNA DALCAHUE</t>
  </si>
  <si>
    <t>14,02,2017</t>
  </si>
  <si>
    <t>RESOL 525/17,03,2017</t>
  </si>
  <si>
    <t>OF 1232/21,03,2017</t>
  </si>
  <si>
    <t>REPOSICION PLAZA DE ARMAS CIUDAD DE PURRANQUE</t>
  </si>
  <si>
    <t>MOD OBRA</t>
  </si>
  <si>
    <t>16,02,2017</t>
  </si>
  <si>
    <t>RESOL 430/03,03,2017</t>
  </si>
  <si>
    <t>OF 1014/07,03,2017</t>
  </si>
  <si>
    <t>CONSERVACION DEPENDENCIAS 4TO.PISO</t>
  </si>
  <si>
    <t>EMPRESA</t>
  </si>
  <si>
    <t>17,02,2017</t>
  </si>
  <si>
    <t>RESOL 465/14,03,2017</t>
  </si>
  <si>
    <t>OF 1178/16,03,2017</t>
  </si>
  <si>
    <t>REPOSICION LICEO ALFREDO BARRIA OYARZUN</t>
  </si>
  <si>
    <t>CURACO VELEZ</t>
  </si>
  <si>
    <t>MEJORAMIENTO Y AMPLIACION GIMNASIO DE CASTRO</t>
  </si>
  <si>
    <t>RESOL 491/14,03,2017</t>
  </si>
  <si>
    <t>OF 1182/16,03,2017</t>
  </si>
  <si>
    <t>S SALUD CHILOE</t>
  </si>
  <si>
    <t>17,03,2017</t>
  </si>
  <si>
    <t>RESOL 545/20,03,2017</t>
  </si>
  <si>
    <t>OF 1262/24,03,2017</t>
  </si>
  <si>
    <t>ADQUISICION EQUIPOS Y EQUIPAMIENTO PARA HOSPITALES PROV.DE PALENA</t>
  </si>
  <si>
    <t>TERRENO</t>
  </si>
  <si>
    <t>MUN PUERTO MONTT</t>
  </si>
  <si>
    <t>RESOL 10/2701,2017</t>
  </si>
  <si>
    <t>OF 791/20,02,2017</t>
  </si>
  <si>
    <t>TOMA RAZON 16,02,2017</t>
  </si>
  <si>
    <t>ADDENDUM ELECTRICO QUENU TABON</t>
  </si>
  <si>
    <t>ADDENDU,</t>
  </si>
  <si>
    <t>CONST PTO OCTAY</t>
  </si>
  <si>
    <t>RESOL 252/07,02,2017</t>
  </si>
  <si>
    <t>OF 792/20,02,2017</t>
  </si>
  <si>
    <t>01,03,2017</t>
  </si>
  <si>
    <t>15,03,2017</t>
  </si>
  <si>
    <t>RESOL 527/17,03,2017</t>
  </si>
  <si>
    <t>OF 1230/21,03,2017</t>
  </si>
  <si>
    <t>REPOSICION ESCUELA RURAL LAGUNITAS COMUNA PUERTO MONTT</t>
  </si>
  <si>
    <t>RESOL 526/17,03,2017</t>
  </si>
  <si>
    <t>OF 1231/21,03,2017</t>
  </si>
  <si>
    <t>02,03,2017</t>
  </si>
  <si>
    <t>24,03,2017</t>
  </si>
  <si>
    <t>RESOL 567/21,03,2017</t>
  </si>
  <si>
    <t>OF 1662/18,04,2017</t>
  </si>
  <si>
    <t>REPOSICION ESTADIO EVALDO KLEIN PUERTO VARAS</t>
  </si>
  <si>
    <t>03,03,2017</t>
  </si>
  <si>
    <t>RESOL 493/14,03,2017</t>
  </si>
  <si>
    <t>OF 1180/16,03,2017</t>
  </si>
  <si>
    <t>CONSTRUCCION CUARTEL OCTAVA COMPAÑÍA DE BOMBEROS PUERTO MONTT</t>
  </si>
  <si>
    <t>NO HA VENIDO FIRMADO POR UT.</t>
  </si>
  <si>
    <t>MEJORAMIENTO CALLE PADRE HARTER PUERTO MONTT</t>
  </si>
  <si>
    <t>HABILITACION DE UNIDADES CRITICAS HOSPITAL CHAITEN</t>
  </si>
  <si>
    <t>29,03,2017</t>
  </si>
  <si>
    <t>RESOL 629/31,03,2017</t>
  </si>
  <si>
    <t>OF 1440/05,04,2017</t>
  </si>
  <si>
    <t>CONSTRUCCION SERVICIO APR RURAL EL MAÑIO FRESIA</t>
  </si>
  <si>
    <t xml:space="preserve">PAOLA </t>
  </si>
  <si>
    <t>07,03,2017</t>
  </si>
  <si>
    <t>RESOL 490/14,03,2017</t>
  </si>
  <si>
    <t>OF 1179/16,03,2017</t>
  </si>
  <si>
    <t>CONSTRUCCION REDES A POTABLE Y ALCANT V. LOS PINOS ALTOS</t>
  </si>
  <si>
    <t>CONSTRUCCION TERMINAL DE BUSES COMUNA FUTALEUFU</t>
  </si>
  <si>
    <t>RESOL 528/1703,2017</t>
  </si>
  <si>
    <t>OF 1233/21,03,2017</t>
  </si>
  <si>
    <t>REPOSICION GIMNASIO MUNICIPAL DE FUTALEUFU</t>
  </si>
  <si>
    <t>14,03,2017</t>
  </si>
  <si>
    <t>RESOL 604/24,03,2017</t>
  </si>
  <si>
    <t>OF 1313/28,03,2017</t>
  </si>
  <si>
    <t>06,04,2017</t>
  </si>
  <si>
    <t>RESOL 675/10,03,2017</t>
  </si>
  <si>
    <t>OF 1579/12,04,2017</t>
  </si>
  <si>
    <t>REPOSICION Y ADQUISICION CAMIONES COMPACTADORES RSD, COMUNA PUYEHUE</t>
  </si>
  <si>
    <t>16,03,2017</t>
  </si>
  <si>
    <t>11,04,2017</t>
  </si>
  <si>
    <t>RESOL 802/24,04,2017</t>
  </si>
  <si>
    <t>OF 1804/02,05,2017</t>
  </si>
  <si>
    <t>REPOSICION DE CAMION COMPACTADOR Y CONTENDORES DE BASURA</t>
  </si>
  <si>
    <t>RESOL 628/31,03,2017</t>
  </si>
  <si>
    <t>OF 1441/05,04,2017</t>
  </si>
  <si>
    <t>REPOSICION REMOLQUE CAMA BAJA PARA MEJORAMIENTO CAMINOS</t>
  </si>
  <si>
    <t>RESOL 603/24,03,2017</t>
  </si>
  <si>
    <t>OF 1310/28,03,2017</t>
  </si>
  <si>
    <t>NORMALIZACION DE TRES INTERSERCCIONESCONFLICTIVAS RUTA 5, CASTRO</t>
  </si>
  <si>
    <t xml:space="preserve">CASTRO </t>
  </si>
  <si>
    <t>RESOL 602/24,03,2017</t>
  </si>
  <si>
    <t>OF 1311/28,03,2017</t>
  </si>
  <si>
    <t>PROGRAMA TRANSFERENCIA PARA EL DESARROLLO APICULTURA REGION DE LOS LAGOS</t>
  </si>
  <si>
    <t>SEREMI AGRIC</t>
  </si>
  <si>
    <t>CONTRALORIA 29,03</t>
  </si>
  <si>
    <t>ADQUISICION EQUIPAMIENTO MATERIALES PELIGROSOS BOMBEROS PUERTO MONTT</t>
  </si>
  <si>
    <t>13,04,2017</t>
  </si>
  <si>
    <t>RESOL 803/24,04,2017</t>
  </si>
  <si>
    <t>OF 1802/02,05,2017</t>
  </si>
  <si>
    <t>PROGRAMA DE APLICACIÓN DE ESTRATEGIA DE PROMOCION Y FORTALECIMIENTO DE LA CAPACIDAD EXPORTADORA DE LA REGION DE LOS LAGOS</t>
  </si>
  <si>
    <t>CONV TRANSF</t>
  </si>
  <si>
    <t>PROCHILE</t>
  </si>
  <si>
    <t xml:space="preserve">MUN </t>
  </si>
  <si>
    <t>27,03,2017</t>
  </si>
  <si>
    <t>REPOSICION CAMION COMPACTADOR RSD Y ADQUISICION DE COMPACTADORES</t>
  </si>
  <si>
    <t>RESOL 676/10,04,2017</t>
  </si>
  <si>
    <t>OF 1578/12,04,2017</t>
  </si>
  <si>
    <t xml:space="preserve">TRANSFERENCIA MEJORAMIENTO DE SUELOS EN TERRITORIOS INDIGENAS </t>
  </si>
  <si>
    <t>INDAP</t>
  </si>
  <si>
    <t>28,03,2017</t>
  </si>
  <si>
    <t>REPOSICION ESCUELA BASICA LLIUCO QUEMCHI</t>
  </si>
  <si>
    <t>04,04,2017</t>
  </si>
  <si>
    <t>RESOL 801/24,04,2017</t>
  </si>
  <si>
    <t>OF 1805/02,05,2017</t>
  </si>
  <si>
    <t>IND</t>
  </si>
  <si>
    <t>RESOL 804/24,04,2017</t>
  </si>
  <si>
    <t>OF 1803/02,05,2017</t>
  </si>
  <si>
    <t>CONSTRUCCION OFICINA REGISTRO CIVIL E IDENTIF ALERCE, PUERTO MONTT</t>
  </si>
  <si>
    <t>04,0,2017</t>
  </si>
  <si>
    <t>24,04,2017</t>
  </si>
  <si>
    <t>REPOSICION ESCUELA RURAL LINAO</t>
  </si>
  <si>
    <t>05,04,2017</t>
  </si>
  <si>
    <t>CONSTRUCCION POSTA DE SALUD RURAL EL PONCHO PUERTO OCTAY</t>
  </si>
  <si>
    <t>RESOL 690/10,04,2017</t>
  </si>
  <si>
    <t>OF 1663/18,04,2017</t>
  </si>
  <si>
    <t>PAO</t>
  </si>
  <si>
    <t>07,04,2017</t>
  </si>
  <si>
    <t>ESTUDIO</t>
  </si>
  <si>
    <t>OOPP</t>
  </si>
  <si>
    <t>10,04,2017</t>
  </si>
  <si>
    <t>MEJORAMIENTO PLAZA DE ARMAS, COMUNA DE PURRANQUE</t>
  </si>
  <si>
    <t>MOD CONSULT</t>
  </si>
  <si>
    <t>18,04,2017</t>
  </si>
  <si>
    <t>RESOL 806/24,04,2017</t>
  </si>
  <si>
    <t>OF 1800/02,05,2017</t>
  </si>
  <si>
    <t>REPOSICION EXCAVADORA PARA OPERACIÓN VERTEDERO MUNICIPAL</t>
  </si>
  <si>
    <t>26,04,2017</t>
  </si>
  <si>
    <t>CONSTRUCCION REDES A POTABLE Y ALCANT DIVERSOS SECTORES CASTRO</t>
  </si>
  <si>
    <t>RESOL 805/24,04,2017</t>
  </si>
  <si>
    <t>OF 1801/02,05,2017</t>
  </si>
  <si>
    <t>EQUIPOS</t>
  </si>
  <si>
    <t>27,04,2017</t>
  </si>
  <si>
    <t>ADQUISICIÓN CAMION RECOLECTOR DE RESIDUOS PENINSULA DE COMAU</t>
  </si>
  <si>
    <t>02,05,2017</t>
  </si>
  <si>
    <t>CONS 33</t>
  </si>
  <si>
    <t>20,04,2017</t>
  </si>
  <si>
    <t>ENVIADO A JORGE BRAVO 20,04,2017</t>
  </si>
  <si>
    <t>CONSTRUCCION CIERRE VERTEDERO MUNICIPAL COMUNA PUERTO MONTT</t>
  </si>
  <si>
    <t>25,04,2017</t>
  </si>
  <si>
    <t>REPOSICION COMPLEJO FRONTERIZO CARDENAL SAMORE, PROV. OSORNO</t>
  </si>
  <si>
    <t>28,04,2017</t>
  </si>
  <si>
    <t>REPOSICION ESCUELAS ANDREW JACKSON Y RIO NEGRO , COMUNA RIO NEGRO</t>
  </si>
  <si>
    <t>CONSTRUCCION SEDE UNIVERSITARIA PARA LA PROV CHILOE</t>
  </si>
  <si>
    <t>03,05,2017</t>
  </si>
  <si>
    <t>MEJORAMIENTO AVENIDA REPUBLICA OSORNO</t>
  </si>
  <si>
    <t>04,05,2017</t>
  </si>
  <si>
    <t>x1</t>
  </si>
  <si>
    <t>x2</t>
  </si>
  <si>
    <t>x3</t>
  </si>
  <si>
    <t>con convenio</t>
  </si>
  <si>
    <t>en tramite</t>
  </si>
  <si>
    <t>en revisión</t>
  </si>
  <si>
    <t>CON CONVENIO</t>
  </si>
  <si>
    <t>ADQUIS MODULOS OFICINAS MUNICIPALES PROVISORIAS</t>
  </si>
  <si>
    <t>14,01,2016</t>
  </si>
  <si>
    <t>RESOL 71/19,01,2016</t>
  </si>
  <si>
    <t>OF 542/21,01,2016</t>
  </si>
  <si>
    <t>REPOS MAQUINARIAS CONSERV RED VIAL COMUNA CALBUCO</t>
  </si>
  <si>
    <t>ADQUIS ESCALERA MECANICA 42 MTS. BOMBEROS</t>
  </si>
  <si>
    <t>J N BOMBEROS</t>
  </si>
  <si>
    <t xml:space="preserve">CONTRALORIA </t>
  </si>
  <si>
    <t>ADQUIS LUMINARIAS Y EQUIP ALUMBRADO PUBLICO S PABLO</t>
  </si>
  <si>
    <t>RESOL 16/20,01,2016</t>
  </si>
  <si>
    <t>OF 869/02,02,2016</t>
  </si>
  <si>
    <t>TOMA RAZON 28,01,2016</t>
  </si>
  <si>
    <t>HABILITACION CARPETA SINTETICA ESTADIO MUNICIPAL DALCAHUE</t>
  </si>
  <si>
    <t>RESOL 72/19,01,2016</t>
  </si>
  <si>
    <t>OF 541/21,01,2016</t>
  </si>
  <si>
    <t>REPOSICION GANCHOS Y LUMINARIAS COMUNA DE FRESIA</t>
  </si>
  <si>
    <t>CONSTRUCCION OFICINA REGISTRO CIVIL E IDENTIF PUERTO MONTT</t>
  </si>
  <si>
    <t xml:space="preserve">EQUIP </t>
  </si>
  <si>
    <t>REG.CIVIL E IDENT</t>
  </si>
  <si>
    <t>18,01,2016</t>
  </si>
  <si>
    <t>02,03,2016</t>
  </si>
  <si>
    <t>RESOL 349/11,03,2016</t>
  </si>
  <si>
    <t>OF 1665/15,03,2016</t>
  </si>
  <si>
    <t>REPOSICION CARRO PORTA ESCALA 4° COMPAÑÍA OSORNO</t>
  </si>
  <si>
    <t>JUNTA BOMB</t>
  </si>
  <si>
    <t>06,05,2016</t>
  </si>
  <si>
    <t>de nuevo a firma UT.28,06,2016</t>
  </si>
  <si>
    <t>REPOSICION CARRO PORTA ESCALA 4° COMPAÑÍA PUERTOMONTT</t>
  </si>
  <si>
    <t>RESOL 055/12,05,2016</t>
  </si>
  <si>
    <t>OF 2982/14,06,2016</t>
  </si>
  <si>
    <t>TOMA RAZON 07,06,2016</t>
  </si>
  <si>
    <t>CONSTRUCCION CENTRO SALUD COCHAMO</t>
  </si>
  <si>
    <t>S.S.RELONCAVI</t>
  </si>
  <si>
    <t>22,02,2016</t>
  </si>
  <si>
    <t>RESOL 259/23,02,2016</t>
  </si>
  <si>
    <t>OF 1415/25,02,2016</t>
  </si>
  <si>
    <t>REPOSICION LABORATORIO HOSPITAL CHAITEN</t>
  </si>
  <si>
    <t>RESOL 204/17,02,2016</t>
  </si>
  <si>
    <t>OF 1332/19,02,2016</t>
  </si>
  <si>
    <t>MEJORAMIENTO DIVERSAS CALLES PROV PALENA</t>
  </si>
  <si>
    <t>19,01,2016</t>
  </si>
  <si>
    <t>24,02,2016</t>
  </si>
  <si>
    <t>RESOL 260/24,02,2016</t>
  </si>
  <si>
    <t>OF 1412/24,02,2016</t>
  </si>
  <si>
    <t>CONSTRUCCION INFRAESTRUCTURA AGUA POTABLE Y ALCANTARILLADO</t>
  </si>
  <si>
    <t>TRANSF 33 OBRAS</t>
  </si>
  <si>
    <t>20,01,2016</t>
  </si>
  <si>
    <t>RESOL AF 021/16,02,2016</t>
  </si>
  <si>
    <t>OF 1795/21,03,2016</t>
  </si>
  <si>
    <t>REPOSICION 6 CARROS BOMBA PARA 3 PROVINCIAS DE LA REGION</t>
  </si>
  <si>
    <t>TRANSF 33 ADQ</t>
  </si>
  <si>
    <t>MEJORAMIENTO 03 CALLES LOCALIDAD DE TEGUALDA FRESIA</t>
  </si>
  <si>
    <t>25,01,2016</t>
  </si>
  <si>
    <t>01,03,2016</t>
  </si>
  <si>
    <t>RESOL 384/16,03,2016</t>
  </si>
  <si>
    <t>OF 1797/21,03,2016</t>
  </si>
  <si>
    <t>NORMALIZACION CENTRO DE SALUD DE PUERTO VARAS</t>
  </si>
  <si>
    <t>S.S.RELONCAVIEDGARDO</t>
  </si>
  <si>
    <t>RESOL 252/22,02,2016</t>
  </si>
  <si>
    <t>OF 1416/25,02,2016</t>
  </si>
  <si>
    <t>03,08,2016</t>
  </si>
  <si>
    <t>RESOL 1349/08,08,2016</t>
  </si>
  <si>
    <t>OF 3705/11,08,2016</t>
  </si>
  <si>
    <t>REPOSICION ESCUELA RURAL JUAN A.VERA DIAZ, APECHE</t>
  </si>
  <si>
    <t>RESOL 202/17,02,2016</t>
  </si>
  <si>
    <t>OF 1335/19,02,2016</t>
  </si>
  <si>
    <t>17,02,2016</t>
  </si>
  <si>
    <t>RESOL 222/17,02,2016</t>
  </si>
  <si>
    <t>OF 1358/22,02,2016</t>
  </si>
  <si>
    <t>REPOSICION ESCUELA EDUARDO FREI MONTALVA DE PALQUI</t>
  </si>
  <si>
    <t>C DE VELEZ</t>
  </si>
  <si>
    <t>26,01,2016</t>
  </si>
  <si>
    <t>RESOL 206/17,02,2016</t>
  </si>
  <si>
    <t>OF 1333/19,02,2016</t>
  </si>
  <si>
    <t>REPOSICION INTERNADO MIXTO LICEO POLIVALENTE, QUEILEN</t>
  </si>
  <si>
    <t>RESOL 203/14,02,2016</t>
  </si>
  <si>
    <t>OF 1336/19,02,2016</t>
  </si>
  <si>
    <t>CONSTRUCCION RELLENO SANITARIO LA LAJA</t>
  </si>
  <si>
    <t>19,02,2016</t>
  </si>
  <si>
    <t>CONSTRUCCION SISTEMA APR SECTOR ISLOTE EL CABRITO</t>
  </si>
  <si>
    <t>PTO OCTAY</t>
  </si>
  <si>
    <t>RESOL 205/17,02,2016</t>
  </si>
  <si>
    <t>OF 1334/19,02,2016</t>
  </si>
  <si>
    <t>INSTALACION SERVICIO APR NOTUCO</t>
  </si>
  <si>
    <t>15,03,2016</t>
  </si>
  <si>
    <t>REOSOL AF 32/15,03,2016</t>
  </si>
  <si>
    <t>TOMA RAZON 04,04,2016</t>
  </si>
  <si>
    <t>CONSTRUCCION POSTA DE SALUD RURAL CHAMILCO</t>
  </si>
  <si>
    <t>01,03,206</t>
  </si>
  <si>
    <t>RESOL 347/11,03,2016</t>
  </si>
  <si>
    <t>OF1664/15,03,2016</t>
  </si>
  <si>
    <t>CONSERVACION Y EQUIP EDIF CIAS BOMBEROS 4 Y 5 CUARTEL GRAL</t>
  </si>
  <si>
    <t>18,02,2016</t>
  </si>
  <si>
    <t>22,03,2016</t>
  </si>
  <si>
    <t>RESOL 623/25,04,2016</t>
  </si>
  <si>
    <t>OF 2326/29,04,2016</t>
  </si>
  <si>
    <t>CONSTRUCCION POSTA SALUD RURAL LOMA DE LA PIEDRA</t>
  </si>
  <si>
    <t>18,02,2015</t>
  </si>
  <si>
    <t>RESOL 313/202,03,2016</t>
  </si>
  <si>
    <t>OF 1535/09,03,2016</t>
  </si>
  <si>
    <t>PTO MONTT</t>
  </si>
  <si>
    <t>RESOL 258/23,02,2015</t>
  </si>
  <si>
    <t>OF 1414/25,02,2015</t>
  </si>
  <si>
    <t>TRANSFERENCIA MEJORAMIENTO DE LA CAPACIDAD PRODUCTIVA PRADERAS</t>
  </si>
  <si>
    <t>MOD PLAZO Y MONTO</t>
  </si>
  <si>
    <t>REPOSICION ESCUELA LA CAPILLA DE ISLA CAGUACH</t>
  </si>
  <si>
    <t>ARQ</t>
  </si>
  <si>
    <t>RESOL 383/16,03,2016</t>
  </si>
  <si>
    <t>OF 1798/21,03,2016</t>
  </si>
  <si>
    <t>REPOSICION ESCUELA RURAL DE LLINGUA</t>
  </si>
  <si>
    <t>RESOL 400/18,03,2016</t>
  </si>
  <si>
    <t>OF 2713/23,05,2016</t>
  </si>
  <si>
    <t>MEJORAMIENTO PLAZA DE ARMAS DE VILLA SANTA LUCIA, CHAITEN</t>
  </si>
  <si>
    <t>FABRI</t>
  </si>
  <si>
    <t>23,02,2016</t>
  </si>
  <si>
    <t>17,03,2016</t>
  </si>
  <si>
    <t>RESOL 403/21,03,2016</t>
  </si>
  <si>
    <t>OF 1902/23,03,2016</t>
  </si>
  <si>
    <t>CAPACITACION ASESORIA TECNICA TURISMO RURAL PEQUEÑOS AGRIC</t>
  </si>
  <si>
    <t>RESOL 219/17,02,2016</t>
  </si>
  <si>
    <t>OF 1359/22,02,2016</t>
  </si>
  <si>
    <t>CONSTRUCCION CENTRO REFERENCIA Y DIAGNOSTICO MEDICO OSORNO</t>
  </si>
  <si>
    <t>EJEC</t>
  </si>
  <si>
    <t>RESOL 200/16,02,2016</t>
  </si>
  <si>
    <t>OF 1331/19,02,2016</t>
  </si>
  <si>
    <t>CONSERVACION 23,8 KMS DE CAMINOS RURALES COMUNA LOS MUERMOS</t>
  </si>
  <si>
    <t>RESOL 223/17,02,2016</t>
  </si>
  <si>
    <t>OF 1357/22,02,2016</t>
  </si>
  <si>
    <t>AMPLIACION ESCUELA BASICA FUTALEUFU PARA ENSEÑANZA MEDIA</t>
  </si>
  <si>
    <t>RESOL 382/16,03,2016</t>
  </si>
  <si>
    <t>OF 1796/21,03,2016</t>
  </si>
  <si>
    <t>REPOSICION PARCIAL LICEO LAS AMERICAS ENTRE LAGOS</t>
  </si>
  <si>
    <t>RESOL 261/24,02,2016</t>
  </si>
  <si>
    <t>OF 1482/02,03,2016</t>
  </si>
  <si>
    <t>CONSERVACION RED VIAL DE VARIOS CAMINOS PAVIMENTADOS 2013</t>
  </si>
  <si>
    <t>VIALIDAD</t>
  </si>
  <si>
    <t>29,02,2016</t>
  </si>
  <si>
    <t>RESOL 402/21,03,2016</t>
  </si>
  <si>
    <t>OF1903/23,03,2016</t>
  </si>
  <si>
    <t>REPOSICION CAMIONES RECOLECTORES Y ADQUISICION CONTENEDORES</t>
  </si>
  <si>
    <t>RESOL AF 026/03,03,2016</t>
  </si>
  <si>
    <t>OF 1963/04,04,2016</t>
  </si>
  <si>
    <t>TOMA RAZON 31,03,2016</t>
  </si>
  <si>
    <t>CONSTRUCCION SISTEMA APR GUAPILACUY</t>
  </si>
  <si>
    <t>11,03,2016</t>
  </si>
  <si>
    <t>06,04,2016</t>
  </si>
  <si>
    <t>RESOL 550/13,04,2016</t>
  </si>
  <si>
    <t>OF 2151/15,04,2016</t>
  </si>
  <si>
    <t>CONSTRUCCION ALCANTARILLADO Y P.T.A.S. LOCALIDAD PILMAIQUEN</t>
  </si>
  <si>
    <t>RESOL AF 031/15,03,2016</t>
  </si>
  <si>
    <t>OF 2101/13,04,2016</t>
  </si>
  <si>
    <t>TOMA RAZON 07,04,2016</t>
  </si>
  <si>
    <t>CONVENIO COLABORACION OO.HH.</t>
  </si>
  <si>
    <t>RESOL 359/15,03,2016</t>
  </si>
  <si>
    <t>OF 1810/21,03,2016</t>
  </si>
  <si>
    <t>MEJORAMIENTO AVDA ROBERTO SIMPSON SECTOR CASMA</t>
  </si>
  <si>
    <t>14,03,2016</t>
  </si>
  <si>
    <t>04,05,2016</t>
  </si>
  <si>
    <t>RESOL 736/12,05,2016</t>
  </si>
  <si>
    <t>OF 2632/17,05,2016</t>
  </si>
  <si>
    <t>REPOSICION POSTA TEHUACO-QUETALCO COMUNA DALCAHUE</t>
  </si>
  <si>
    <t>04,04,2016</t>
  </si>
  <si>
    <t>RESOL 529/11,04,2016</t>
  </si>
  <si>
    <t>OF 2100/13,04,2016</t>
  </si>
  <si>
    <t>MEJORAMIENTO 5 CALLES DE FRESIA URBANO, COMUNA DE FRESIA</t>
  </si>
  <si>
    <t>16,03,2016</t>
  </si>
  <si>
    <t>24,03,2016</t>
  </si>
  <si>
    <t>RESOL 443/29,03,2016</t>
  </si>
  <si>
    <t>OF 1987/07,2016</t>
  </si>
  <si>
    <t>CONSERVACION PERIODICA CAMINO BASICO SANTA BARBARA-CHANA ROL W 807, COMUNA CHAITEN</t>
  </si>
  <si>
    <t>21,03,2016</t>
  </si>
  <si>
    <t>CONSTRUCCION CANCHA SINTETICA Y ESTADIO MUNICIPAL PUAUCHO</t>
  </si>
  <si>
    <t>RESOL 463/06,04,2016</t>
  </si>
  <si>
    <t>OF 1991/07,04,2016</t>
  </si>
  <si>
    <t>13,04,2016</t>
  </si>
  <si>
    <t>RESOL 586/18,04,2016</t>
  </si>
  <si>
    <t>OF 2209/20,04,2016</t>
  </si>
  <si>
    <t>RESOL 551/13,04,2016</t>
  </si>
  <si>
    <t>OF 2152/15,04,2016</t>
  </si>
  <si>
    <t xml:space="preserve">MEJORAMIENTO RUTA V-69 SECTOR RALUN COCHAMO </t>
  </si>
  <si>
    <t>05,04,2016</t>
  </si>
  <si>
    <t>07,07,2016</t>
  </si>
  <si>
    <t>RESOL 1094/08,07,2016</t>
  </si>
  <si>
    <t>CONSTRUCCION SERVICIO APR SECTOR RURAL DE LINEA SIN NOMBRE</t>
  </si>
  <si>
    <t>15,04,2016</t>
  </si>
  <si>
    <t>18,04,2016</t>
  </si>
  <si>
    <t>RESOL 634/27,04,2016</t>
  </si>
  <si>
    <t>OF 2411/02,05,2016</t>
  </si>
  <si>
    <t>CONSTRUCCION SISTEMA DE APR DE CAÑAL-COIHUERIA Y PANTANAL</t>
  </si>
  <si>
    <t>RESOL 610/20,04,2016</t>
  </si>
  <si>
    <t>OF 2275/22,04,2016</t>
  </si>
  <si>
    <t>REPOSICION EDIFICIO CONSISTORIAL LLANQUIHUE</t>
  </si>
  <si>
    <t>MOD MONTO DIS</t>
  </si>
  <si>
    <t>RESOL 609/20,04,2016</t>
  </si>
  <si>
    <t>OF 2274/22,04,2016</t>
  </si>
  <si>
    <t>REPOSICION POSTA DE SALUD RURAL COLIGUAL PURRANQUE</t>
  </si>
  <si>
    <t>RESOL 585/20,04,2016</t>
  </si>
  <si>
    <t>OF 2211/20,04,2016</t>
  </si>
  <si>
    <t>REPOSICION POSTA SALUD RURAL HUEYUSCA PURRANQUE</t>
  </si>
  <si>
    <t>RESOL 584/20,04,2016</t>
  </si>
  <si>
    <t>OF 2210/20,04,2016</t>
  </si>
  <si>
    <t>REPOSICION POSTA RURAL DE RIO SUR</t>
  </si>
  <si>
    <t>22,04,2016</t>
  </si>
  <si>
    <t>MEJORAMIENTO CANCHA FATIMA, COMUNA DE ANCUD</t>
  </si>
  <si>
    <t>30,03,2016</t>
  </si>
  <si>
    <t>RESOL 442/24,03,2016</t>
  </si>
  <si>
    <t>OF 2153/15,04,2016</t>
  </si>
  <si>
    <t>ADQUISICION CAMION COMPACTADOR Y CONTENEDORES BASURA</t>
  </si>
  <si>
    <t>11,04,2016</t>
  </si>
  <si>
    <t>20,04,2016</t>
  </si>
  <si>
    <t>RESOL 621/25,04,2016</t>
  </si>
  <si>
    <t>OF 2325/29,04,2016</t>
  </si>
  <si>
    <t>INSTALACION DEL SERVICIO DE AGUA POTABLE RURAL NOTUCO</t>
  </si>
  <si>
    <t>RESOL AF 032/15,03,2016</t>
  </si>
  <si>
    <t>OF 2023/11,04,2016</t>
  </si>
  <si>
    <t>12,04,2016</t>
  </si>
  <si>
    <t>RESOL 633/27,04,2016</t>
  </si>
  <si>
    <t>OF 2412/02,05,2016</t>
  </si>
  <si>
    <t>RESOL 622/25,04,2016</t>
  </si>
  <si>
    <t>OF 2327/29,04,2016</t>
  </si>
  <si>
    <t>17,05,2016</t>
  </si>
  <si>
    <t>14,04,2016</t>
  </si>
  <si>
    <t>RESOL 587/18,04,2016</t>
  </si>
  <si>
    <t>OF 2212/20,04,2016</t>
  </si>
  <si>
    <t>CONSTRUCCION REDES DE AGUA POTABLE Y ALCANTARILLADO DIVERSOS SECTORES CASTRO</t>
  </si>
  <si>
    <t>RESOL 620/25,04,2016</t>
  </si>
  <si>
    <t>OF 2324/29,04,2016</t>
  </si>
  <si>
    <t>HABILITACION SS.EE. SECTOR LA GOLETA SALTO CHICO</t>
  </si>
  <si>
    <t>ELECT</t>
  </si>
  <si>
    <t xml:space="preserve"> RENE</t>
  </si>
  <si>
    <t>RESOL 588/18,04,2016</t>
  </si>
  <si>
    <t>OF 2213/20,04,2016</t>
  </si>
  <si>
    <t>RESOL  645/27,04,2016</t>
  </si>
  <si>
    <t>OF 2413/02,05,2016</t>
  </si>
  <si>
    <t>RESOL 631/27,04,2016</t>
  </si>
  <si>
    <t>OF 2414/02,05,2016</t>
  </si>
  <si>
    <t>MAULLLIN</t>
  </si>
  <si>
    <t>19,04,2016</t>
  </si>
  <si>
    <t>27,04,2016</t>
  </si>
  <si>
    <t>RESOL 733/12,05,2016</t>
  </si>
  <si>
    <t>OF 2631/17,05,2016</t>
  </si>
  <si>
    <t>TRANSF</t>
  </si>
  <si>
    <t>SENCE</t>
  </si>
  <si>
    <t>CLAUDIA</t>
  </si>
  <si>
    <t>ADQUISICION EQUIPOS GPS BIENES NACIONALES PALENA</t>
  </si>
  <si>
    <t>SEREMI B N</t>
  </si>
  <si>
    <t>25,04,2016</t>
  </si>
  <si>
    <t>23,06,2016</t>
  </si>
  <si>
    <t>RESOL 1053/01,07,2016</t>
  </si>
  <si>
    <t>OF 3320/08,07,2016</t>
  </si>
  <si>
    <t>REPOSICION BODEGA Y GALPON MUNICIPAL PALENA</t>
  </si>
  <si>
    <t>RESOL 875/13,06,2016</t>
  </si>
  <si>
    <t>OF 2956/13,06,2016</t>
  </si>
  <si>
    <t>ADQUISICION Y REPOSICION DE DOS CAMIONES RECOLECTORES</t>
  </si>
  <si>
    <t>RESOL 56/12,05,2016</t>
  </si>
  <si>
    <t>OF 2980/14,06,2016</t>
  </si>
  <si>
    <t>TOMA RAZON 09,06,2016</t>
  </si>
  <si>
    <t xml:space="preserve">ADQUISICION CAMIONES RECOLECTORES Y CONTENEDORES RSD </t>
  </si>
  <si>
    <t>RESOL 054/12,05,2016</t>
  </si>
  <si>
    <t>of 2983/14,06,2015</t>
  </si>
  <si>
    <t>TOMA RAZON 06,06,2016</t>
  </si>
  <si>
    <t>REPOSICION VEREDAS POBL ANTUHUE LA COLINA Y ALERCE</t>
  </si>
  <si>
    <t>03,06,2016</t>
  </si>
  <si>
    <t>RESOL 1347/08,08,2016</t>
  </si>
  <si>
    <t>OF 3703/11,08,2016</t>
  </si>
  <si>
    <t xml:space="preserve">OK </t>
  </si>
  <si>
    <t>REPOSICION PLANTA TRATAMIENTO AGUAS SERVIDAS LOS PELLINES</t>
  </si>
  <si>
    <t>PAULY</t>
  </si>
  <si>
    <t>13,06,2016</t>
  </si>
  <si>
    <t>RESOL 1305/28,07,2016</t>
  </si>
  <si>
    <t>OF 3597/28,07,2016</t>
  </si>
  <si>
    <t>CONSTRUCCION GIMNASIO METAHUE QUEMCHI</t>
  </si>
  <si>
    <t>03,05,2016</t>
  </si>
  <si>
    <t>RESOL 735/12,05,2016</t>
  </si>
  <si>
    <t>OF 2630/17,05,2016</t>
  </si>
  <si>
    <t>REPOSICION CUARTEL SEXTA COMPAÑÍA DE BOMBEROS</t>
  </si>
  <si>
    <t>CONSTRUCCION PLANTA TRATAMIENTO LOCALIDAD PARGA</t>
  </si>
  <si>
    <t>RESOL 922/09,06,2016</t>
  </si>
  <si>
    <t>OF 2981/14,06,2016</t>
  </si>
  <si>
    <t>TRANSF INFRAESTRUCTURA ACOPIO Y SECADO DESARROLLO DENDROENERGETICO</t>
  </si>
  <si>
    <t>05,05,2016</t>
  </si>
  <si>
    <t>11,05,2016</t>
  </si>
  <si>
    <t>FERTILIZACION PRADERAS Y APILAMIENTO MADERAS MUERTAS PROV PALENA</t>
  </si>
  <si>
    <t>10,05,2016</t>
  </si>
  <si>
    <t>19,05,2016</t>
  </si>
  <si>
    <t>06,06,2016</t>
  </si>
  <si>
    <t>CONSTRUCCION POSTA DE SALUD RURAL LOMA DE LA PIEDRA</t>
  </si>
  <si>
    <t>RESOL 774/16,05,2016</t>
  </si>
  <si>
    <t>OF 2657/19,05,2016</t>
  </si>
  <si>
    <t>ADQUISICION VEHICULOS DEPTO SALUD PUERTO VARAS</t>
  </si>
  <si>
    <t>RESOL 1348/08,08,2016</t>
  </si>
  <si>
    <t>OF 3702/11,08,2016</t>
  </si>
  <si>
    <t>CONSTRUCCION TERMINAL DE BUSES DE FUTALEUFU</t>
  </si>
  <si>
    <t>SUBSIDIO OPERACIÓN QUEMCHI</t>
  </si>
  <si>
    <t>RESOL 734/12,05,2016</t>
  </si>
  <si>
    <t>OF 2633/17,05,2016</t>
  </si>
  <si>
    <t>REPOSICION Y AMPLIACION BIBLIOTECA MUNICIPAL FRUTILLAR</t>
  </si>
  <si>
    <t>RESOL 1050/01,07,2016</t>
  </si>
  <si>
    <t>OF 3318/08,07,2016</t>
  </si>
  <si>
    <t>REPOSICION HOSPEDERIA HOGAR DE CRISTO</t>
  </si>
  <si>
    <t>07,06,2016</t>
  </si>
  <si>
    <t>RESOL 1049/30,06,2016</t>
  </si>
  <si>
    <t>OF 3323/08,07,2016</t>
  </si>
  <si>
    <t>CONSTRUCCION CAMINO RUTA W-807, SECTOR PTE.NEGRO-PTE AQUELLAS, CHAITEN</t>
  </si>
  <si>
    <t>20,05,2016</t>
  </si>
  <si>
    <t>RESOL 3527/20,12,2016</t>
  </si>
  <si>
    <t>OF 5058/21,12,2016</t>
  </si>
  <si>
    <t>REPOSICION INTERNADO CHILENO ALEMAN DE FRUTILLAR</t>
  </si>
  <si>
    <t>25,05,2016</t>
  </si>
  <si>
    <t>RESOL 1052/01,07,2016</t>
  </si>
  <si>
    <t>OF 3322/08,07,2016</t>
  </si>
  <si>
    <t>ADQUISICION EQUIPOS Y EQUIPAMIENTO HOSP PROV PALENA ET 2</t>
  </si>
  <si>
    <t>05 MODIFICACIONES DE CONVENIO FIC</t>
  </si>
  <si>
    <t>09,12,2016</t>
  </si>
  <si>
    <t>14,06,2016</t>
  </si>
  <si>
    <t>RESOL1062/04,07,2016</t>
  </si>
  <si>
    <t>OF 3324/08,07,2016</t>
  </si>
  <si>
    <t>TRANSFERENCIA PROGRAMA FOMENTO PRODUCTIVO ASOCIATIVO 2</t>
  </si>
  <si>
    <t>FOSIS</t>
  </si>
  <si>
    <t>RESOL 76/20,06,2016</t>
  </si>
  <si>
    <t>CONTRALORIA 22,06,2016</t>
  </si>
  <si>
    <t>ADQUISICION PLAN REGULADOR COMUNA DE CHONCHI</t>
  </si>
  <si>
    <t>15,06,2016</t>
  </si>
  <si>
    <t>21,06,2016</t>
  </si>
  <si>
    <t>RESOL 1051/01,07,2016</t>
  </si>
  <si>
    <t>OF 3317/08,07,2016</t>
  </si>
  <si>
    <t>16,06,2016</t>
  </si>
  <si>
    <t>06,10,2016</t>
  </si>
  <si>
    <t>RESOL 127/13,10,2016</t>
  </si>
  <si>
    <t>OF 4472/09,11,2016</t>
  </si>
  <si>
    <t>TOMA RAZON 08,11,2016</t>
  </si>
  <si>
    <t>CONSTRUCCION ALCANTARILLADO Y PLANTA DE TRATAMIENTO CRUCERO</t>
  </si>
  <si>
    <t>29,06,2016</t>
  </si>
  <si>
    <t>RESOL 082/01,07,2016</t>
  </si>
  <si>
    <t>OF 3773/17,08,2016 TOMA RAZON 10,08,2016</t>
  </si>
  <si>
    <t>2 ELECTRICOS SUBSIDIO LIN LIN Y TEUQUELIN</t>
  </si>
  <si>
    <t>30,06,2016</t>
  </si>
  <si>
    <t>RESOL 1059/04,07-1061/08,07,2016</t>
  </si>
  <si>
    <t>OF 3327-3319/08,07,2016</t>
  </si>
  <si>
    <t>CONTRATO ELECTRICO LA GOLETA SALTO CHICO</t>
  </si>
  <si>
    <t>CRELL</t>
  </si>
  <si>
    <t>RESOL 1060/04,07,2016</t>
  </si>
  <si>
    <t>OF 3321/08,07,2016</t>
  </si>
  <si>
    <t>REPOSICION PLAZA DE ARMAS, COMUNA DE PURRANQUE</t>
  </si>
  <si>
    <t>01,07,2016</t>
  </si>
  <si>
    <t>RESOL 1056/04,07,2016</t>
  </si>
  <si>
    <t>OF 3305/07,07,2016</t>
  </si>
  <si>
    <t>CONSTRUCCION PLAZA ANFITEATRO Y PSEO CIVICO LOS MUERMOS</t>
  </si>
  <si>
    <t>06,07,2016</t>
  </si>
  <si>
    <t>RESOL 1172/15,07,2016</t>
  </si>
  <si>
    <t>OF 3495/22,07,2016</t>
  </si>
  <si>
    <t>5 CONVENIOS SUBSIDIO A LA OPERACIÓN</t>
  </si>
  <si>
    <t>11,07,2016</t>
  </si>
  <si>
    <t>REPOSICION CARRO PORTA ESCALA 4 CIA BOMBEROS OSORNO</t>
  </si>
  <si>
    <t>JUNTA NAC BOMBEROS</t>
  </si>
  <si>
    <t>08,07,2016</t>
  </si>
  <si>
    <t>29,09,2016</t>
  </si>
  <si>
    <t>RESOL 124/05,2016</t>
  </si>
  <si>
    <t>OF 4467/09,11,2016 TOMA RAZON 28,10,2016</t>
  </si>
  <si>
    <t>RESOL 073/13,06,2016</t>
  </si>
  <si>
    <t>OF 3325/08,07,2016 TOMA RAZON 05,07,2016</t>
  </si>
  <si>
    <t>TRANSFERENCIA FORTALECER LA PESCA ARTESANAL CHAITEN HUALAIHUE Y COCHAMO</t>
  </si>
  <si>
    <t>CORFO</t>
  </si>
  <si>
    <t>RESOL 069/07,06,2016</t>
  </si>
  <si>
    <t>OF 3326/08,07,2016</t>
  </si>
  <si>
    <t>TOMA RAZON 30,06,2016</t>
  </si>
  <si>
    <t>REPOSICION CARRO PORTAESCALA 4° COMPAÑÍA BOMBEROS PUERTO MONTT</t>
  </si>
  <si>
    <t>11,07,20016</t>
  </si>
  <si>
    <t>5 MODIFICACIONES FIC</t>
  </si>
  <si>
    <t>EQUIPAMIENTO DE INNOVACION CIENCIA Y TIC ESCUELAS COCHAMO</t>
  </si>
  <si>
    <t>21,07,2016</t>
  </si>
  <si>
    <t>19,08,2016</t>
  </si>
  <si>
    <t>RESOL 1471/22,08,2016</t>
  </si>
  <si>
    <t>OF 3848/29,08,2016</t>
  </si>
  <si>
    <t>EQUIPAMIENTO PREBASICA PARA LAS ESCUELAS DE COMUNA COCHAMO</t>
  </si>
  <si>
    <t>19,085,2016</t>
  </si>
  <si>
    <t>RESOL 1470/22,08,2016</t>
  </si>
  <si>
    <t>OF 3849/29,08,2016</t>
  </si>
  <si>
    <t>25,07,2016</t>
  </si>
  <si>
    <t>RESOL 1304/26,07,2016</t>
  </si>
  <si>
    <t>OF 3598/28,07,2016</t>
  </si>
  <si>
    <t>27,07,2016</t>
  </si>
  <si>
    <t>01,08,2016</t>
  </si>
  <si>
    <t>RESOL 1397/16,08,2016</t>
  </si>
  <si>
    <t>OF 3847/29,08,2016</t>
  </si>
  <si>
    <t>AMPLIACION CESFAM OVEJERIA OSORNO</t>
  </si>
  <si>
    <t>RESOL 1398/16,08,2016</t>
  </si>
  <si>
    <t>OF 3846/29,08,2016</t>
  </si>
  <si>
    <t>NORMALIZACION MATADERO MUNICIPAL DE FUTALEUFU</t>
  </si>
  <si>
    <t>RESOL 1345/08,08,2016</t>
  </si>
  <si>
    <t>OF 3704/11,08,2016</t>
  </si>
  <si>
    <t>2 MODIFICACIONES FIC INIA  UACH</t>
  </si>
  <si>
    <t>INIA UACH</t>
  </si>
  <si>
    <t>02,08,2016</t>
  </si>
  <si>
    <t>30,08,2016</t>
  </si>
  <si>
    <t>S.J.COSTA</t>
  </si>
  <si>
    <t>16,08,2016</t>
  </si>
  <si>
    <t>RESOL 1481/25,08,2016</t>
  </si>
  <si>
    <t>OF 3902/01,09,2016</t>
  </si>
  <si>
    <t>12,09,2016</t>
  </si>
  <si>
    <t>RESOL 3986/15,09,2016</t>
  </si>
  <si>
    <t>OF 3986/15,09,2016</t>
  </si>
  <si>
    <t>SUBSIDIO GENERACION ENERGIA ELECTRICA ISLA CHAULLIN</t>
  </si>
  <si>
    <t>SUBSIDIO</t>
  </si>
  <si>
    <t>RESOL 1346/08,08,2016</t>
  </si>
  <si>
    <t>OF 3706/11,08,2016</t>
  </si>
  <si>
    <t>REPOSICION PLAZA DE ARMAS DE CHAITEN</t>
  </si>
  <si>
    <t xml:space="preserve">VICTOR </t>
  </si>
  <si>
    <t>05,08,2016</t>
  </si>
  <si>
    <t>31,08,2016</t>
  </si>
  <si>
    <t>RESOL 2465/07,09,2016</t>
  </si>
  <si>
    <t>OF 3951/09,09,2016</t>
  </si>
  <si>
    <t>INV MENOR</t>
  </si>
  <si>
    <t>22,08,2016</t>
  </si>
  <si>
    <t>23,08,2016</t>
  </si>
  <si>
    <t>07,09,2016</t>
  </si>
  <si>
    <t>REPOSICION CAMION COMPACTADOR RSD Y ADQUISICION DE CONTENEDORES</t>
  </si>
  <si>
    <t>24,08,2016</t>
  </si>
  <si>
    <t>MOD</t>
  </si>
  <si>
    <t>RESOL 106/07,09,2016</t>
  </si>
  <si>
    <t>Contraloría 12,09,2016</t>
  </si>
  <si>
    <t>TOMA RAZON 03,10,2016</t>
  </si>
  <si>
    <t>S.S.OSORNO</t>
  </si>
  <si>
    <t>RESOL 2494/12,09,2016</t>
  </si>
  <si>
    <t>OF 3990/15,09,2016</t>
  </si>
  <si>
    <t xml:space="preserve">TRANSFERENCIA PARA EL DESARROLLO DE LA APICULTURA </t>
  </si>
  <si>
    <t>SERMI AGRIC</t>
  </si>
  <si>
    <t>RESOL 105/07,09,2016</t>
  </si>
  <si>
    <t>OF 4054/23,09,2016</t>
  </si>
  <si>
    <t>TOMA RAZON 20,09,2016</t>
  </si>
  <si>
    <t>06,09,2016</t>
  </si>
  <si>
    <t>RESOL  2493/12,09,2016</t>
  </si>
  <si>
    <t>OF 3985/15,09,2016</t>
  </si>
  <si>
    <t>MEJORAMIENTO HOSPITAL DE PUERTO OCTAY</t>
  </si>
  <si>
    <t>RESOL 2495/12,09,2016</t>
  </si>
  <si>
    <t>OF3988/15,09,2016</t>
  </si>
  <si>
    <t>REPOSICION Y AMPLIACION CUARTEL 1° COMPAÑÍA BOMBEROS PALENA</t>
  </si>
  <si>
    <t xml:space="preserve">APOYO INTEGRAL A LAS FERIAS LIBRES </t>
  </si>
  <si>
    <t>SERCOTEC</t>
  </si>
  <si>
    <t>RESOL 102/05,09,2016</t>
  </si>
  <si>
    <t>Contraloría 08,09,2016</t>
  </si>
  <si>
    <t>GESTION DEL TERRITORIO TURISTICO, REGION DE LOS LAGOS</t>
  </si>
  <si>
    <t>SERNATUR</t>
  </si>
  <si>
    <t>RESOL 107/07,09,2016</t>
  </si>
  <si>
    <t>OF 4399/02,11,2016 TOMA RAZON 21,10,2016</t>
  </si>
  <si>
    <t>PROGRAMA INTEGRAL DE RIEGO REGION DE LOS LAGOS 2016 2018</t>
  </si>
  <si>
    <t>RIEGO</t>
  </si>
  <si>
    <t>RESOL 93/10,08,2016</t>
  </si>
  <si>
    <t>OF 3891/01,09,2016</t>
  </si>
  <si>
    <t>TOMA RAZON 31,08,2016</t>
  </si>
  <si>
    <t>APOYO A LA COMPETITIVIDAD PARA LOS PROD MAPUCHES HUILLICHES</t>
  </si>
  <si>
    <t>CONADI</t>
  </si>
  <si>
    <t>RESOL 89/18,07,2016</t>
  </si>
  <si>
    <t>OF 3850/29,08,2016</t>
  </si>
  <si>
    <t>TOMA RAZON 11,08,2016</t>
  </si>
  <si>
    <t>REPOSICION INTERNADO LICEO CHILENO ALEMAN FRUTILLAR</t>
  </si>
  <si>
    <t>02,09,2016</t>
  </si>
  <si>
    <t>13,09,2016</t>
  </si>
  <si>
    <t>RESOL 2505/14,09,2016</t>
  </si>
  <si>
    <t>OF 4052/23,09,2016</t>
  </si>
  <si>
    <t>REPOSICION ESCUELA ESPECIAL SAN AGUSTIN FRUTILLAR</t>
  </si>
  <si>
    <t>RESOL 2506/14,09,2016</t>
  </si>
  <si>
    <t>OF 4053/23,09,2019</t>
  </si>
  <si>
    <t>REPOSICION AMBULANCIAS PARA EL SERVICIO DE SALUD OSORNO</t>
  </si>
  <si>
    <t xml:space="preserve"> EQUP 29</t>
  </si>
  <si>
    <t>S SALUD OSORNO</t>
  </si>
  <si>
    <t>RESOL 2496/12,09,2016</t>
  </si>
  <si>
    <t>OF 3989/15,09,2016</t>
  </si>
  <si>
    <t>TRANSFERENCIA FORTALECIMIENTO PESCA ARTESANAL DE CHAITEN</t>
  </si>
  <si>
    <t>SUBPESCA</t>
  </si>
  <si>
    <t>RESOL 2492/12,09,2016</t>
  </si>
  <si>
    <t>LLEVARON POR MANO</t>
  </si>
  <si>
    <t>HABILITACION SS.EE. SECTOR SAN ANTONIO EL TEPUAL</t>
  </si>
  <si>
    <t>SAESA</t>
  </si>
  <si>
    <t>RESOL 2491/12,09,2016</t>
  </si>
  <si>
    <t>OF 3987/15,09,2016</t>
  </si>
  <si>
    <t>TRANSFERENCIA EMERGENCIA PRODUCTIVA FERIANTES Y COCINERIAS DEL MAR</t>
  </si>
  <si>
    <t>08,09,2016</t>
  </si>
  <si>
    <t>RESOL 112/12,09,2016</t>
  </si>
  <si>
    <t>CONTRALORIA 21,09,2016</t>
  </si>
  <si>
    <t>CAPITAL SEMILLA PARA POTENCIAR LOS EJES PRODUCTIVOS DE LA PESCA ARTESANAL</t>
  </si>
  <si>
    <t>RESOL 110/12,09,2016</t>
  </si>
  <si>
    <t>OF 4280/17,10,2016</t>
  </si>
  <si>
    <t>TOMA RAZON 06,09,2016</t>
  </si>
  <si>
    <t>ASESORIA LEGAL Y TECN CONSOLIDACION TENENCIA IMPERFECTA PMDT</t>
  </si>
  <si>
    <t>DANIEL</t>
  </si>
  <si>
    <t>RESOL 081/28,06,2016</t>
  </si>
  <si>
    <t>OF 3947/08,09,2016</t>
  </si>
  <si>
    <t>TOMA RAZON 17,08,2016</t>
  </si>
  <si>
    <t>CONTRATO ELECTRICO 11 ISLAS</t>
  </si>
  <si>
    <t>14,09,2016</t>
  </si>
  <si>
    <t>RESOL 114/14,09,2016</t>
  </si>
  <si>
    <t>CONTRALORIA 15,09,2016</t>
  </si>
  <si>
    <t>22,09,2016</t>
  </si>
  <si>
    <t>27,09,2016</t>
  </si>
  <si>
    <t>RESOL 121/26,09,2016</t>
  </si>
  <si>
    <t>CONTRALORIA 04,10,2016</t>
  </si>
  <si>
    <t>CONSTRUCCION SERVICIO APR ALCALDEO DE RAUCO</t>
  </si>
  <si>
    <t>04,10,2016</t>
  </si>
  <si>
    <t>RESOL 2808/05,10,2016</t>
  </si>
  <si>
    <t>OF 4193/06,10,2016</t>
  </si>
  <si>
    <t>PROGRAMA DE FOMENTO Y DESARROLLO PESCA ARTESANAL</t>
  </si>
  <si>
    <t>FONDO FOM PESCA ARTESANAL</t>
  </si>
  <si>
    <t>23,09,2016</t>
  </si>
  <si>
    <t>RESOL 120/26,09,2016</t>
  </si>
  <si>
    <t>SUBS DE PESCA</t>
  </si>
  <si>
    <t>RESOL 119/26,09,2016</t>
  </si>
  <si>
    <t>HABILITACION SS.EE. SECTOR TUBILDAD MONTAÑA</t>
  </si>
  <si>
    <t>30,09,2016</t>
  </si>
  <si>
    <t>RESOL 2807/05,10,2016</t>
  </si>
  <si>
    <t>OF 4191/06,10,2016</t>
  </si>
  <si>
    <t>HABILITACION Y MEJORAMIENTO SS.EE. SECTOR AUCAR LA MAQUINA</t>
  </si>
  <si>
    <t>RESOL 2806/05,10,2016</t>
  </si>
  <si>
    <t>OF 4192/06,10,2016</t>
  </si>
  <si>
    <t>SUBSIDIO OPERACIÓN ISLA CHELIN</t>
  </si>
  <si>
    <t>CASSTRO</t>
  </si>
  <si>
    <t>RESOL 2805/05,10,2016</t>
  </si>
  <si>
    <t>OF 4190/06,10,2016</t>
  </si>
  <si>
    <t>TRANSFERENCIA PDT PECUARIO BOVINO Y AGROIND.PROV.PALENA Y COCHAMO</t>
  </si>
  <si>
    <t>03,10,2016</t>
  </si>
  <si>
    <t>RESOL 2809/06,10,2016</t>
  </si>
  <si>
    <t>OF 4189/06,10,2016</t>
  </si>
  <si>
    <t>MOD O.C.</t>
  </si>
  <si>
    <t>11,10,2016</t>
  </si>
  <si>
    <t>RESOL 2858/12,10,2016</t>
  </si>
  <si>
    <t>OF 4278/17,10,2016</t>
  </si>
  <si>
    <t>MOD EQUIP</t>
  </si>
  <si>
    <t>RESOL 2857/12,10,2016</t>
  </si>
  <si>
    <t>OF 4277/17,10,2016</t>
  </si>
  <si>
    <t>CONSERVACION GIMNASIO MUNICIPAL HORNOPIREN</t>
  </si>
  <si>
    <t>03,04,2016</t>
  </si>
  <si>
    <t>RESOL 3067/09,11,2016</t>
  </si>
  <si>
    <t>OF 4939/14,12,2016</t>
  </si>
  <si>
    <t>DIAGNOSTICO PLAN MAESTRO DE AGUAS LLUVIAS PUERTO VARAS</t>
  </si>
  <si>
    <t>PUERTO VARS</t>
  </si>
  <si>
    <t>OO.HH.</t>
  </si>
  <si>
    <t>05,10,2016</t>
  </si>
  <si>
    <t>RESOL 2856/12,10,2016</t>
  </si>
  <si>
    <t>OF 4279/17,10,2016</t>
  </si>
  <si>
    <t xml:space="preserve">OBSERVAtorio SUSTENTABILIDAD ECOSISTEMA ACUICULTOR </t>
  </si>
  <si>
    <t>ULA</t>
  </si>
  <si>
    <t>19,10,2016</t>
  </si>
  <si>
    <t>ANCUD CAPITAL OSTRA CHILENA</t>
  </si>
  <si>
    <t>UST</t>
  </si>
  <si>
    <t>CONSTRUCCION ESTADIO MUNICIPAL DE PUAUCHO SAN JUAN DE LA COSTA</t>
  </si>
  <si>
    <t>20,10,2016</t>
  </si>
  <si>
    <t>15,11,2016</t>
  </si>
  <si>
    <t>RESOL 3139/16,11,2016</t>
  </si>
  <si>
    <t>OF 4553/21,11,2016</t>
  </si>
  <si>
    <t>OBRAS CIRC.33</t>
  </si>
  <si>
    <t xml:space="preserve">MEJORAMIENTO SERVICIO DE ALCANTARILLADO Y TRATAMIENTO A S </t>
  </si>
  <si>
    <t>24,10,2016</t>
  </si>
  <si>
    <t>16,11,2016</t>
  </si>
  <si>
    <t>REPOSICION ESCUELA ROBERTO WHITE Y AMPLIACION ENSEÑANZA MEDIA</t>
  </si>
  <si>
    <t>02,11,2016</t>
  </si>
  <si>
    <t>PUERTO MONTYT</t>
  </si>
  <si>
    <t>SERNAM</t>
  </si>
  <si>
    <t>07,11,2016</t>
  </si>
  <si>
    <t>PUENTES MECANO</t>
  </si>
  <si>
    <t>ADQ 29</t>
  </si>
  <si>
    <t>GORE</t>
  </si>
  <si>
    <t>08,11,2016</t>
  </si>
  <si>
    <t>CONSTRUCCION SERVICIO DE AGUA POTABLE LA VEGA</t>
  </si>
  <si>
    <t>10,11,2016</t>
  </si>
  <si>
    <t>12,12,2016</t>
  </si>
  <si>
    <t>RESOL 3462/12,12,2016</t>
  </si>
  <si>
    <t>OF 4692/16,12,2016</t>
  </si>
  <si>
    <t>HABILITACION SUMINISTRO ELECT 11 ISLAS</t>
  </si>
  <si>
    <t>25,11,2016</t>
  </si>
  <si>
    <t>RESOL 142/21,11,2016</t>
  </si>
  <si>
    <t>OF 5069/22,12,2016</t>
  </si>
  <si>
    <t>TOMA RAZON 21,12,2016</t>
  </si>
  <si>
    <t>TRANSFERENCIA DESARROLLO SUSTENTABLE DESTINO TURISCO</t>
  </si>
  <si>
    <t>OF 1695/16,12,2016</t>
  </si>
  <si>
    <t>TOMA RAZON 12,12,2016</t>
  </si>
  <si>
    <t>SUBSIDIO GENERACION ENERGIA ELECTRICA ISLA ACUI</t>
  </si>
  <si>
    <t>16,11,216</t>
  </si>
  <si>
    <t>RESOL 3138/16,11,2016</t>
  </si>
  <si>
    <t>OF 4554/21,11,2016</t>
  </si>
  <si>
    <t>CONSTRUCCION COMPLEJO INTERCULTURAL DE FRESIA</t>
  </si>
  <si>
    <t>18,11,2016</t>
  </si>
  <si>
    <t>SUBSIDIOS OPERACIÓN LINGUA, APIAO,CHAULINEC,ALAO, QUENAC</t>
  </si>
  <si>
    <t>22,11,2016</t>
  </si>
  <si>
    <t>llego</t>
  </si>
  <si>
    <t>PROGRAMA CAPAC EN TRANSF TECNOLOGICA PREVENCION PRECOZ</t>
  </si>
  <si>
    <t>28,11,2016</t>
  </si>
  <si>
    <t>RESOL 3333/29,11,2016</t>
  </si>
  <si>
    <t>OF 4772/01,12,2016</t>
  </si>
  <si>
    <t>NORMALIZACION ELECTRICA 11 ISLAS ARCHIPIELAGO CHILOE</t>
  </si>
  <si>
    <t>RESOL 133/28,10,2016</t>
  </si>
  <si>
    <t>of 4673/29,11,2016</t>
  </si>
  <si>
    <t>TOMA RAZON 23,11,2016</t>
  </si>
  <si>
    <t>MUNICIP</t>
  </si>
  <si>
    <t>OF 4658/4657/4656/4655 Y 4654</t>
  </si>
  <si>
    <t>PROGRAMA FOMENTO Y DESARROLLO PESCA ARTESANAL REGION DE LOS LAGOS</t>
  </si>
  <si>
    <t>30,11,2016</t>
  </si>
  <si>
    <t>30,11,216</t>
  </si>
  <si>
    <t>RESOL 145/02,12,2016</t>
  </si>
  <si>
    <t>CONTRALORIA 05,12,2016</t>
  </si>
  <si>
    <t>MODIFICACIONES PLAZO ELECTRICOS ANCUD (3)</t>
  </si>
  <si>
    <t>CONVENIO OPERACIÓN SS.EE.EE. SECTOR ISLA CAILIN</t>
  </si>
  <si>
    <t>OPERACIÓN</t>
  </si>
  <si>
    <t>RESOL 3354/30,11,2016</t>
  </si>
  <si>
    <t>OF 4786/05,12,2016</t>
  </si>
  <si>
    <t>MODIFICACION FIC ULA</t>
  </si>
  <si>
    <t>05,12,2016</t>
  </si>
  <si>
    <t>MODIFICACION FIC UST</t>
  </si>
  <si>
    <t>03 MODIFICACIONES ULA UST UNAP FIC</t>
  </si>
  <si>
    <t>MOD PLZAZO</t>
  </si>
  <si>
    <t>HABILITACION SS.EE. SECTOR PANGUIMAPU</t>
  </si>
  <si>
    <t>RENÉ</t>
  </si>
  <si>
    <t>07,12,2016</t>
  </si>
  <si>
    <t>CONVENIO OPERACIÓN SS.EE. SECTOR ISLA MEULIN</t>
  </si>
  <si>
    <t>RESOL 3461/12,12,2016</t>
  </si>
  <si>
    <t>OF 1963/16,12,2016</t>
  </si>
  <si>
    <t>CONVENIO OPERACIÓN SS.EE. SECTOR ISLA CAGUACH</t>
  </si>
  <si>
    <t>RESOL 3460/12,12,2016</t>
  </si>
  <si>
    <t>OF 4964/16,12,2016</t>
  </si>
  <si>
    <t>PROV OSORNO</t>
  </si>
  <si>
    <t>PREFACT</t>
  </si>
  <si>
    <t>13,12,2016</t>
  </si>
  <si>
    <t>RESOL APRUEBA PROCEDIMIENTO DE TRANSFERENCIAS DE BIENES</t>
  </si>
  <si>
    <t>ISOLDA</t>
  </si>
  <si>
    <t>14,12,2016</t>
  </si>
  <si>
    <t>5 MODIFICACIONES ELECTRICAS SAN JUAN DE LA COSTA</t>
  </si>
  <si>
    <t>15,12,2016</t>
  </si>
  <si>
    <t xml:space="preserve">CONSTRUCCION SERVICIO APR CHIN CHIN </t>
  </si>
  <si>
    <t>21,12,2016</t>
  </si>
  <si>
    <t>04,01,2017</t>
  </si>
  <si>
    <t>RESOL 3682/30,12,2016</t>
  </si>
  <si>
    <t>OF 035/09,01,2017</t>
  </si>
  <si>
    <t>CONSTRUCCION CENTRO CULTURAL DE ACHO</t>
  </si>
  <si>
    <t>22,12,2016</t>
  </si>
  <si>
    <t>30,12,2016</t>
  </si>
  <si>
    <t>RESOL 3678/30,12,2016</t>
  </si>
  <si>
    <t>OF 004/04,01,2017</t>
  </si>
  <si>
    <t>DIAGNOSTICO SISTEMA DE FORTIFICACIONES DE ANCUD</t>
  </si>
  <si>
    <t>RESOL 3677/30,12,2016</t>
  </si>
  <si>
    <t>OF 003/04,01,2017</t>
  </si>
  <si>
    <t>27,12,2016</t>
  </si>
  <si>
    <t>FONDO APOYO EMPRENDIMIENTO FEMENINO REINSERCION SOCIAL LABORAL MUJERES</t>
  </si>
  <si>
    <t>MOD CUADRO</t>
  </si>
  <si>
    <t>CONVENIO OPERACIÓN ELECTRICO ISLA LAITEC</t>
  </si>
  <si>
    <t>RESOL 3688/30,12,2016</t>
  </si>
  <si>
    <t>toma razon</t>
  </si>
  <si>
    <t>sectorialista</t>
  </si>
  <si>
    <t xml:space="preserve">PROGRAMA DE TRANSFERENCIA PARA EL DESARROLLO APICULTURA </t>
  </si>
  <si>
    <t>08,01,2015</t>
  </si>
  <si>
    <t>DIAGNOSTICO PLAN MAESTRO DE AGUAS LLUVIAS DE PUERTO VARAS</t>
  </si>
  <si>
    <t xml:space="preserve">TRANSFERENCIA TECNICA PARA EL DESARROLLO DENDROENERGETICO </t>
  </si>
  <si>
    <t>CONAF</t>
  </si>
  <si>
    <t>CONSTRUCCION  ESTADIO MUNICIPAL DE PUAUCHO</t>
  </si>
  <si>
    <t>12,01,2015</t>
  </si>
  <si>
    <t>PROGRAMA DE FOMENTO PRODUCTIVO Y DESARROLLO DE LA PESCA ARTESANAL</t>
  </si>
  <si>
    <t>REPOSICION P.T.A.S. Y REDES AGUA POTABLE Y ALCANTARILLADO CAÑITAS</t>
  </si>
  <si>
    <t>PROGRAMA FOMENTO A SECTORES PROD RURALES MEDIANTE LA IMPLEMENTACION ENERGIAS RENOVABLES</t>
  </si>
  <si>
    <t>13,01,2015</t>
  </si>
  <si>
    <t>CONSTRUCCION OFICINA REGISTRO CIVIL E IDENTIFICACION ALERCE</t>
  </si>
  <si>
    <t>14,01,2015</t>
  </si>
  <si>
    <t>ADQUISICION VEHICULOS MENORES MUNICIPALIDA DE COCHAMO</t>
  </si>
  <si>
    <t>ADQUI SUBT 29</t>
  </si>
  <si>
    <t>15,01,2015</t>
  </si>
  <si>
    <t>AMPLIACION Y REJMODELACION CONSULTORIO ANTONIO VARAS</t>
  </si>
  <si>
    <t>05,03,2015</t>
  </si>
  <si>
    <t>ADQUISICION EQUIPOS IMPLEMENTACION LABORATORIO FUNCION PULMONAR HPM</t>
  </si>
  <si>
    <t>SUBT.29 MAQUINAS</t>
  </si>
  <si>
    <t>CONSERVACION GIMNASIO ESCUELA DARIO SALAS</t>
  </si>
  <si>
    <t xml:space="preserve">RESOL 350/06,02,2015 </t>
  </si>
  <si>
    <t>10,02,2015</t>
  </si>
  <si>
    <t>CONSERVACION GIMNASIO FISCAL CARELMAPU, COMUNA DE MAULLIN</t>
  </si>
  <si>
    <t>CONSERV CIRC 33</t>
  </si>
  <si>
    <t>RESOL 543/06,03,2015</t>
  </si>
  <si>
    <t>10,03,2015</t>
  </si>
  <si>
    <t>03,03,2015</t>
  </si>
  <si>
    <t>RESOL 533/05,03,2015</t>
  </si>
  <si>
    <t>REPOSICION DE MAQUINARIAS Y VEHICULOS MUNICIPALIDAD DE PUERTO MONTT</t>
  </si>
  <si>
    <t>MAQ Y VEHICULOS SUBT.29</t>
  </si>
  <si>
    <t>RESOL 531/05,03,2015</t>
  </si>
  <si>
    <t>CONSERVACION GIMNASIO FISCAL MAULLIN, COMUNA DE MAULLIN</t>
  </si>
  <si>
    <t>RESOL 535/05,03,2015</t>
  </si>
  <si>
    <t>CONSTRUCCION ACCESO RUTA 7 ESCUELA CHAMIZA, COMUNA DE PUERTO MONTT</t>
  </si>
  <si>
    <t>19,02,2015</t>
  </si>
  <si>
    <t>RESOL  415/20,02,2015</t>
  </si>
  <si>
    <t>24,03,2015</t>
  </si>
  <si>
    <t>REPOSICION RIPIO RUTA V-155 FRUTILLAR BAJO</t>
  </si>
  <si>
    <t>16,01,2015</t>
  </si>
  <si>
    <t>RESOL 530/05,03,2015</t>
  </si>
  <si>
    <t>CONSTRUCCION COMPLEJO INTERCULUTRAL DE FRESIA</t>
  </si>
  <si>
    <t>RESOL 534/05,03,2015</t>
  </si>
  <si>
    <t>RESOL 542/06,03,2015</t>
  </si>
  <si>
    <t>RESOL 541/06,03,2015</t>
  </si>
  <si>
    <t>RESOL 2206/15,09,2015</t>
  </si>
  <si>
    <t>OF 3448/21,09,2015</t>
  </si>
  <si>
    <t>REPOSICION ESCUELA EDUARDO FREI MJONTALVA DE PALQUI</t>
  </si>
  <si>
    <t>C VELEZ</t>
  </si>
  <si>
    <t>09,02,2015</t>
  </si>
  <si>
    <t>RESOL 381/13,02,2015</t>
  </si>
  <si>
    <t>20,02,2015</t>
  </si>
  <si>
    <t>REPOSICION DOS VEHICULOS DE TRABAJO MUNIC PUQUELDON</t>
  </si>
  <si>
    <t>RESOL 380/13,02,2015</t>
  </si>
  <si>
    <t>CONSTRUCCION SERVICIO APR SECTOR RURAL LINEA SIN NOMBRE</t>
  </si>
  <si>
    <t>MOD  MONTO</t>
  </si>
  <si>
    <t>RESOL 385/13,02,2015</t>
  </si>
  <si>
    <t>RESOL 382/13,02,2015</t>
  </si>
  <si>
    <t>RESOL 383/13,02,2015</t>
  </si>
  <si>
    <t>CONSTRUCCION SERVICIO  APR SECTOR RURAL LA VEGA, FRESIA</t>
  </si>
  <si>
    <t>RESOL 536/05,03,2015</t>
  </si>
  <si>
    <t>CONSTRUCCION POLIDEPORTIVO RIO NEGRO</t>
  </si>
  <si>
    <t>RESOL 537/05,03,2015</t>
  </si>
  <si>
    <t>CONSTRUCCION ESTABLICIMIENTO EDUCACIONAL, SECTOR ALERCE PRIMERA ETAPA</t>
  </si>
  <si>
    <t>RESOL 414/20,02,2015</t>
  </si>
  <si>
    <t>24,02,2015</t>
  </si>
  <si>
    <t>05,03,201</t>
  </si>
  <si>
    <t>RESOL 544/06,03,2015</t>
  </si>
  <si>
    <t>CONSERVACION DE CAMINOS RURALES COMUNA DE QUEMCHI</t>
  </si>
  <si>
    <t>30,03,2015</t>
  </si>
  <si>
    <t>RESOL 659/30,03,2015</t>
  </si>
  <si>
    <t>02,04,2015</t>
  </si>
  <si>
    <t>25,05,2015</t>
  </si>
  <si>
    <t>ADQUISICION EQUIPOS RED TELEMED Y EQUIPAMIENTO BASICO R.MEDICAS, PROV PALENA</t>
  </si>
  <si>
    <t>RESOL 351/06,02,2015</t>
  </si>
  <si>
    <t>RESOL 379/13,02,2015</t>
  </si>
  <si>
    <t>ADQUISICION CAMION COMPACTADOR DE BASURA, COCHAMO</t>
  </si>
  <si>
    <t>SUBT.29 VEHICULOS</t>
  </si>
  <si>
    <t>RESOL 378/13,02,2015</t>
  </si>
  <si>
    <t>REPOSICION ESCUELA RURAL DE COÑIMO</t>
  </si>
  <si>
    <t>12,02,2015</t>
  </si>
  <si>
    <t>RESOL 532/05,03,2015</t>
  </si>
  <si>
    <t>REPOSICION ESCUELA RURAL JUAN A. VERA DIAZ, APECHE</t>
  </si>
  <si>
    <t>13,02,2015</t>
  </si>
  <si>
    <t>03,,03,2015</t>
  </si>
  <si>
    <t>RESOL 500/27,02,2015</t>
  </si>
  <si>
    <t>04,03,2015</t>
  </si>
  <si>
    <t>RESOL 384/13,02,2015</t>
  </si>
  <si>
    <t>INSTALACION DEL SERVICIO DE AGUA POTABLE RURAL DE NOTUCO</t>
  </si>
  <si>
    <t>MEJORAMIENTO Y AMPLIACION MUNICIPAL CASTRO</t>
  </si>
  <si>
    <t>17,02,2015</t>
  </si>
  <si>
    <t>25,05,20185</t>
  </si>
  <si>
    <t>RESOL 1171/11,06,2015</t>
  </si>
  <si>
    <t>15,06,2015</t>
  </si>
  <si>
    <t>RESOL 413/20,02,2015</t>
  </si>
  <si>
    <t>RESOL 660/30,03,2015</t>
  </si>
  <si>
    <t>FORTALECIMIENTO MIPES SECTOR TURISMO REGION DE LOS LAGOS</t>
  </si>
  <si>
    <t>ALEJANDRO S</t>
  </si>
  <si>
    <t>MEJORAMIENTO Y AMPLIACION SERV APR HUILLINCO</t>
  </si>
  <si>
    <t>REPOSICION GIMNASIO DE REHABILITACION HOSPITAL DE QUEILEN</t>
  </si>
  <si>
    <t>OBRAS INV MENOR</t>
  </si>
  <si>
    <t>S.SALUD CHILOE</t>
  </si>
  <si>
    <t>ADQUISICION EQUIPAMIENTO PARA HOSPITALES PROVINCIA DE PALENA ET  I</t>
  </si>
  <si>
    <t>EQUIPAM 29</t>
  </si>
  <si>
    <t>25,02,2015</t>
  </si>
  <si>
    <t>11,03,2015</t>
  </si>
  <si>
    <t>RESOL 578/13,03,2015</t>
  </si>
  <si>
    <t>18,03,2015</t>
  </si>
  <si>
    <t>CONSTRUCCION DOS CASAS PARA PROFESIONALES DEL HOSPITAL DE CHAITEN</t>
  </si>
  <si>
    <t>19,03,2015</t>
  </si>
  <si>
    <t xml:space="preserve">CONSTRUCCION ALCANTARILLADO Y P.T.A.S. LOCALIDAD DE PILMAIQUEN </t>
  </si>
  <si>
    <t>ADQUISICION MAQUINARIA PESADA PARA MUNICIPALIDAD DE FRUTILLAR</t>
  </si>
  <si>
    <t>SUBT 29 VEH Y MAQ</t>
  </si>
  <si>
    <t>12,03,2015</t>
  </si>
  <si>
    <t>RESOL 593/17,03,2015</t>
  </si>
  <si>
    <t>ADQUISICION VEHICULOS DE FUNCION OPERATIVA MUNIC DE FRUTILLAR</t>
  </si>
  <si>
    <t>SUBT 29 VEHIC</t>
  </si>
  <si>
    <t>RESOL 591/17,03,2015</t>
  </si>
  <si>
    <t>06,03,2015</t>
  </si>
  <si>
    <t>REPOSICION ESTADIO ANTONIO VARAS</t>
  </si>
  <si>
    <t>RESOL 2443/02,10,2015</t>
  </si>
  <si>
    <t>OF 3603/07,10,2015</t>
  </si>
  <si>
    <t xml:space="preserve">AMPLIACION COMPLEJO DEPORTIVO ESTERO LOBOS </t>
  </si>
  <si>
    <t>RESOL 592/17,03,2015</t>
  </si>
  <si>
    <t>HABILITACION EDIFICIO EGAÑA 60 PUERTO MONTT REGION DE LOS LAGOS</t>
  </si>
  <si>
    <t>23,03,2015</t>
  </si>
  <si>
    <t>31,03,2015</t>
  </si>
  <si>
    <t>RESOL 686/02,04,2015</t>
  </si>
  <si>
    <t>06,04,2015</t>
  </si>
  <si>
    <t>EQUIPAMIENTO</t>
  </si>
  <si>
    <t>RESOL 577/13,03,2015</t>
  </si>
  <si>
    <t>MEJORAMIENTO DOTACION AGUA POTABLE COMPLEJO DEPORTIVO VILLA OLIMPICA</t>
  </si>
  <si>
    <t>10,04,2015</t>
  </si>
  <si>
    <t>RESOL 751/13,04,2015</t>
  </si>
  <si>
    <t>17,04,2015</t>
  </si>
  <si>
    <t>CONSERVACION CAMINOS NO ENROLADOS DE LA COMUNA DE PUERTO OCTAY</t>
  </si>
  <si>
    <t>23,05,2015</t>
  </si>
  <si>
    <t>RESOL 687/02,04,2015</t>
  </si>
  <si>
    <t>REPOSICION CAMION TOLVA COMUNA DE PALENA</t>
  </si>
  <si>
    <t>16,03,2015</t>
  </si>
  <si>
    <t>25,03,2015</t>
  </si>
  <si>
    <t>RESOL 637/27,03,2015</t>
  </si>
  <si>
    <t>EQUIPAMIENTO MATERIAL DE CIENCIAS A ESTABL. EDUCACIONALES HUALAIHUE</t>
  </si>
  <si>
    <t>REPOSICION ECOGRAFO DEL HOSPITAL DR JUAN HEPP PURRANQUE</t>
  </si>
  <si>
    <t>17,03,2015</t>
  </si>
  <si>
    <t>27,04,2015</t>
  </si>
  <si>
    <t>RESOL 846/28,04,2015</t>
  </si>
  <si>
    <t>29,04,2015</t>
  </si>
  <si>
    <t>S.S. OSORNO</t>
  </si>
  <si>
    <t>07,04,2015</t>
  </si>
  <si>
    <t>RESOL 727/09,04,2015</t>
  </si>
  <si>
    <t>08,04,2015</t>
  </si>
  <si>
    <t>RESOL 729/09,04,2015</t>
  </si>
  <si>
    <t>10,05,2015</t>
  </si>
  <si>
    <t>HABILITACION CALLE PEDRO MONTT COMO ESPACIO PUBLICO PEATONAL</t>
  </si>
  <si>
    <t>MEJORAMIENTO MERCADO DE ANGELMO PUERTO MONTT</t>
  </si>
  <si>
    <t>RESOL 658/30,03,2015</t>
  </si>
  <si>
    <t>REPOSICION POSTA DE LENCA PUERTO MONTT</t>
  </si>
  <si>
    <t>RESOL 750/13,04,2015</t>
  </si>
  <si>
    <t>ADQUISICION EQUIPAMIENTO MUNICIPAL PARA FERIAS LIBRES, FRESIA</t>
  </si>
  <si>
    <t>SUBT 29 MAQ Y EQUIPOS</t>
  </si>
  <si>
    <t>20,03,2015</t>
  </si>
  <si>
    <t>RESOL 636/27,03,2015</t>
  </si>
  <si>
    <t>MEJORAMIENTO POSTA RURAL DE RALUN</t>
  </si>
  <si>
    <t>RESOL 683/02,04,2015</t>
  </si>
  <si>
    <t>RESOL 635/27,03,2015</t>
  </si>
  <si>
    <t>EQUIPAMIENTO LABORATORIO CRIMINALISTICA LABOCAR LOS LAGOS</t>
  </si>
  <si>
    <t>GOBERNACION LLANQUIHUE</t>
  </si>
  <si>
    <t>RESOL 689/02,04,2015</t>
  </si>
  <si>
    <t>RESOL 688/02,04,2015</t>
  </si>
  <si>
    <t>EJEC OBRAS</t>
  </si>
  <si>
    <t>RESOL 845/28,04,2015</t>
  </si>
  <si>
    <t>CONSTRUCCION SISTEMA APR SECTOR ISLOTE EL CABRITO PUERTO OCTAY</t>
  </si>
  <si>
    <t>24,05,2015</t>
  </si>
  <si>
    <t>RESOL 685/02,04,2015</t>
  </si>
  <si>
    <t>RESOL 850/28,04,2015</t>
  </si>
  <si>
    <t>RESOL 1085/26,05,2015</t>
  </si>
  <si>
    <t>27,05,2015</t>
  </si>
  <si>
    <t>ADQUISICION 8 CAMIONETAS PRIMER ATAQUE BOMBEROS REGION DE LOS LAGOS</t>
  </si>
  <si>
    <t>SUBT 29 VEHICULOS</t>
  </si>
  <si>
    <t>JUNTA BOMBEROS</t>
  </si>
  <si>
    <t>12,05,2015</t>
  </si>
  <si>
    <t>CONSTRUCCION GARAJE MUNICIPAL DE CURACO DE VELEZ</t>
  </si>
  <si>
    <t xml:space="preserve"> RESOL 684/02,04,2015</t>
  </si>
  <si>
    <t>CONSTRUCCION MEJORAMIENTO Y AMPLIACION DE DIVERSAS SEDES  SOCIALES</t>
  </si>
  <si>
    <t>INV MENOR OBRAS</t>
  </si>
  <si>
    <t>RESOL 728/09,04,2015</t>
  </si>
  <si>
    <t>MEJORAMIENTO CANCHA DE FUTBOL GLAVARINO RIVEROS</t>
  </si>
  <si>
    <t>RESOL/13,04,2015</t>
  </si>
  <si>
    <t>CONSTRUCCION POSTA DE SALUD RURAL DE LA PIEDRA</t>
  </si>
  <si>
    <t>RESOL 849/28,04,2015</t>
  </si>
  <si>
    <t>MOD OBRAS</t>
  </si>
  <si>
    <t>01,04,2015</t>
  </si>
  <si>
    <t>REPOSICION  SUBCOMISARIA ALERCE, PUERTO MONTT</t>
  </si>
  <si>
    <t>CARABINEROS</t>
  </si>
  <si>
    <t>RESOL 1170/11,06,2015</t>
  </si>
  <si>
    <t>RESOL 730/09,04,2015</t>
  </si>
  <si>
    <t xml:space="preserve">PROGRAMA FOMENTO Y DESARROLLO PESCA ARTESANAL </t>
  </si>
  <si>
    <t>PROGRAMA</t>
  </si>
  <si>
    <t>MEJORAMIENTO DIVERSAS CALLES DE LA PROVINCIA DE PALENA</t>
  </si>
  <si>
    <t>SEREMI MINVU</t>
  </si>
  <si>
    <t>PUCHI</t>
  </si>
  <si>
    <t>REPOSICION MAQUINARIAS PESADAS COMUNA DE PUERTO OCTAY</t>
  </si>
  <si>
    <t>SUBT 29 EQUIP</t>
  </si>
  <si>
    <t xml:space="preserve">29,04,    CONTRALORIA </t>
  </si>
  <si>
    <t>CONSTRUCCION CEMENTERIO -PARQUE MUNICIPAL PUERTO VARAS</t>
  </si>
  <si>
    <t>07,05,2015</t>
  </si>
  <si>
    <t>RESOL 944/11,05,2015</t>
  </si>
  <si>
    <t>15,05,2015</t>
  </si>
  <si>
    <t>ADQUISICION EQUIPOS Y EQUIPAMIENTO LAB ALIMENTOS LICEO HORNOPIREN</t>
  </si>
  <si>
    <t xml:space="preserve">VÍCTOR </t>
  </si>
  <si>
    <t>13,04,2015</t>
  </si>
  <si>
    <t>CONTRALORIA 06,05,2015</t>
  </si>
  <si>
    <t>REPOSICION CUARTEL RETEN CARABINEROS QUEILEN</t>
  </si>
  <si>
    <t>14,04,2015</t>
  </si>
  <si>
    <t>RESOL 946/11,05,2015</t>
  </si>
  <si>
    <t>REPOSICION CAMION COMPACTADOR PARA LA COMUNA DE PUERTO OCTAY</t>
  </si>
  <si>
    <t>RESOL 848/28,04,2015</t>
  </si>
  <si>
    <t>CONSERVACION VEREDAS SECTOR CENTRO COMUNA CASTRO</t>
  </si>
  <si>
    <t>15,04,2015</t>
  </si>
  <si>
    <t>CONSTRUCCION PLAZA COMUNITARIA TEGUALDA</t>
  </si>
  <si>
    <t>MOD MONTO O.C.</t>
  </si>
  <si>
    <t>RESOL 844/28,04,2015</t>
  </si>
  <si>
    <t>CONSTRUCCION CENTRO DE SALUD COCHAMO</t>
  </si>
  <si>
    <t>24,04,2015</t>
  </si>
  <si>
    <t>RESOL 945/11,05,2015</t>
  </si>
  <si>
    <t>MOD MONTO OC</t>
  </si>
  <si>
    <t>RESOL 942/11,05,2015</t>
  </si>
  <si>
    <t>13,05,2015 por mano</t>
  </si>
  <si>
    <t xml:space="preserve">NORMALIZACION MATADERO MUNICIPAL </t>
  </si>
  <si>
    <t>RESOL 943/11,05,2015</t>
  </si>
  <si>
    <t>MEJORMAIENTO INTEGRAL GIMNASIO FISCAL DALCAHUE</t>
  </si>
  <si>
    <t xml:space="preserve">GLORIA </t>
  </si>
  <si>
    <t>RESOL 1083/26,05,2015</t>
  </si>
  <si>
    <t>05,05,2015</t>
  </si>
  <si>
    <t>PDI</t>
  </si>
  <si>
    <t>06,05,2015</t>
  </si>
  <si>
    <t>REPOSICION LABORATORIO HOSPITAL DE CHIATEN</t>
  </si>
  <si>
    <t>S. SALUD RELONCAVI</t>
  </si>
  <si>
    <t>MATUS</t>
  </si>
  <si>
    <t>RESOL 1084/26,05,2015</t>
  </si>
  <si>
    <t>CONSTRUCCION CIERRE VERTEDERO CALBUCO</t>
  </si>
  <si>
    <t>08,05,2015</t>
  </si>
  <si>
    <t>RESOL 1081/26,05,2015</t>
  </si>
  <si>
    <t>REPOSICION 1-2 COMPAÑIAS Y SUPERINTENDENCIA DE BOMBEROS</t>
  </si>
  <si>
    <t>RESOL 1169/11,06,2015</t>
  </si>
  <si>
    <t>07,07,2015</t>
  </si>
  <si>
    <t>1395/09.07.2015</t>
  </si>
  <si>
    <t>14.07.2015</t>
  </si>
  <si>
    <t>CONSTRUCCION COMUNIDAD TERAPEUTICA DROGODEPENDIENTES PROV LLANQUIHUE</t>
  </si>
  <si>
    <t>PROV</t>
  </si>
  <si>
    <t>RESOL 1080/26,05,2015</t>
  </si>
  <si>
    <t>RESOL 1173/11,06,2015</t>
  </si>
  <si>
    <t>MEJORAMIENTO PLAZA DE ARMAS DE VILLA SANTA LUCIA CHAITEN</t>
  </si>
  <si>
    <t>13,05,2015</t>
  </si>
  <si>
    <t>RESOL 1082/26,05,2015</t>
  </si>
  <si>
    <t>ADQUISICION TRANSPORTE ESCOLAR ESCUELA AMANECER</t>
  </si>
  <si>
    <t>18,05,2015</t>
  </si>
  <si>
    <t>28,05,2015</t>
  </si>
  <si>
    <t>SEERCOTEC-TRANSF FORTALECIMIENTO MIPES SECTOR  SILVOAGROPECUARIO XA. REGION</t>
  </si>
  <si>
    <t>PROGRAMA FOMENTO SECTORES PRODUCTIVOS MEDIANTE IMPLEM ENERGIAS RENOV</t>
  </si>
  <si>
    <t>TRANSFERENCIA PROGRAMA DESARROLLO INDIGENA</t>
  </si>
  <si>
    <t>HABILITACION SUMINISTRO EE.EE. PUERTO FERNANDEZ</t>
  </si>
  <si>
    <t>26,05,2015</t>
  </si>
  <si>
    <t>RESOL 1172/11,06,2015</t>
  </si>
  <si>
    <t>RESTAURACION IGLESIA DE DALCAHUE</t>
  </si>
  <si>
    <t>OBISPADO</t>
  </si>
  <si>
    <t>23,06,2015</t>
  </si>
  <si>
    <t>RESOL 1226/23,06,2015</t>
  </si>
  <si>
    <t>25,06,2015</t>
  </si>
  <si>
    <t>ACTIVIDADES PARA LA ESTRATEGIA DE INTERVENCION 2011-2012</t>
  </si>
  <si>
    <t>REPOSICION ESCUELA ARTURO ALESSANDRI PALMA FRUTILLAR</t>
  </si>
  <si>
    <t>03,06,2015</t>
  </si>
  <si>
    <t>RESOL 1174/11,06,2015</t>
  </si>
  <si>
    <t>CONSTRUCCION MURO DE CONTENCIÓN AVDA LOS ESPINILLOS</t>
  </si>
  <si>
    <t>04,06,2015</t>
  </si>
  <si>
    <t>01,07,2015</t>
  </si>
  <si>
    <t>RESOL 1349/06,07,2015</t>
  </si>
  <si>
    <t>08,07,2015</t>
  </si>
  <si>
    <t>REPOSICION CENTRO SALUD DE QUEMCHI</t>
  </si>
  <si>
    <t>MOD MONTO OC CONS</t>
  </si>
  <si>
    <t>05,06,2015</t>
  </si>
  <si>
    <t>RESOL 1227/23,06,2015</t>
  </si>
  <si>
    <t>MEJORAMIENTO  AVDFA. ROBERTO SIMPSON SECTOR CASMA</t>
  </si>
  <si>
    <t>08,06,2015</t>
  </si>
  <si>
    <t>RESOL 1213/22,06,2015</t>
  </si>
  <si>
    <t>12,06,2015</t>
  </si>
  <si>
    <t>RESOL 1348/06,07,2015</t>
  </si>
  <si>
    <t>M,OD MONTO</t>
  </si>
  <si>
    <t>RESOL 1168/11,06,2015</t>
  </si>
  <si>
    <t>CONSTRUCCION CENTRO TRATAMIENTO INTEGRAL RESIDUOS SOLIDOS</t>
  </si>
  <si>
    <t xml:space="preserve">RICARDO </t>
  </si>
  <si>
    <t>17,06,2015</t>
  </si>
  <si>
    <t>1396/09.07.2015</t>
  </si>
  <si>
    <t>INSTALACION SERVISIO DE APR SAN JAVIER</t>
  </si>
  <si>
    <t>26,06,2015</t>
  </si>
  <si>
    <t>06,07,2015</t>
  </si>
  <si>
    <t>RESOL 1569/30,07,2015</t>
  </si>
  <si>
    <t>03,08,2015</t>
  </si>
  <si>
    <t>04,08,2015</t>
  </si>
  <si>
    <t>RESOL 1595/05,08,2015</t>
  </si>
  <si>
    <t>06,08,2015</t>
  </si>
  <si>
    <t>RESOL 1570/30,07,2015</t>
  </si>
  <si>
    <t>27,07,2015</t>
  </si>
  <si>
    <t>RESOL 1605/07,08,2015</t>
  </si>
  <si>
    <t>13,08,2015</t>
  </si>
  <si>
    <t>TRANSFERENCIA INFRAESTRUCTURA DE ACOPIO Y SECADO PARA EL DESARROLLO DENDROENERGETICO</t>
  </si>
  <si>
    <t>BIENES NACIONALES</t>
  </si>
  <si>
    <t>CONSTRUCCION SERVICIO DE APR DE PINDACO-QUITRIPULLI CHONCHI</t>
  </si>
  <si>
    <t>RESOL 1486/24,07,2015</t>
  </si>
  <si>
    <t>REPOSICION FERIA YUMBEL</t>
  </si>
  <si>
    <t>MUNI</t>
  </si>
  <si>
    <t>21.07.2015</t>
  </si>
  <si>
    <t>RESOL 1534/29,07,2015</t>
  </si>
  <si>
    <t xml:space="preserve">RENE </t>
  </si>
  <si>
    <t>10.07.2015</t>
  </si>
  <si>
    <t>RESOL 133/05,10,2015</t>
  </si>
  <si>
    <t>13,11,2015</t>
  </si>
  <si>
    <t>TRANSFERENCIA APOYO A LA MITILICULTURA</t>
  </si>
  <si>
    <t>1664/17.08.2015</t>
  </si>
  <si>
    <t>H.S.E. ISLAS QUENU Y TABON</t>
  </si>
  <si>
    <t>RENOV. ADDENDUM</t>
  </si>
  <si>
    <t>CONST. PTO. OCTAY</t>
  </si>
  <si>
    <t>23,07,2015</t>
  </si>
  <si>
    <t>RESOL 1452/17,07,2015</t>
  </si>
  <si>
    <t>29,07,2015</t>
  </si>
  <si>
    <t>CONSTRUCCION APR PINDACO-QUITRIPULLI</t>
  </si>
  <si>
    <t>OBRAS CIVILES</t>
  </si>
  <si>
    <t>22.07-2015</t>
  </si>
  <si>
    <t>1670/17.08.2015</t>
  </si>
  <si>
    <t>EQUIPAMIENTO CURSOS PREBASICA ESTABLECIMIENTOS EDUCACIONALES HUALAIHUE</t>
  </si>
  <si>
    <t>02,09,2015</t>
  </si>
  <si>
    <t>H.S.E.E.SECTOR CHANA</t>
  </si>
  <si>
    <t>RESOL 1568/30,07,2015</t>
  </si>
  <si>
    <t>CONSTRUCCION SERVICIO APR DE ALCALDEO DE RAUCO</t>
  </si>
  <si>
    <t>RESOL 1786/08,09,2015</t>
  </si>
  <si>
    <t>ord.3360/10,09,2015</t>
  </si>
  <si>
    <t>ADQUISICION MAQUINARIA Y HABILITACION DE EQUIPOS MENORES</t>
  </si>
  <si>
    <t>CONSERVACION Y EQUIP.EDIF.CIAS.BOMBEROS 4TA., 5TA. Y CUARTEL GENERAL</t>
  </si>
  <si>
    <t>EJEC OBRAS CONSERV</t>
  </si>
  <si>
    <t>23,09,2015</t>
  </si>
  <si>
    <t>REPOSICION RETEN DE CARABINEROS  COCHAMO</t>
  </si>
  <si>
    <t>07,08,2015</t>
  </si>
  <si>
    <t>1671/17.08.2015</t>
  </si>
  <si>
    <t>DIAGNOSTICO SISTEMA FORTIFICACIONES DE ANCUD</t>
  </si>
  <si>
    <t>12,08,2015</t>
  </si>
  <si>
    <t>resol 1784/08,09,2015</t>
  </si>
  <si>
    <t>ord 3361/10,09,2015</t>
  </si>
  <si>
    <t>ADQUISICION EQUIPOS Y EQUIPAMIENTO PARA CIRUGIA BARIATRICA, HPM</t>
  </si>
  <si>
    <t>RESOL 2844/02,11,2015</t>
  </si>
  <si>
    <t>OF 3994/09,11,2015</t>
  </si>
  <si>
    <t>CONSERVACION RED VIAL DE VARIOS CAMINOS PAVIMENTADOS AÑO 2013</t>
  </si>
  <si>
    <t>17,08,2015</t>
  </si>
  <si>
    <t>18,08,2015</t>
  </si>
  <si>
    <t>02,11,2015</t>
  </si>
  <si>
    <t xml:space="preserve">REPOSICION ESCUELA ESPECIAL SAN AGUSTIN </t>
  </si>
  <si>
    <t>28,08,2015</t>
  </si>
  <si>
    <t>RESOL 2749/26,10,2015</t>
  </si>
  <si>
    <t>OF 3826/27,10,2015</t>
  </si>
  <si>
    <t>RESOL 2442/02,10,2015</t>
  </si>
  <si>
    <t>OF 3611/08,10,2015</t>
  </si>
  <si>
    <t xml:space="preserve">CONSTRUCCION RELLENO SANITARIO </t>
  </si>
  <si>
    <t>31,08,2015</t>
  </si>
  <si>
    <t>14,09,2015</t>
  </si>
  <si>
    <t>RESOL 2364/22,09,2015</t>
  </si>
  <si>
    <t>OF 3483/23,09,2015</t>
  </si>
  <si>
    <t>07,09,2015</t>
  </si>
  <si>
    <t>ord 3448/21,09,2015</t>
  </si>
  <si>
    <t>CONSTRUCCION INFRAESTRUCUTURA AGUA POTABLE Y ALCANTARILLADO QUEMCHI</t>
  </si>
  <si>
    <t>01,09,2015</t>
  </si>
  <si>
    <t>CONSTRUCCION MURO CONTENCION AVDA. LOS ESPINILLOS PUERTO MONTT</t>
  </si>
  <si>
    <t>RESOL 1806/10,09,2015</t>
  </si>
  <si>
    <t>Ord 3429/15,09,2015</t>
  </si>
  <si>
    <t>HABILITACION SS.EE.EE. QUILLOIMO</t>
  </si>
  <si>
    <t xml:space="preserve">EJEC </t>
  </si>
  <si>
    <t>RESOL 1785/08,09,2015</t>
  </si>
  <si>
    <t>ORD.3359/10,09,2015</t>
  </si>
  <si>
    <t>16,09,2015</t>
  </si>
  <si>
    <t>RESOL 2234/21,09,2015</t>
  </si>
  <si>
    <t>OF 3484/23,09,2015</t>
  </si>
  <si>
    <t>REPOSICION MAQUINARIA MUNICIPAL DE FUTALEUFU</t>
  </si>
  <si>
    <t>08,09,2015</t>
  </si>
  <si>
    <t>RESOL 2407/28,09,2015</t>
  </si>
  <si>
    <t>09,09,2015</t>
  </si>
  <si>
    <t>19,11,2015</t>
  </si>
  <si>
    <t>RESOL 3051/25,11,2015</t>
  </si>
  <si>
    <t>OF 4313/30,11,2015</t>
  </si>
  <si>
    <t>RESOL 2411/28,09,2015</t>
  </si>
  <si>
    <t>OF 3541/29,09,2015</t>
  </si>
  <si>
    <t>MEJORAMIENTO CALLE AVENIDA LA PAZ, ANCUD</t>
  </si>
  <si>
    <t>15,09,2015</t>
  </si>
  <si>
    <t>30,10,2015</t>
  </si>
  <si>
    <t>RESOL 2845/02,11,2015</t>
  </si>
  <si>
    <t>OF 3992/09,11,2015</t>
  </si>
  <si>
    <t>HABILITACION SUMINISTRO EE. 11 ISLAS DEL ARCHIPIELAGO DE CHILOE</t>
  </si>
  <si>
    <t>17,09,2015</t>
  </si>
  <si>
    <t>RESOL 141/13,10,2015</t>
  </si>
  <si>
    <t>HABILITACION SS.EE. SECTOR LAGO CISNE</t>
  </si>
  <si>
    <t>21,09,2015</t>
  </si>
  <si>
    <t>RESOL 2408/28,09,2015</t>
  </si>
  <si>
    <t>OF 3538/29,09,2015</t>
  </si>
  <si>
    <t>HABILITACION SS.EE. SECTOR PUCHILCO</t>
  </si>
  <si>
    <t>RESOL 2409/28,09,2015</t>
  </si>
  <si>
    <t>OF 3539/29,09,2015</t>
  </si>
  <si>
    <t>REPOSICION POSTA RURAL COLONIA PONCE PURRANQUE</t>
  </si>
  <si>
    <t>RESOL 2751/26,10,2015</t>
  </si>
  <si>
    <t>OF3822/27,10,2015</t>
  </si>
  <si>
    <t>CONSERVACION CAMINO BASICO, RUTA W-609 ETAPA 1</t>
  </si>
  <si>
    <t>20,10,2015</t>
  </si>
  <si>
    <t>RESOL 2748/26,10,2015</t>
  </si>
  <si>
    <t>OF3825/27,10,2015</t>
  </si>
  <si>
    <t>AMPLIACION CESFAM OVEJERIA, OSORNO</t>
  </si>
  <si>
    <t>22,09,2015</t>
  </si>
  <si>
    <t>26,10,2015</t>
  </si>
  <si>
    <t>RESOL 2848/02,11,2015</t>
  </si>
  <si>
    <t>OF 3995/09,11,2015</t>
  </si>
  <si>
    <t>RESOL 2750/26,10,2015</t>
  </si>
  <si>
    <t>OF 3824/27,10,2015</t>
  </si>
  <si>
    <t>SERNATUR TRANSFERENCIA DESARROLLO DEL TURISMO DE INTERES ESPECIALES EN CHAITEN</t>
  </si>
  <si>
    <t>CLAUIDA</t>
  </si>
  <si>
    <t>24,09,2019</t>
  </si>
  <si>
    <t>RESOL AF 127/28,09,2015</t>
  </si>
  <si>
    <t>OF 3823/27,10,2015</t>
  </si>
  <si>
    <t>FERTILIZACION PRADERAS Y APILAMIENTO DE MADERAS MUERTAS PRV.PALENA</t>
  </si>
  <si>
    <t>25,09,2015</t>
  </si>
  <si>
    <t>RESOL 134/05,10,2015</t>
  </si>
  <si>
    <t>ADQUISICION EQUIPOS Y EQUIPAMIENTO ESTAB COMUNA QUEMCHI</t>
  </si>
  <si>
    <t>ADQUISICION ILUMINACION PORTATIL PISTA AERÓDROMO DE AYACARA</t>
  </si>
  <si>
    <t>AEROPUERTOS</t>
  </si>
  <si>
    <t>28,09,2015</t>
  </si>
  <si>
    <t>13,10,2015</t>
  </si>
  <si>
    <t>02,10,2015</t>
  </si>
  <si>
    <t>CONTRALORIA 14,10,2015</t>
  </si>
  <si>
    <t>05,10,2015</t>
  </si>
  <si>
    <t>RESOL 2776/29,10,2015</t>
  </si>
  <si>
    <t>ORD 3912/02,11,2015</t>
  </si>
  <si>
    <t>REPOSICION MAQUINARIA CONSERVACION RED VIAL COMUNA DE CALBUCO</t>
  </si>
  <si>
    <t>06,10,2015</t>
  </si>
  <si>
    <t>ADQUISICION EXCAVADORA PARA LA MUNICIPALIDAD DE HUALAIHUE</t>
  </si>
  <si>
    <t>PROGRAMA CENTRO EMPRENDIEMIENTO DE CHAITEN</t>
  </si>
  <si>
    <t>EJEC PROGR</t>
  </si>
  <si>
    <t>RESOL 2441/02,10,2015</t>
  </si>
  <si>
    <t>OF 3604/07,10,2015</t>
  </si>
  <si>
    <t>MEJORAMIENTO RUTA V-69, SECTOR RALUN-COCHAMO, COMUNA COCHAMO</t>
  </si>
  <si>
    <t>09,10,2015</t>
  </si>
  <si>
    <t>MEJORAMIENTO CIRCUITO PEATONAL HISTORICO COMUNA PALENA</t>
  </si>
  <si>
    <t>RESOL 2670/13,10,2015</t>
  </si>
  <si>
    <t>ORD 3705/19,10,2015</t>
  </si>
  <si>
    <t>ADQUISICION EQUIPOS Y EQUIPAMIENTO EDUCATIVO PARA ESTAB EDUC PURRANQUE FIE</t>
  </si>
  <si>
    <t>RESOL 145/22,10,2015</t>
  </si>
  <si>
    <t>ORD 4172/24,11,2015</t>
  </si>
  <si>
    <t>REPOSICION LICEO E INTERNADO ANTULAFKEN DE PUAUCHO</t>
  </si>
  <si>
    <t>ARQUI</t>
  </si>
  <si>
    <t>RESOL 2777/29,10,2015</t>
  </si>
  <si>
    <t>ORD 3913/02,11,2015</t>
  </si>
  <si>
    <t>FIE LOS MUERMOS</t>
  </si>
  <si>
    <t>ORD 3703/19,10,2015</t>
  </si>
  <si>
    <t>ADQUISICION MAQUINARIA PARA LA PROVINCIA DE PALENA</t>
  </si>
  <si>
    <t>RESOL 2672/13,10,2015</t>
  </si>
  <si>
    <t>ORD 3707/19,10,2015</t>
  </si>
  <si>
    <t>ADQUISICION PUENTES MECANO PARA PROV PALENA</t>
  </si>
  <si>
    <t>RESOL 2674/13,10,2015</t>
  </si>
  <si>
    <t>ORD 3706/19,10,2015</t>
  </si>
  <si>
    <t>ADQUISICION SISTEMA DE ILUMINACION PORTATIL SOLAR AERÓDROMO DE AYACARA</t>
  </si>
  <si>
    <t>RESOL 2669/13,10,2015</t>
  </si>
  <si>
    <t>ORD 3708/19,10,2015</t>
  </si>
  <si>
    <t>REPOSICION CAMION RECOLECTOR RSD COMUNA PUQUELDON</t>
  </si>
  <si>
    <t>27,10,2015</t>
  </si>
  <si>
    <t>RESOL 2778/29,10,2015</t>
  </si>
  <si>
    <t>ORD 3911/02,11,2015</t>
  </si>
  <si>
    <t>REPOSICION ESCUELA LOS ARCES OLMOPULLI, COMUNA MAULLIN</t>
  </si>
  <si>
    <t>RESOL 2846/02,11,2015</t>
  </si>
  <si>
    <t>OF 3993/09,11,2015</t>
  </si>
  <si>
    <t>RESOL 2920/12,11,2015</t>
  </si>
  <si>
    <t>OF 4114/18,11,2015</t>
  </si>
  <si>
    <t>22,10,2015</t>
  </si>
  <si>
    <t>05,11,2015</t>
  </si>
  <si>
    <t>RESOL 2891/10,11,2015</t>
  </si>
  <si>
    <t>OF 4030/11,11,2015</t>
  </si>
  <si>
    <t>HABILITACION MOLINO MACHMAR PARA CENTRO CULTURAL</t>
  </si>
  <si>
    <t>RESOL 2847/02,11,2015</t>
  </si>
  <si>
    <t>ORD 3953/05,11,2015</t>
  </si>
  <si>
    <t xml:space="preserve">CONSTRUCCION ALCANTARILLADO Y PLANTA TRATAMIENTO CRUCEO </t>
  </si>
  <si>
    <t>MEJORAMIENTO RUTA V-69 SECTOR RALUN-COCHAMO</t>
  </si>
  <si>
    <t>CONSTRUCCION  ESTADIO MUNICIPAL DE QUEMCHI</t>
  </si>
  <si>
    <t>RESOL 2752/26,10,2015</t>
  </si>
  <si>
    <t>OF 3827/27,10,2015</t>
  </si>
  <si>
    <t>RESOL AF 128/11,08,2015</t>
  </si>
  <si>
    <t>OF 3821/27,10,2015</t>
  </si>
  <si>
    <t>MEJORAMIENTO INFRAESTRUCTURA HOSPITAL DE CALBUCO</t>
  </si>
  <si>
    <t>29,10,2015</t>
  </si>
  <si>
    <t>09,11,2015</t>
  </si>
  <si>
    <t>RESOL 2918/12,11,2015</t>
  </si>
  <si>
    <t>OF 4113/18,11,2015</t>
  </si>
  <si>
    <t>RESOL 027/11,01,2016</t>
  </si>
  <si>
    <t>OF 221/12,01,2016</t>
  </si>
  <si>
    <t xml:space="preserve"> 2 PROGRAMAS FOSIS</t>
  </si>
  <si>
    <t>ADQUIS EQ RED TELEMEDICINA Y EQUIP BASICO R. MEDICAS PCIA PALENA</t>
  </si>
  <si>
    <t>S,SALUD RELONCAVI</t>
  </si>
  <si>
    <t>RESOL 2977/19,11,2015</t>
  </si>
  <si>
    <t>OF 4228/26,11,2015</t>
  </si>
  <si>
    <t>S.SALUD OSORNO</t>
  </si>
  <si>
    <t>09,12,2015</t>
  </si>
  <si>
    <t>REPOSICION PTAS Y REDES DE AP Y ALCANTARILLADO CAÑITAS</t>
  </si>
  <si>
    <t>CONVENIO</t>
  </si>
  <si>
    <t>RESOL 3052/30,11,2015</t>
  </si>
  <si>
    <t>OF 4314/30,11,2015</t>
  </si>
  <si>
    <t>RESOL 3053/17,11,2015</t>
  </si>
  <si>
    <t>OF 4315/30,11,2015</t>
  </si>
  <si>
    <t>MEJORAMIENTO CALLE KAMPEE HEEREN, CAICUMEO COMUNA DE ANCUD</t>
  </si>
  <si>
    <t>10,11,2015</t>
  </si>
  <si>
    <t>RESOL 3050/25,11,2015</t>
  </si>
  <si>
    <t>OF 4316/30,11,2015</t>
  </si>
  <si>
    <t>CONSERVACION 23,85 Kms CAMINOS RURALES LOS MUERMOS</t>
  </si>
  <si>
    <t>EJEC CIRC 33</t>
  </si>
  <si>
    <t>11,11,2015</t>
  </si>
  <si>
    <t>CONSTRUCCION DEFENSAS FLUVIALES RIO BLANCO EN CHAITEN SUR, PALENA</t>
  </si>
  <si>
    <t>12,11,2012</t>
  </si>
  <si>
    <t>HABILITACION SS.EE. SECTOR YALDAD</t>
  </si>
  <si>
    <t>12,11,2015</t>
  </si>
  <si>
    <t>RESOL 2867/09,11,2015</t>
  </si>
  <si>
    <t>OF 4015/09,11,2015</t>
  </si>
  <si>
    <t>TRANSF INVERSION EN LA MIPE DEL MEJILLON CHILENO</t>
  </si>
  <si>
    <t>RESOL 142/15,10,2015</t>
  </si>
  <si>
    <t>ADQUISICION INMUEBLE PARA JUZGADO POLICIA LOCAL DE ANCUD</t>
  </si>
  <si>
    <t>16,11,2015</t>
  </si>
  <si>
    <t>REPOSICION PARCIAL LICEO FRAY PABLO DE ROYO SAN PABLO</t>
  </si>
  <si>
    <t>MOD MONTO EQUIP</t>
  </si>
  <si>
    <t>17,11,2015</t>
  </si>
  <si>
    <t>CONSTRUCCION CENTRO REFERENCIA Y DIAGNOSTICO MEDICO, OSORNO</t>
  </si>
  <si>
    <t>18,11,2015</t>
  </si>
  <si>
    <t>ENVIADO A FIRMA A jorge bravo</t>
  </si>
  <si>
    <t>ADQUISICION DE MODULOS PARA OFICINAS MUNICIPALES PROVISORIAS</t>
  </si>
  <si>
    <t>03,12,2015</t>
  </si>
  <si>
    <t>PROGRAMA YO EMPRENDO PARA PERSONAS CON DISCAPACIDAD REGION DE LOS LAGOS</t>
  </si>
  <si>
    <t>RESOL 3049/25,11,2015</t>
  </si>
  <si>
    <t>OF 4317/30,11,2015</t>
  </si>
  <si>
    <t>04,12,2015</t>
  </si>
  <si>
    <t>22,12,2015</t>
  </si>
  <si>
    <t>RED GESTION PYMES LOS LAGOS</t>
  </si>
  <si>
    <t>UACH</t>
  </si>
  <si>
    <t>J.C.DUHALDE</t>
  </si>
  <si>
    <t>HABILITACION CARPETA SINTETICA ESTADIO MUNICIPAL DE DALCAHUE</t>
  </si>
  <si>
    <t>16,12,2015</t>
  </si>
  <si>
    <t>REPOSICION CARRO PORTA ESCALA 4 CIA BOMBEROS</t>
  </si>
  <si>
    <t>J.N.BOMBEROS</t>
  </si>
  <si>
    <t>CONSTRUCCION ALCANTARILLADO Y PTAS LOCALIDAD PILMAIQUEN</t>
  </si>
  <si>
    <t>17,12,2015</t>
  </si>
  <si>
    <t>FOMENTO A LA AGRICULTURA SUSTENTABLE Y ORGANICA EN PEQUEÑOS PRODUCTORES</t>
  </si>
  <si>
    <t>en convenio</t>
  </si>
  <si>
    <t>CON CONVENIO 2015</t>
  </si>
  <si>
    <t>SR**</t>
  </si>
  <si>
    <t>FI**</t>
  </si>
  <si>
    <t>RECUPERACION DE SUELOS EN TERRITORIOS INDIGENAS DE LA PROV DE OSORNO</t>
  </si>
  <si>
    <t>'02/05/2017</t>
  </si>
  <si>
    <t>AMPLIACION AERÓDROMO CAÑAL BAJO, OSORNO</t>
  </si>
  <si>
    <t>HABILITACION SUM. E. ELECTRICA SECTOR PIEDRA AZUL, PUERTO MONTT</t>
  </si>
  <si>
    <t>CAPACITACION TRABAJO EN FIBRA ANIMAL Y VEGETAL MUJERES DE CHAITEN</t>
  </si>
  <si>
    <t>HABILITACION Y SUMINISTRO E.ELECTRICA DIV. SECTOR RUPANCO, PTO OCTAY</t>
  </si>
  <si>
    <t>'03/05/2017</t>
  </si>
  <si>
    <t>'04/05/2017</t>
  </si>
  <si>
    <t>REPOSICION ESCUELA RURAL DE COMPU, COMUNA DE QUELLON</t>
  </si>
  <si>
    <t>RECUPERACION DE DIVERSIDAD PROD DE LA PESCA ARTESANAL,REG LOS LAGOS</t>
  </si>
  <si>
    <t>REPOSICION ESTADIO MUNICIPAL DE CURACO DE VÉLEZ</t>
  </si>
  <si>
    <t>HABILITACION SUMINISTRO E.E. SECTOR YALDAD, QUELLON</t>
  </si>
  <si>
    <t>'25/01/2017</t>
  </si>
  <si>
    <t>RECUPERACION DE DIVER PRODUCTIVA EN ACUICULTURA EN PEQUEÑA ESCALA</t>
  </si>
  <si>
    <t>CAPACITACION PARA LA VALORIZACION SELLO DE ORIGEN PRODUCTOS SAP</t>
  </si>
  <si>
    <t>'20/04/2017</t>
  </si>
  <si>
    <t>CONSTRUCCION CANCHA SINTETICA ESTADIO CHILEDEPORTES</t>
  </si>
  <si>
    <t>conv 2016</t>
  </si>
  <si>
    <t>conv 2015</t>
  </si>
  <si>
    <t>conv 2017</t>
  </si>
  <si>
    <t>rates 05-05-2017</t>
  </si>
  <si>
    <t>REEVALUACION</t>
  </si>
  <si>
    <t>ADMISIBILIDAD</t>
  </si>
  <si>
    <t>SIN TTR</t>
  </si>
  <si>
    <t>EN CONVENIO BIENES NACIONALES</t>
  </si>
  <si>
    <t>CONSERVACION DE ACERAS EN DIVERSAS CALLES DE ANCUD (C33)</t>
  </si>
  <si>
    <t>REPOSICION RETROEXCAVADORA MANTENCION CAMINOS VECINALES</t>
  </si>
  <si>
    <t>REPOSICION BUS DE PASAJEROS DE LA COMUNA DE COCHAMO</t>
  </si>
  <si>
    <t>CONSERVACIÓN PLAZA DE ARMAS</t>
  </si>
  <si>
    <t>CONSERVACIÓN GIMNASIO FISCAL</t>
  </si>
  <si>
    <t>CONSERVACION CAMINOS NO ENROLADOS QUELLON CONTINENTAL</t>
  </si>
  <si>
    <t>CONSERVACION CAMINOS RURALES SECTOR SUR (C33)</t>
  </si>
  <si>
    <t>CONSERVACION CAMINOS ISLA BUTACHAUQUES (C33)</t>
  </si>
  <si>
    <t>ADQUISICIÓN MINIBUS PARA TRASLADO DE PACIENTES AUTOVALENTES</t>
  </si>
  <si>
    <t>CONSERVACIÓN DE CALLES Y SITIOS FISCALES DE CHAITÉN URBANO</t>
  </si>
  <si>
    <t>AMPLIACION APR LAS QUEMAS SAN ANTONIO SECTOR CHAQUEIHUA</t>
  </si>
  <si>
    <t>HABILITACION SUMINISTRO ENERGIA ELECTRICA SECTOR QUIEBRAOLA, HUALAIHUE</t>
  </si>
  <si>
    <t>RECUPERACION DE LA DIVERSIFICACION PRODUCTIVA EN ACUICULTURA DE PEQUEÑA ESCALA- REGION DE LOS LAGOS</t>
  </si>
  <si>
    <t>RECUPERACION DE LA DIVERSIFICACION PRODUCTIVA DE LA PESCA ARTESANAL, REGION DE LOS LAGOS</t>
  </si>
  <si>
    <t>RECUPERACION DE SUELOS EN TERRITORIOS INDIGENAS DE LA PROVINCIA DE OSORNO</t>
  </si>
  <si>
    <t>CAPACITACION PARA LA PARA  VALORIZACIÓN  SELLO DE ORIGEN RPRODUCTOS SILVOAGROPECUARIOS</t>
  </si>
  <si>
    <t>CAPACITACION PARA EL TRABAJO EN FIBRA ANIMAL Y VEGETAL, MUJERES COMUNA DE CHAITEN SECTOR INSULAR Y COSTERO</t>
  </si>
  <si>
    <t>CAPACITACION PARA EL MEJORAMIENTO GENETICO OVINO-BOVINO TPV</t>
  </si>
  <si>
    <t>RECUPERACION SUELOS DEGRADADOS EN TPV</t>
  </si>
  <si>
    <t>TRANSFERENCIA TECNOLOGICA PARA EL DESARROLLO Y FORTALECIMIENTO DE LA AFC EN TERRITORIO PATAGONIA VERDE</t>
  </si>
  <si>
    <t>CONTROL Y MONITOREO SITUACION SANITARIA EN BOVINOS Y OVINOS DEL TPV</t>
  </si>
  <si>
    <t>GA-EN LIQUIDACION</t>
  </si>
  <si>
    <t>CAPACITACION PARA EL FOMENTO AGROFORESTAL DE PALENA Y COCHAMO</t>
  </si>
  <si>
    <t>ADQUISICION CAMION MULTIPROPOSITO COMUNA DE PALENA</t>
  </si>
  <si>
    <t>ERRADICACION DE LA BRUCELOSIS BOVINA</t>
  </si>
  <si>
    <t>ERRADICACION DEL VISON EN LA REGION DE LOS LAGOS</t>
  </si>
  <si>
    <t>CAPACITACION Y VALORIZACION DE PRODUCTOS AGROPECUARIOS</t>
  </si>
  <si>
    <t>'08/05/2017</t>
  </si>
  <si>
    <t>CONSTRUCCION ESTADIO MUNICIPAL DE QUEILEN, COMUNA DE QUEILEN</t>
  </si>
  <si>
    <t>'11/05/2017</t>
  </si>
  <si>
    <t>'18/05/2017</t>
  </si>
  <si>
    <t>'16/05/2017</t>
  </si>
  <si>
    <t>CONSTRUCCION ALCANTARILLADO Y P.T.A.S. LOCALIDAD PILMAIQUEN, PUYEHUE</t>
  </si>
  <si>
    <t>ADQUISICION PUENTES MECANOS PROV. PALENA Y COMUNA COCHAMÓ</t>
  </si>
  <si>
    <t>CAPACITACION CENTRO DE EMPRENDIMIENTO CHAITEN</t>
  </si>
  <si>
    <t>CONSTRUCCION REDES DE AP Y ALCANTAR. SECTOR VISTA HERMOSA, DALCAHUE</t>
  </si>
  <si>
    <t>CONSTRUCCION SERVICIO DE APR SECTOR CENTINELA LA HUACHA, FRUTILLAR</t>
  </si>
  <si>
    <t>DIRECCION DE OBRAS HIDRAULICAS</t>
  </si>
  <si>
    <t>CAPACITACION Y FOMENTO A LA AGROECOLOGIA Y PRODUCCION ORGANICA</t>
  </si>
  <si>
    <t>EQUIPAMIENTO PARA SISTEMA TERRITORIAL DE VIGILANCIA Y RESGUARDO DE LAS AREAS DE MANEJO DE LA</t>
  </si>
  <si>
    <t>CONSTRUCCION SISTEMA AGUA POTABLE RURAL QUILIPILLI</t>
  </si>
  <si>
    <t>REPOSICION EDIFICIO PUBLICO DE CHACAO</t>
  </si>
  <si>
    <t>HABILITACION SEE SECTOR SANTA ROSA, COMUNA DE QUELLON</t>
  </si>
  <si>
    <t>TRAMITE</t>
  </si>
  <si>
    <t>30,05,2017</t>
  </si>
  <si>
    <t>08,05,2017</t>
  </si>
  <si>
    <t>RESOL 989/15,05,2017</t>
  </si>
  <si>
    <t>OF 2082/18,05,2017</t>
  </si>
  <si>
    <t>RESOL 988/15,05,2017</t>
  </si>
  <si>
    <t>OF 2083/18,05,2017</t>
  </si>
  <si>
    <t>RESOL 21/28,03,2017</t>
  </si>
  <si>
    <t>OF 2247/01,06,2017</t>
  </si>
  <si>
    <t>TOMA RAZON 25,05,2017</t>
  </si>
  <si>
    <t>RESOL 990/15,05,2017</t>
  </si>
  <si>
    <t>OF 2085/18,05,2017</t>
  </si>
  <si>
    <t>RESOL 823/02,05,2017</t>
  </si>
  <si>
    <t>OF 1890/05,05,2017</t>
  </si>
  <si>
    <t>RESOL 824/02,05,2017</t>
  </si>
  <si>
    <t>OF 1891/05,05,2017</t>
  </si>
  <si>
    <t>RESOL 991/15,05,2017</t>
  </si>
  <si>
    <t>OF 2086/18,05,2017</t>
  </si>
  <si>
    <t>RESOL 891/03,05,2017</t>
  </si>
  <si>
    <t>OF 1911/08,05,2017</t>
  </si>
  <si>
    <t>RESOL 825/02,05,2017</t>
  </si>
  <si>
    <t>OF 1889/05,05,2017</t>
  </si>
  <si>
    <t>RESOL 938/03,05,217</t>
  </si>
  <si>
    <t>OF 1942/09,05,2017</t>
  </si>
  <si>
    <t>29,05,2017</t>
  </si>
  <si>
    <t>15,05,2017</t>
  </si>
  <si>
    <t>RESOL 1019/22,05,2017</t>
  </si>
  <si>
    <t>OF 2166/23,05,2017</t>
  </si>
  <si>
    <t>RESOL 987/15,05,2017</t>
  </si>
  <si>
    <t>OF 2084/18,05,2017</t>
  </si>
  <si>
    <t>18,05,2017</t>
  </si>
  <si>
    <t>RESOL 1020/22,05,2017</t>
  </si>
  <si>
    <t>OF 2167/23,05,2017</t>
  </si>
  <si>
    <t>CONSERVACION CALLES Y SITIOS FISCALES DE CHAITEN URBANO</t>
  </si>
  <si>
    <t>10,05,2017</t>
  </si>
  <si>
    <t>REPOSICION CUARTEL DE INVESTIGACIONES PUERTO VARAS</t>
  </si>
  <si>
    <t xml:space="preserve"> KARIN</t>
  </si>
  <si>
    <t>REPOSICION BUSES TRANSPORTE ESCOLAR, PUERTO MONTT</t>
  </si>
  <si>
    <t>31,05,2017</t>
  </si>
  <si>
    <t>SANEAMIENTO TENENCIA IRREGULAR DE LA PROPIEDAD-PATAGONIA VERDE</t>
  </si>
  <si>
    <t>BIENES NAC</t>
  </si>
  <si>
    <t>ADQUISICION CAMION MULTIPROPOSITO, COMUNA MAULLIN</t>
  </si>
  <si>
    <t>CONSTRUCCION POSTA DE SALUD RURAL CHAMILCO, S J COSTA</t>
  </si>
  <si>
    <t>ADQUISICION CAMION MULTIPROPOSITO COMUNA PALENA</t>
  </si>
  <si>
    <t>19,05,2017</t>
  </si>
  <si>
    <t>01,06,2017</t>
  </si>
  <si>
    <t>REPOSICION AMBULANCIA PARA CESFAM LOS MUERMOS</t>
  </si>
  <si>
    <t>26,05,2017</t>
  </si>
  <si>
    <t>CAPACITACION PARA EL FOMENTO AGROFORESTAL EN PALENA Y COCHAMO</t>
  </si>
  <si>
    <t>TRANSF DE CAPACIDADES PARA VALORACION SELLO DE ORIGEN PROD SILVOAGROP</t>
  </si>
  <si>
    <t>AMPLIACION AERÓDROMO CAÑAL BAJO OSORNO</t>
  </si>
  <si>
    <t>22,05,2017</t>
  </si>
  <si>
    <t>ADQUISICION MINIBUS PARA TRASLADO PACIENTES AUTOVALENTES</t>
  </si>
  <si>
    <t>23,05,2017</t>
  </si>
  <si>
    <t>REPOSICION CAMION RECOLECTOR DE RSD</t>
  </si>
  <si>
    <t>REPOSICION INTERNADO MIXTO POLIVALENTE COMUNA DE QUEILEN</t>
  </si>
  <si>
    <t>FECHA</t>
  </si>
  <si>
    <t>30106012</t>
  </si>
  <si>
    <t>30133915</t>
  </si>
  <si>
    <t>30322174</t>
  </si>
  <si>
    <t>CULTURA</t>
  </si>
  <si>
    <t>30411873</t>
  </si>
  <si>
    <t>30136060</t>
  </si>
  <si>
    <t>30136720</t>
  </si>
  <si>
    <t>30094891</t>
  </si>
  <si>
    <t>30063734</t>
  </si>
  <si>
    <t>30076119</t>
  </si>
  <si>
    <t>30134906</t>
  </si>
  <si>
    <t>30067012</t>
  </si>
  <si>
    <t>30134380</t>
  </si>
  <si>
    <t>30082121</t>
  </si>
  <si>
    <t>30154323</t>
  </si>
  <si>
    <t>30129384</t>
  </si>
  <si>
    <t>30344090</t>
  </si>
  <si>
    <t>30131517</t>
  </si>
  <si>
    <t>30132450</t>
  </si>
  <si>
    <t>30125834</t>
  </si>
  <si>
    <t>30199272</t>
  </si>
  <si>
    <t>30212322</t>
  </si>
  <si>
    <t>30097978</t>
  </si>
  <si>
    <t>30212472</t>
  </si>
  <si>
    <t>30129273</t>
  </si>
  <si>
    <t>30093309</t>
  </si>
  <si>
    <t>30350774</t>
  </si>
  <si>
    <t>30085373</t>
  </si>
  <si>
    <t>30125599</t>
  </si>
  <si>
    <t>30428380</t>
  </si>
  <si>
    <t>30134020</t>
  </si>
  <si>
    <t>30082185</t>
  </si>
  <si>
    <t>30042613</t>
  </si>
  <si>
    <t>30210322</t>
  </si>
  <si>
    <t>30342724</t>
  </si>
  <si>
    <t>30342727</t>
  </si>
  <si>
    <t>30115252</t>
  </si>
  <si>
    <t>30291172</t>
  </si>
  <si>
    <t>20190549</t>
  </si>
  <si>
    <t>30134720</t>
  </si>
  <si>
    <t>30043932</t>
  </si>
  <si>
    <t>30063478</t>
  </si>
  <si>
    <t>30074650</t>
  </si>
  <si>
    <t>30136293</t>
  </si>
  <si>
    <t>30136269</t>
  </si>
  <si>
    <t>30136320</t>
  </si>
  <si>
    <t>30135459</t>
  </si>
  <si>
    <t>30342025</t>
  </si>
  <si>
    <t>30341329</t>
  </si>
  <si>
    <t>30341275</t>
  </si>
  <si>
    <t>30363825</t>
  </si>
  <si>
    <t>30405874</t>
  </si>
  <si>
    <t>Suma de CREDITOS</t>
  </si>
  <si>
    <t>MAYO II</t>
  </si>
  <si>
    <t>ESTADO P</t>
  </si>
  <si>
    <t>#N#A</t>
  </si>
  <si>
    <t>RESOL 431#03-03-2017</t>
  </si>
  <si>
    <t>RESOL 690#10-04-2017</t>
  </si>
  <si>
    <t>RESOL 430#03-03-2017</t>
  </si>
  <si>
    <t>RESOL 802#24-04-2017</t>
  </si>
  <si>
    <t>RESOL 1020#22-05-2017</t>
  </si>
  <si>
    <t>RESOL 341#17-02-2017</t>
  </si>
  <si>
    <t>RESOL 676#10-04-2017</t>
  </si>
  <si>
    <t>RESOL 10#27-01-2017</t>
  </si>
  <si>
    <t>RESOL 526#17-03-2017</t>
  </si>
  <si>
    <t>RESOL 803#24-04-2017</t>
  </si>
  <si>
    <t>RESOL 988#15-05-2017</t>
  </si>
  <si>
    <t>RESOL 527#17-03-2017</t>
  </si>
  <si>
    <t>RESOL 347#17-02-2017</t>
  </si>
  <si>
    <t>RESOL 601#24-03-2017</t>
  </si>
  <si>
    <t>RESOL 490#14-03-2017</t>
  </si>
  <si>
    <t>RESOL 345#17-02-2017</t>
  </si>
  <si>
    <t>RESOL 567#21-03-2017</t>
  </si>
  <si>
    <t>RESOL 628#31-03-2017</t>
  </si>
  <si>
    <t>RESOL 493#14-03-2017</t>
  </si>
  <si>
    <t>RESOL 348#17-02-2017</t>
  </si>
  <si>
    <t>RESOL 627#31-03-2017</t>
  </si>
  <si>
    <t>RESOL 823#02-05-2017</t>
  </si>
  <si>
    <t>RESOL 350#17-02-2017</t>
  </si>
  <si>
    <t>RESOL 989#15-05-2017</t>
  </si>
  <si>
    <t>RESOL 1019#22-05-2017</t>
  </si>
  <si>
    <t>RESOL 489#16-03-2017</t>
  </si>
  <si>
    <t>RESOL 491#14-03-2017</t>
  </si>
  <si>
    <t>RESOL 805#24-04-2017</t>
  </si>
  <si>
    <t>RESOL 602#24-03-2017</t>
  </si>
  <si>
    <t>RESOL 675#10-03-2017</t>
  </si>
  <si>
    <t>RESOL 824#02-05-2017</t>
  </si>
  <si>
    <t>RESOL 349#17-02-2017</t>
  </si>
  <si>
    <t>RESOL 344#17-02-2017</t>
  </si>
  <si>
    <t>RESOL 525#17-03-2017</t>
  </si>
  <si>
    <t>RESOL 603#24-03-2017</t>
  </si>
  <si>
    <t>RESOL 429#03-03-2017</t>
  </si>
  <si>
    <t>RESOL 432#03-03-2017</t>
  </si>
  <si>
    <t>RESOL 801#24-04-2017</t>
  </si>
  <si>
    <t>RESOL 492#14-03-2017</t>
  </si>
  <si>
    <t>RESOL 545#20-03-2017</t>
  </si>
  <si>
    <t>RESOL 804#24-04-2017</t>
  </si>
  <si>
    <t>RESOL 528#1703-2017</t>
  </si>
  <si>
    <t>RESOL 346#17-02-2017</t>
  </si>
  <si>
    <t>RESOL 629#31-03-2017</t>
  </si>
  <si>
    <t>RESOL 159#30-12-2016</t>
  </si>
  <si>
    <t>RESOLUCION</t>
  </si>
  <si>
    <t xml:space="preserve"> AF 0</t>
  </si>
  <si>
    <t>CONSTRUCCION SISTEMA AGUA POTABLE RURAL QUILIPULLI-ROMAZAL, CHONCHI</t>
  </si>
  <si>
    <t>CONTROL MONITOREO SITUACION SANITARIA EN BOVINOS Y OVINOS DEL T</t>
  </si>
  <si>
    <t>RECUPERACION SUELOS DEGRADADOS EN TERRITORIO PATAGONIA VERDE</t>
  </si>
  <si>
    <t>TRANSFERENCIA SUBSIDIO A LA OPERACIÓN SISTEMA GENERACION ELECTRICA</t>
  </si>
  <si>
    <t>TRANSFERENCIA SUBSIDIO OPER.SIST.AUTOGENERACION ISLAS DE QUEMCHI</t>
  </si>
  <si>
    <t>CAPACITACION PARA EL MEJORAMIENTO GENETICO BOVINO OVINO TPV</t>
  </si>
  <si>
    <t>HABILITACION SUMINISTRO E. ELECTRICA SECTOR QUIEBRAOLA, HUALAIHUE</t>
  </si>
  <si>
    <t>TRANSFERENCIA SUBSIDIO OPER.SIST.AUTOGENERACION ISLA CHAULLIN</t>
  </si>
  <si>
    <t>'01/06/2017</t>
  </si>
  <si>
    <t>AMPLIACION APR LAS QUEMAS SAN ANTONIO SECTOR CHAQUEIHUA, PTO MONTT</t>
  </si>
  <si>
    <t>TRANSFERENCIA TECNOLOGICA PARA EL FORTALECIMIENTO DE LA AFC DEL TPV</t>
  </si>
  <si>
    <t>'22/05/2017</t>
  </si>
  <si>
    <t>'29/05/2017</t>
  </si>
  <si>
    <t>Asignación Presupuestaria</t>
  </si>
  <si>
    <t>Suma de Pagado Mayo</t>
  </si>
  <si>
    <t>REPOSICION ESCUELA LOS ARCES OLMOPULLI, COMUNA DE MAULLIN</t>
  </si>
  <si>
    <t>MEJORAMIENTO CALLE BARROS ARANA</t>
  </si>
  <si>
    <t>Provincia</t>
  </si>
  <si>
    <t>(Todas)</t>
  </si>
  <si>
    <t>CONSTRUCCION CENTRO DE REFERENCIA Y DIAGNOSTICO MEDICO</t>
  </si>
  <si>
    <t>MEJORAMIENTO AVENIDA REPUBLICA</t>
  </si>
  <si>
    <t>CONSTRUCCION CENTRO DIALIZADOS Y TRASPLANTADOS RENALES</t>
  </si>
  <si>
    <t>INSTALACION SERVICIO DE ALCANTARILLADO DE CASCADA</t>
  </si>
  <si>
    <t>AMPLIACION CESFAM OVEJERIA</t>
  </si>
  <si>
    <t>REPOSICION POSTA SALUD RURAL COLIGUAL, PURRANQUE</t>
  </si>
  <si>
    <t>REPOSICION POSTA SALUD RURAL HUEYUSCA, PURRANQUE</t>
  </si>
  <si>
    <t>CONSTRUCCION INFRAESTRUCTURA SANITARIA ALCANTARILLADO PILMAIQUEN</t>
  </si>
  <si>
    <t>REPOSICION LICEO INTERNADO ANTULAFKEN PUAUCHO</t>
  </si>
  <si>
    <t>HABILITACION SUMINISTRO E E LAFQUENMAPU COMPLEMENTARIO</t>
  </si>
  <si>
    <t>HABILITACION SUMINISTRO E E PURRAHUE</t>
  </si>
  <si>
    <t>HABILITACION SUMINISTRO E E BELLAVISTA</t>
  </si>
  <si>
    <t>HABILITACION SUMINISTRO E E PURREHUIN COMPLEMENTARIO</t>
  </si>
  <si>
    <t>MEJORAMIENTO ACCESO NORTE DE SAN PABLO</t>
  </si>
  <si>
    <t>MEJORAMIENTO CALLE PADRE HARTER</t>
  </si>
  <si>
    <t>CONSTRUCCION SISTEMA APR  EL QUECHE</t>
  </si>
  <si>
    <t>CONSTRUCCION SISTEMA AGUA POTABLE RURAL DE YATES</t>
  </si>
  <si>
    <t>CONSTRUCCION PLANTA DE TRATAMIENTO DE PARGA</t>
  </si>
  <si>
    <t>REPOSICION INTERNADO LICEO CHILENO ALEMAN DE FRUTILLAR</t>
  </si>
  <si>
    <t>CONSTRUCCION RED A AGUA POTABLE RURAL SECTOR CENTINELA LA HUACHA</t>
  </si>
  <si>
    <t>CONSTRUCCION PLAZA ANFITEATRO Y PASEO CIVICO</t>
  </si>
  <si>
    <t>CONSTRUCCION SERVICIO APR LOS ALAMOS</t>
  </si>
  <si>
    <t>CONSTRUCCION REDES AGUA POTABLE RURAL SAN CARLOS EL ÑADY</t>
  </si>
  <si>
    <t>HABILITACION SUMINISTRO ENERGIA ELECTRICA SECTOR COYAM</t>
  </si>
  <si>
    <t>NORMALIZACION CESFAM PUERTO VARAS</t>
  </si>
  <si>
    <t>CONSTRUCCION REDES DE AGUA POTABLE  Y ALCANTARILLADO DIVERSOS SECTORES</t>
  </si>
  <si>
    <t>CONSTRUCCION SISTEMA AGUA POTABLE  RURAL GUAPILACUY</t>
  </si>
  <si>
    <t>CONSTRUCCION SISTEMA DE APR SECTOR CAULIN LA CUMBRE</t>
  </si>
  <si>
    <t>REPOSICION ESCUELA RURAL DE QUITRIPULLI</t>
  </si>
  <si>
    <t>CONSTRUCCION SERVICIO AGUA POTABLE RURAL SECTOR EL PULPITO</t>
  </si>
  <si>
    <t>REPOSICION ESTADIO MUNICIPAL DE CURACO DE VELEZ</t>
  </si>
  <si>
    <t>REPOSICION POSTA HUYAR ALTO</t>
  </si>
  <si>
    <t>REPOSICION POSTA PALQUI</t>
  </si>
  <si>
    <t>MEJORAMIENTO INTEGRAL DEL GIMNASIO FISCAL DE DALCAHUE</t>
  </si>
  <si>
    <t>CONSERVACION DIVERSOS CAMINOS RURALES (C33)</t>
  </si>
  <si>
    <t>CONSTRUCCION CENTRO DIA ADULTO MAYOR</t>
  </si>
  <si>
    <t>REPOSICION INTERNADO MIXTO LICEO POLIVALENTE DE QUEILEN</t>
  </si>
  <si>
    <t>REPOSICION POSTA DE SALUD RURAL DE PIOPIO</t>
  </si>
  <si>
    <t>CONSTRUCCION INFRAESTRUCTURA  AGUA POTABLE Y ALCANTARILLADO</t>
  </si>
  <si>
    <t>REPOSICION INTERNADOS MASCULINO FEMENINO</t>
  </si>
  <si>
    <t>CONSTRUCCION CENTRO CULTURAL DE ACHAO</t>
  </si>
  <si>
    <t>REPOSICION POSTA DE SALUD RURAL  DE ISLA LLINGUA</t>
  </si>
  <si>
    <t>AMPLIACION ESCUELA BASICA  FUTALEUFU PARA ENSEÑANZA MEDIA MEDIA</t>
  </si>
  <si>
    <t>CONSTRUCCION SISTEMA APR Y ALC ST LAS ESCALAS</t>
  </si>
  <si>
    <t>CONSTRUCCION SISTEMA AGUA POTABLE EL MANZANO</t>
  </si>
  <si>
    <t>CONSTRUCCION SISTEMA AGUA POTABLE PUNTILLA PICHICOLO</t>
  </si>
  <si>
    <t>CONSTRUCCION SISTEMA AGUA POTABLE CHOLGO</t>
  </si>
  <si>
    <t>CONSTRUCCION BODEGA Y GALPON MUNICIPAL</t>
  </si>
  <si>
    <t>MEJORAMIENTO CIRCUITO PEATONAL HISTORICO</t>
  </si>
  <si>
    <t>CONSTRUCCION SISTEMA AGUA POTABLE PUERTO RAMIREZ</t>
  </si>
  <si>
    <t>MEJORAMIENTO PLAZA DE ARMAS DE VILLA SANTA LUCIA</t>
  </si>
  <si>
    <t>TRANSFERENCIA MEJORAMIENTO DE LA PRODUCTIVIDAD EN AREAS DE MANEJO II</t>
  </si>
  <si>
    <t>SUBSIDIO A LA OPERACION SISTEMA PRIVADO DE GENERACION 11 ISLAS CHILOE</t>
  </si>
  <si>
    <t>CONSTRUCCION Y REPOSICION ACERAS POBLACION BERNARDO OHIGGINS</t>
  </si>
  <si>
    <t>CONSTRUCCION FERIA POBLACION MOYANO</t>
  </si>
  <si>
    <t>CONSTRUCCION POSTA SALUD EL PONCHO</t>
  </si>
  <si>
    <t>CONSTRUCCION CALLE TECHADA VILLA PTO OCTAY</t>
  </si>
  <si>
    <t>NORMALIZACION SUMINISTRO ENERGIA ELECTRICA SECTOR RUPANCO</t>
  </si>
  <si>
    <t>CONSTRUCCION SISTEMA AGUA POTABLE RURAL SECTOR ISLOTE EL PONCHO</t>
  </si>
  <si>
    <t>REPOSICION POSTA SALUD RURAL COLONIA PONCE</t>
  </si>
  <si>
    <t>CONSTRUCCION ESTADIO CORTE ALTO PURRANQUE</t>
  </si>
  <si>
    <t>CONSTRUCCION APR COLONIA PONCE</t>
  </si>
  <si>
    <t>REPOSICION PARCIAL LICEO LAS AMERCIAS DE ENTRE LAGOS</t>
  </si>
  <si>
    <t>CONSTRUCCION CENTRO COMUNITARIO EL COLORADO</t>
  </si>
  <si>
    <t>REPOSICION ESCUELA NUEVO PORVENIR DE ENTRE LAGOS</t>
  </si>
  <si>
    <t>REPOSICION ESCUELA ANDREW JACKSON Y RIO NEGRO</t>
  </si>
  <si>
    <t>CONSTRUCCION POSTA CHAN CHAN</t>
  </si>
  <si>
    <t>REPOSICION EDIFICIO CONSISTORIAL</t>
  </si>
  <si>
    <t>CONSTRUCCION CUBIERTA PARA CALLE ECUADOR</t>
  </si>
  <si>
    <t>CAPACITACION EN TRANSFERENCIA TECNOLOGICA PRENEC SSO</t>
  </si>
  <si>
    <t>CONSERVACION SEGUNDA COMPAÑIA DE BOMBERO DE OSORNO (C33)</t>
  </si>
  <si>
    <t>AMPLIACION TERMINAL DE PASAJEROS AERODROMO CAÑAL BAJO</t>
  </si>
  <si>
    <t xml:space="preserve">CONSTRUCCION HOSPEDERIA HOGAR DE CRISTO </t>
  </si>
  <si>
    <t>CONSTRUCCION CANCHA SINTETICA COMPLEJO DEPORTIVO ESTERO LOBOS</t>
  </si>
  <si>
    <t>REPOSICION ESTADIO ANTONIO VARAS COMUNA DE PUERTO MONTT</t>
  </si>
  <si>
    <t>AMPLIACION Y NORMALIZACION CENTRO SALUD FAMILIAR ALERCE</t>
  </si>
  <si>
    <t>REPOSICION ESTADIO VIEJOS CRAKCS COMUNA DE PUERTO MONTT</t>
  </si>
  <si>
    <t>REPOSICION CONSULTORIO ANGELMO</t>
  </si>
  <si>
    <t>REPOSICION ESCUELA RURAL LAGUNITAS</t>
  </si>
  <si>
    <t>HABILITACION SUMINISTRO ELECTRICO SAN ANTONIO TEPUAL</t>
  </si>
  <si>
    <t>CONSTRUCCION SERVICIO APR CHIN CHIN GRANDE</t>
  </si>
  <si>
    <t>CONSTRUCCION REDES AGUA POTABLE Y ALCANT VILLA LOS PINOS ALTOS</t>
  </si>
  <si>
    <t>CONSERVACION MULTICANCHA CUBIERTA LICEO MANUEL MONTT (C33)</t>
  </si>
  <si>
    <t>REPOSICION PARCIAL LICEO POLITECNICO CALBUCO (CONSULTORIA)</t>
  </si>
  <si>
    <t>HABILITACION CEMENTERIO MUNICIPAL DE CALBUCO</t>
  </si>
  <si>
    <t>CONSTRUCCION PAVIMENTOS AV PRESIDENTE IBAÑEZ</t>
  </si>
  <si>
    <t>HABILITACION SUMINISTRO ELECTRICO ISLA QUEULLIN</t>
  </si>
  <si>
    <t>CONSTRUCCION ESTADIO MUNICIPAL DE COCHAMO</t>
  </si>
  <si>
    <t>CONSTRUCCION CALLE NUEVA NUEVE</t>
  </si>
  <si>
    <t>CONSTRUCCION BIBLIOTECA MUNICIPAL</t>
  </si>
  <si>
    <t>CONSTRUCCION RED A AGUA POTABLE RURAL SECTOR COLONIA SAN MARTIN</t>
  </si>
  <si>
    <t>REPOSICION REDES APR SECTOR CAÑITAS  RIO FRIO</t>
  </si>
  <si>
    <t>CONSTRUCCION SERVICIO APR SECTOR CUESTA LA VACA, C LOS MUERMOS</t>
  </si>
  <si>
    <t>REPOSICION POSTA SALUD RURAL LA PASADA</t>
  </si>
  <si>
    <t>RESTAURACION IGLESIA N. SRA. DE LA CANDELARIA (MN), CARELMAPU</t>
  </si>
  <si>
    <t>CONSTRUCCION CUARTEL SEXTA CIA DE BOMBEROS DE PUERTO VARAS</t>
  </si>
  <si>
    <t>CONSTRUCCION CEMENTERIO PARQUE MUNICIPAL DE PUERTO VARAS</t>
  </si>
  <si>
    <t>MEJORAMIENTO RED AGUA POTABLE Y ESTANQUES CLORACION TERMAS RALUN</t>
  </si>
  <si>
    <t>CONSTRUCCION ESTACION DE TRANSFERENCIA LA CAMPANA</t>
  </si>
  <si>
    <t>SUBSIDIO A LA OPERACION SISTEMA PRIVADO DE GENERACION ISLAS QUENU Y TABON</t>
  </si>
  <si>
    <t>CONSTRUCCION CUARTEL 8° COMPAÑIA DE BOMBEROS</t>
  </si>
  <si>
    <t>ANALISIS IMPLEMENTACION RED CICLORUTAS</t>
  </si>
  <si>
    <t>CONSTRUCCION CIERRE VERTEDERO MUNICIPAL</t>
  </si>
  <si>
    <t>REPOSICION POSTA SALUD RURAL ISLA CHELIN, CASTRO</t>
  </si>
  <si>
    <t>NORMALIZACION  ESCUELA RURAL ANA NELLY OYARZUN</t>
  </si>
  <si>
    <t>CONSTRUCCION MULTICANCHA TECHADA VILLA ESPERANZA</t>
  </si>
  <si>
    <t>REPOSICION ESCUELA RURAL BAHIA LINAO</t>
  </si>
  <si>
    <t>NORMALIZACION REDES ELECTRICAS ST RAUCO ALTO</t>
  </si>
  <si>
    <t>NORMALIZACION REDES ELECTRICAS ST DICHAM</t>
  </si>
  <si>
    <t>REPOSICION ESCUELA RURAL DE HUILLINCO</t>
  </si>
  <si>
    <t>REPOSICION POSTA TEHUACO QUETALCO, DALCAHUE</t>
  </si>
  <si>
    <t>CONSTRUCCION GIMNASIO TENAUN</t>
  </si>
  <si>
    <t>CONSTRUCCION REDES AGUA POTABLE Y ALC ST VISTA HERMOSA</t>
  </si>
  <si>
    <t>RESTAURACION IGLESIA NATIVIDAD DE MARIA DE ICHUAC.</t>
  </si>
  <si>
    <t>HABILITACION S EE ST COLO COLO</t>
  </si>
  <si>
    <t>CONSTRUCCION ESTADIO MUNICIPAL DE QUEILEN</t>
  </si>
  <si>
    <t>CONSTRUCCION GIMNASIO LICEO POLIVALENTE DE QUEILEN</t>
  </si>
  <si>
    <t>CONSTRUCCION GIMNASIO ESCUELA ORIENTE</t>
  </si>
  <si>
    <t>REPOSICION ESCUELA RURAL DE COINCO</t>
  </si>
  <si>
    <t>REPOSICION ESCUELA RURAL DE COMPU</t>
  </si>
  <si>
    <t>CONSTRUCCION ESTADIO MUNICIPAL DE QUEMCHI</t>
  </si>
  <si>
    <t>NORMALIZACION SS EE AUCAR LA MAQUINA</t>
  </si>
  <si>
    <t>HABILITACION Y MEJORAMIENTO SUM. ELECTRICO TUBILDAD MONTAÑA</t>
  </si>
  <si>
    <t xml:space="preserve">REPOSICION ESCUELA BASICA LLIUCO </t>
  </si>
  <si>
    <t>CONSTRUCCION COMPLEJO DEPORTIVO DE ACHAO</t>
  </si>
  <si>
    <t>SUBSIDIO A LA OPERACION SISTEMA GENERACION ELECTRICA ISLA ACUY</t>
  </si>
  <si>
    <t>NORMALIZACION ELECTRICA 11 ISLAS DEL ARCHIPIELAGO DE CHILOE</t>
  </si>
  <si>
    <t>SUBSIDIO A LA OPERACION SISTEMA GENERACION ELECTRICA ISLA QUEMCHI</t>
  </si>
  <si>
    <t>SUBSIDIO A LA OPERACION SISTEMA GENERACION ELECTRICA ISLA CHELIN</t>
  </si>
  <si>
    <t>SUBSIDIO A LA OPERACION SISTEMA GENERACION ELECTRICA ISLA LIN LIN</t>
  </si>
  <si>
    <t>SUBSIDIO A LA OPERACION SISTEMA GENERACION ELECTRICA ISLA TEUQUELIN</t>
  </si>
  <si>
    <t>SUBSIDIO A LA OPERACION SISTEMA GENERACION ELECTRICA ISLA CHAULIN</t>
  </si>
  <si>
    <t>REPOSICION RAMPA DE CONECTIVIDAD RILAN</t>
  </si>
  <si>
    <t>HABILITACION SUMINISTRO DE ENERGIA ELECTRIA CHAITEN VIEJO-EL AMARILLO</t>
  </si>
  <si>
    <t>REPOSICION MERCADO MUNICIPAL</t>
  </si>
  <si>
    <t>CONSTRUCCION MICROCENTRAL HIDROELECTRICA SECTOR EL ESPOLON</t>
  </si>
  <si>
    <t>CONSTRUCCION GIMNASIO PICHICOLO</t>
  </si>
  <si>
    <t>CONSTRUCCION CONSULTORIO RURAL CONTAO, COMUNA HUALAIHUE.</t>
  </si>
  <si>
    <t>REPOSICION Y AMPLIACION CUARTEL 1° COMPAÑIA DE BOMBEROS</t>
  </si>
  <si>
    <t>CONSTRUCCION DEFENSAS FLUVIALES RIO BLANCO DE CHAITEN SUR</t>
  </si>
  <si>
    <t>REPOSICION EDIFICIO GOBERNACION Y SERVICIOS PUBLICOS EN CHAITEN</t>
  </si>
  <si>
    <t>REPOSICION POSTA SALUD RURAL AULEN</t>
  </si>
  <si>
    <t xml:space="preserve">HABILITACION ELECTRICA CHAITEN SECTOR SUR  </t>
  </si>
  <si>
    <t>DIAGNOSTICO DIVERSOS SECTORES EN ISLAS DESERTORES</t>
  </si>
  <si>
    <t>TRANSFERENCIA INVERSION EN LA MIPE DEL MEJILLON CHILENO</t>
  </si>
  <si>
    <t xml:space="preserve">TRANSFERENCIA GESTION DEL TERRITORIO TURISTICO, REGION DE LOS LAGOS </t>
  </si>
  <si>
    <t>PROTECCION APLICACION MODELO USO SUST. EN PAISAJE CONSERV. CHILOE</t>
  </si>
  <si>
    <t>CAPACITACION PARA LA PARA  VALORIZACION  SELLO DE ORIGEN RPRODUCTOS SILVOAGROPECUARIOS</t>
  </si>
  <si>
    <t>PROGRAMA DE APLICACION DE ESTRATEGIA DE PROMOCION Y FORTALECIMIENTO DE LA CAPACIDAD EXPORTADORA DE LA REGION DE LOS LAGOS</t>
  </si>
  <si>
    <t>CONSTRUCCION TERMINAL DE BUSES COMUNA DE FUTALEUFU</t>
  </si>
  <si>
    <t>ANALISIS ESTUDIO PLAN REGULADOR COMUNAL DE FUTALEUFU</t>
  </si>
  <si>
    <t>CAPACITACION MESA PUBLICA PRIVADA DE MITILIDOS</t>
  </si>
  <si>
    <t>PROGRAMA DE RECAMBIO CALEFACTORES CIUDAD OSORNO</t>
  </si>
  <si>
    <t>REPOSICION . P.T.A.S. Y REDES AP Y ALCANT, CAÑITAS</t>
  </si>
  <si>
    <t>REPOSICION COMPLEJOR FRONTERIZO CARDENAL SAMORE</t>
  </si>
  <si>
    <t>PROGRAMA IMPLEMENTACION DE BUENAS PRACTICAS AMBIENTALES</t>
  </si>
  <si>
    <t>REPOSICIONES CAMIONES COMPACTADORES Y ADQUISICION DE CONTENEDORES (C33)</t>
  </si>
  <si>
    <t>REPOSICION CAMIONES Y MOTONIVELADOR PARA LA COMUNA DE PURRANQ (C33)</t>
  </si>
  <si>
    <t>REPOSICION RETROEXCAVADORA MANTENCION CAMINOS VECINALES (C33)</t>
  </si>
  <si>
    <t>REPOSICION Y ADQUISICION CAMIONES COMPACTADORES RSD (C33)</t>
  </si>
  <si>
    <t>ADQUISICION MAQUINARIA OFICINA CAMINO PUERTO (C33)</t>
  </si>
  <si>
    <t>REPOSICION CAMION RECOLECTOR DE RSD, COMUNA SAN HUAN DE LA COSTA (C33)</t>
  </si>
  <si>
    <t>REPOSICION CAMION COMPACTADOR RSD Y ADQUISICION DE CONTENEDORES (C33)</t>
  </si>
  <si>
    <t>ADQUISICION EQUIPAMIENTO MATERIALES PELIGROSOS BOMBREROS (C33)</t>
  </si>
  <si>
    <t>REPOSICION BUSES TRANSPORTE ESCOLAR PUERTO MONTT (C33)</t>
  </si>
  <si>
    <t>REPOSICION BUS DE PASAJEROS DE LA COMUNA DE COCHAMO (C33)</t>
  </si>
  <si>
    <t>EQUIPAMIENTO PREBASICA PARA LAS ESCUELAS (C33)</t>
  </si>
  <si>
    <t>EQUIPAMIENTO DE INNOVACION CIENCIA Y TIC ESCUELAS (C33)</t>
  </si>
  <si>
    <t>ADQUISICION DE VEHICULO OPERACIONES MUNICIPALIDAD DE FRUTILLAR (C33)</t>
  </si>
  <si>
    <t>REPOSICION DE VEHICULOS PARA RENOVACION DE FLOTA MUNICIPAL (C33)</t>
  </si>
  <si>
    <t>REPOSICION AMBULANCIA PARA CESFAM DE LOS MUERMOS (C33)</t>
  </si>
  <si>
    <t>ADQUISICION CAMION MULTIPROPOSITO, COMUNA DE MAULLIN (C33)</t>
  </si>
  <si>
    <t>REPOSICION CAMION COMPACTADOR Y ADQUISICION CONTENEDORES DE BASURA (C33)</t>
  </si>
  <si>
    <t>ADQUISICION CAMIONES RECOLECTORES DE RESIDUOS DOMICILIARIOS (C33)</t>
  </si>
  <si>
    <t>ADQUISICION VEHICULOS DEPARTAMENTO DE SALUD PUERTO VARAS (C33)</t>
  </si>
  <si>
    <t>REPOSICION REMOLQUE CAMA BAJA  PARA MEJORAMIENTO DE CAMINOS (C33)</t>
  </si>
  <si>
    <t>ADQUISICION MAQUINA EXCAVADORA PARA OPERACION VERTEDERO MUNICIPAL (C33)</t>
  </si>
  <si>
    <t>REPOSICION DE MAQUINARIA PARA LA COMUNA DE CHAITEN (C33)</t>
  </si>
  <si>
    <t>ADQUISICION MINIBUS PARA TRASLADO DE PACIENTES AUTOVALENTES (C33)</t>
  </si>
  <si>
    <t>REPOSICION RETROEXCAVADORA PARA LA COMUNA DE PALENA (C33)</t>
  </si>
  <si>
    <t>ADQUISICION CAMION MULTIPROPOSITO COMUNA DE PALENA (C33)</t>
  </si>
  <si>
    <t>ADQUISICION PUENTES MECANO PARA LA PROVINCIA DE PALENA (C33)</t>
  </si>
  <si>
    <t>ADQUISICION EQUIPAMIENTO HOSPITALES DE PALENA 2 ETAPA (C33)</t>
  </si>
  <si>
    <t>ADQUISICION EQUIPOS GPS BIENES NACIONALES PALENA (C33)</t>
  </si>
  <si>
    <t>CONSERVACION GIMNASIO FISCAL (C33)</t>
  </si>
  <si>
    <t>CONSERVACION PLAZA DE ARMAS (C33)</t>
  </si>
  <si>
    <t>CONSERVACION DE CAMINO NO ENROLADO COMUNIDADES INDIGENAS (C33)</t>
  </si>
  <si>
    <t>CONSERVACION 23,85 KM CAMINOS RURALES DE LA COMUNA DE LOS MUERMOS (C33)</t>
  </si>
  <si>
    <t>CONSERVACION MERCADO MUNICIPAL DE MAULLIN (C33)</t>
  </si>
  <si>
    <t>CONSERVACION DE CAMINOS NO ENROLADOS QUELLON INSULAR (C33)</t>
  </si>
  <si>
    <t>CONSERVACION CAMINOS NO ENROLADOS QUELLON CONTINENTAL (C33)</t>
  </si>
  <si>
    <t>CONSERVACION SEDE SOCIAL LOCALIDAD DE CONTAO (C33)</t>
  </si>
  <si>
    <t>CONSERVACION GIMNASIO ESCUELA SEMILLERO DE ROLECHA (C33)</t>
  </si>
  <si>
    <t>CONSERVACION PERIODICA CAMINO BASICO SANTA BARBARA-CHANA, ROL W-807 ( AERODROMO) (C33)</t>
  </si>
  <si>
    <t>CONSERVACION DE CALLES Y SITIOS FISCALES DE CHAITEN URBANO (C33)</t>
  </si>
  <si>
    <t>CONSTRUCCION CENTRO COMUNITARIO DE REAHIBILITACION</t>
  </si>
  <si>
    <t>CONSTRUCCION SERVICIO APR SECTOR RURAL EL MAÑIO</t>
  </si>
  <si>
    <t>CONSTRUCCION SERVICIO DE APR DE PINDACO-QUITRIPULLI</t>
  </si>
  <si>
    <t>CONSTRUCCION SERVICIO DE APR DE ALCALDEO DE RAUCO</t>
  </si>
  <si>
    <t>CONSTRUCCION CAMINO RUTA  W 807 SECTOR PUENTE NEGRO PTE. AQUELLAS</t>
  </si>
  <si>
    <t>CAPACITACION Y FOMENTO A LA AGROECOLOGIA Y PRODUCCION ORGANIZA</t>
  </si>
  <si>
    <t>EJECUCION-CONSULTORIA</t>
  </si>
  <si>
    <t>ACTUALIZACION, MODIFICACION Y REESTRUCTURACION DE LA PROPUESTA PROT (C33)</t>
  </si>
  <si>
    <t>ACTUALIZACION Y DIAGNOSTICO PLAN REGULADOR COMUNA DE QUELLON (C33)</t>
  </si>
  <si>
    <t>DIAGNOSTICO Y ACTUALIZACION PLANO REGULADOR PUERTO VARAS (C33)</t>
  </si>
  <si>
    <t>DIAGNOSTICO PLAN MAESTRO DE AGUAS LLUVIAS P. VARAS (C33)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</si>
</sst>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5" formatCode="[$$-340A]\ #,##0"/>
    <numFmt numFmtId="166" formatCode="_-[$€-2]\ * #,##0.00_-;\-[$€-2]\ * #,##0.00_-;_-[$€-2]\ * \-??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gency FB"/>
      <family val="2"/>
    </font>
    <font>
      <sz val="10"/>
      <color rgb="FF000000"/>
      <name val="Arial"/>
      <family val="2"/>
    </font>
    <font>
      <b/>
      <sz val="20"/>
      <color rgb="FF000000"/>
      <name val="Agency FB"/>
      <family val="2"/>
    </font>
    <font>
      <sz val="12"/>
      <color theme="1"/>
      <name val="Agency FB"/>
      <family val="2"/>
    </font>
    <font>
      <sz val="12"/>
      <color rgb="FF000000"/>
      <name val="Agency FB"/>
      <family val="2"/>
    </font>
    <font>
      <b/>
      <sz val="12"/>
      <color theme="1"/>
      <name val="Agency FB"/>
      <family val="2"/>
    </font>
    <font>
      <sz val="12"/>
      <color theme="1" tint="4.9989318521683403E-2"/>
      <name val="Agency FB"/>
      <family val="2"/>
    </font>
    <font>
      <sz val="12"/>
      <name val="Agency FB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1"/>
      <color theme="1"/>
      <name val="Agency FB"/>
      <family val="2"/>
    </font>
    <font>
      <b/>
      <sz val="7"/>
      <color rgb="FFFFFFFF"/>
      <name val="Verdana"/>
      <family val="2"/>
    </font>
    <font>
      <sz val="7"/>
      <color rgb="FF000000"/>
      <name val="Verdana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10"/>
      <color indexed="8"/>
      <name val="MS Sans Serif"/>
      <family val="2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rgb="FF99CC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174D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 applyNumberFormat="0" applyFont="0" applyBorder="0" applyProtection="0"/>
    <xf numFmtId="9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32" borderId="8" applyNumberFormat="0" applyAlignment="0" applyProtection="0"/>
    <xf numFmtId="0" fontId="16" fillId="33" borderId="9" applyNumberFormat="0" applyAlignment="0" applyProtection="0"/>
    <xf numFmtId="166" fontId="17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27" fillId="19" borderId="8" applyNumberFormat="0" applyAlignment="0" applyProtection="0"/>
    <xf numFmtId="0" fontId="28" fillId="0" borderId="13" applyNumberFormat="0" applyFill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35" borderId="14" applyNumberFormat="0" applyFont="0" applyAlignment="0" applyProtection="0"/>
    <xf numFmtId="0" fontId="12" fillId="35" borderId="14" applyNumberFormat="0" applyFont="0" applyAlignment="0" applyProtection="0"/>
    <xf numFmtId="0" fontId="31" fillId="32" borderId="15" applyNumberFormat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46" fillId="0" borderId="0"/>
    <xf numFmtId="0" fontId="54" fillId="0" borderId="0"/>
    <xf numFmtId="0" fontId="56" fillId="0" borderId="0"/>
  </cellStyleXfs>
  <cellXfs count="464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3" fillId="2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5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3" fontId="6" fillId="0" borderId="1" xfId="3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Alignment="1"/>
    <xf numFmtId="0" fontId="7" fillId="0" borderId="0" xfId="4" applyFont="1" applyFill="1" applyAlignment="1">
      <alignment horizontal="center"/>
    </xf>
    <xf numFmtId="3" fontId="8" fillId="5" borderId="6" xfId="3" applyNumberFormat="1" applyFont="1" applyFill="1" applyBorder="1" applyAlignment="1">
      <alignment horizontal="center"/>
    </xf>
    <xf numFmtId="0" fontId="7" fillId="6" borderId="0" xfId="4" applyFont="1" applyFill="1" applyBorder="1" applyAlignment="1">
      <alignment horizontal="center"/>
    </xf>
    <xf numFmtId="0" fontId="7" fillId="6" borderId="0" xfId="4" applyFont="1" applyFill="1" applyAlignment="1"/>
    <xf numFmtId="0" fontId="7" fillId="6" borderId="0" xfId="4" applyFont="1" applyFill="1" applyAlignment="1">
      <alignment horizontal="center"/>
    </xf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/>
    <xf numFmtId="0" fontId="7" fillId="7" borderId="0" xfId="4" applyFont="1" applyFill="1" applyAlignment="1">
      <alignment horizontal="center"/>
    </xf>
    <xf numFmtId="0" fontId="0" fillId="0" borderId="0" xfId="0" applyFill="1"/>
    <xf numFmtId="3" fontId="8" fillId="5" borderId="1" xfId="3" applyNumberFormat="1" applyFont="1" applyFill="1" applyBorder="1" applyAlignment="1">
      <alignment horizontal="center"/>
    </xf>
    <xf numFmtId="0" fontId="7" fillId="8" borderId="0" xfId="4" applyFont="1" applyFill="1" applyBorder="1" applyAlignment="1">
      <alignment horizontal="center"/>
    </xf>
    <xf numFmtId="0" fontId="7" fillId="8" borderId="0" xfId="4" applyFont="1" applyFill="1" applyAlignment="1"/>
    <xf numFmtId="0" fontId="7" fillId="8" borderId="0" xfId="4" applyFont="1" applyFill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7" fillId="9" borderId="0" xfId="4" applyFont="1" applyFill="1" applyBorder="1" applyAlignment="1">
      <alignment horizontal="center"/>
    </xf>
    <xf numFmtId="0" fontId="7" fillId="9" borderId="0" xfId="4" applyFont="1" applyFill="1" applyAlignment="1"/>
    <xf numFmtId="0" fontId="7" fillId="9" borderId="0" xfId="4" applyFont="1" applyFill="1" applyAlignment="1">
      <alignment horizontal="center"/>
    </xf>
    <xf numFmtId="164" fontId="6" fillId="10" borderId="1" xfId="1" applyNumberFormat="1" applyFont="1" applyFill="1" applyBorder="1" applyAlignment="1">
      <alignment horizontal="center"/>
    </xf>
    <xf numFmtId="0" fontId="7" fillId="10" borderId="0" xfId="4" applyFont="1" applyFill="1" applyBorder="1" applyAlignment="1">
      <alignment horizontal="center"/>
    </xf>
    <xf numFmtId="0" fontId="7" fillId="10" borderId="0" xfId="4" applyFont="1" applyFill="1" applyAlignment="1"/>
    <xf numFmtId="0" fontId="7" fillId="10" borderId="0" xfId="4" quotePrefix="1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10" borderId="0" xfId="4" applyFont="1" applyFill="1" applyAlignment="1">
      <alignment horizontal="center"/>
    </xf>
    <xf numFmtId="14" fontId="0" fillId="0" borderId="0" xfId="0" applyNumberFormat="1" applyFill="1"/>
    <xf numFmtId="0" fontId="7" fillId="11" borderId="0" xfId="4" applyFont="1" applyFill="1" applyAlignment="1">
      <alignment horizontal="center"/>
    </xf>
    <xf numFmtId="0" fontId="10" fillId="0" borderId="1" xfId="0" applyFont="1" applyFill="1" applyBorder="1"/>
    <xf numFmtId="3" fontId="0" fillId="0" borderId="0" xfId="0" applyNumberFormat="1"/>
    <xf numFmtId="3" fontId="8" fillId="0" borderId="0" xfId="3" applyNumberFormat="1" applyFont="1" applyFill="1" applyBorder="1" applyAlignment="1">
      <alignment horizontal="center"/>
    </xf>
    <xf numFmtId="14" fontId="0" fillId="0" borderId="0" xfId="0" applyNumberFormat="1"/>
    <xf numFmtId="164" fontId="6" fillId="12" borderId="1" xfId="1" applyNumberFormat="1" applyFont="1" applyFill="1" applyBorder="1" applyAlignment="1">
      <alignment horizontal="center"/>
    </xf>
    <xf numFmtId="0" fontId="7" fillId="12" borderId="0" xfId="4" applyFont="1" applyFill="1" applyBorder="1" applyAlignment="1">
      <alignment horizontal="center"/>
    </xf>
    <xf numFmtId="0" fontId="7" fillId="12" borderId="0" xfId="4" applyFont="1" applyFill="1" applyAlignment="1"/>
    <xf numFmtId="0" fontId="7" fillId="12" borderId="0" xfId="4" applyFont="1" applyFill="1" applyAlignment="1">
      <alignment horizontal="center"/>
    </xf>
    <xf numFmtId="3" fontId="8" fillId="5" borderId="2" xfId="3" applyNumberFormat="1" applyFont="1" applyFill="1" applyBorder="1" applyAlignment="1">
      <alignment horizontal="center"/>
    </xf>
    <xf numFmtId="0" fontId="7" fillId="7" borderId="0" xfId="4" quotePrefix="1" applyFont="1" applyFill="1" applyAlignment="1">
      <alignment horizontal="center"/>
    </xf>
    <xf numFmtId="0" fontId="3" fillId="4" borderId="2" xfId="4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164" fontId="6" fillId="6" borderId="1" xfId="1" applyNumberFormat="1" applyFont="1" applyFill="1" applyBorder="1" applyAlignment="1">
      <alignment horizontal="center"/>
    </xf>
    <xf numFmtId="3" fontId="6" fillId="0" borderId="6" xfId="2" applyNumberFormat="1" applyFont="1" applyFill="1" applyBorder="1" applyAlignment="1">
      <alignment horizontal="center"/>
    </xf>
    <xf numFmtId="0" fontId="5" fillId="13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13" borderId="0" xfId="3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/>
    </xf>
    <xf numFmtId="3" fontId="9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>
      <alignment horizontal="center"/>
    </xf>
    <xf numFmtId="0" fontId="9" fillId="0" borderId="1" xfId="3" applyFont="1" applyFill="1" applyBorder="1" applyAlignment="1">
      <alignment horizontal="left" wrapText="1"/>
    </xf>
    <xf numFmtId="0" fontId="10" fillId="0" borderId="1" xfId="3" applyNumberFormat="1" applyFon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/>
    <xf numFmtId="3" fontId="8" fillId="0" borderId="0" xfId="3" applyNumberFormat="1" applyFont="1" applyFill="1" applyBorder="1" applyAlignment="1">
      <alignment horizontal="center" wrapText="1"/>
    </xf>
    <xf numFmtId="3" fontId="8" fillId="13" borderId="0" xfId="3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left" wrapText="1"/>
    </xf>
    <xf numFmtId="3" fontId="6" fillId="0" borderId="0" xfId="3" applyNumberFormat="1" applyFont="1" applyFill="1" applyBorder="1" applyAlignment="1">
      <alignment horizontal="center"/>
    </xf>
    <xf numFmtId="0" fontId="7" fillId="13" borderId="0" xfId="4" applyFont="1" applyFill="1" applyAlignment="1">
      <alignment horizontal="center"/>
    </xf>
    <xf numFmtId="0" fontId="6" fillId="0" borderId="0" xfId="0" applyFont="1"/>
    <xf numFmtId="3" fontId="8" fillId="5" borderId="5" xfId="3" applyNumberFormat="1" applyFont="1" applyFill="1" applyBorder="1" applyAlignment="1">
      <alignment horizontal="center"/>
    </xf>
    <xf numFmtId="0" fontId="0" fillId="13" borderId="0" xfId="0" applyFill="1" applyBorder="1"/>
    <xf numFmtId="0" fontId="0" fillId="13" borderId="0" xfId="0" applyFill="1" applyBorder="1" applyAlignment="1">
      <alignment horizontal="center"/>
    </xf>
    <xf numFmtId="0" fontId="0" fillId="13" borderId="0" xfId="0" applyFill="1" applyBorder="1" applyAlignment="1">
      <alignment horizontal="left"/>
    </xf>
    <xf numFmtId="0" fontId="3" fillId="13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164" fontId="6" fillId="0" borderId="6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0" fillId="0" borderId="0" xfId="0" pivotButton="1" applyNumberFormat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8" fillId="5" borderId="2" xfId="1" applyNumberFormat="1" applyFont="1" applyFill="1" applyBorder="1" applyAlignment="1">
      <alignment horizontal="center"/>
    </xf>
    <xf numFmtId="164" fontId="8" fillId="13" borderId="0" xfId="1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3" fontId="6" fillId="0" borderId="16" xfId="2" applyNumberFormat="1" applyFont="1" applyFill="1" applyBorder="1" applyAlignment="1">
      <alignment horizontal="center"/>
    </xf>
    <xf numFmtId="3" fontId="6" fillId="0" borderId="3" xfId="3" applyNumberFormat="1" applyFont="1" applyFill="1" applyBorder="1" applyAlignment="1">
      <alignment horizontal="center"/>
    </xf>
    <xf numFmtId="3" fontId="6" fillId="0" borderId="17" xfId="2" applyNumberFormat="1" applyFont="1" applyFill="1" applyBorder="1" applyAlignment="1">
      <alignment horizontal="center"/>
    </xf>
    <xf numFmtId="3" fontId="6" fillId="0" borderId="16" xfId="3" applyNumberFormat="1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3" fontId="8" fillId="2" borderId="6" xfId="3" applyNumberFormat="1" applyFont="1" applyFill="1" applyBorder="1" applyAlignment="1">
      <alignment horizontal="center"/>
    </xf>
    <xf numFmtId="0" fontId="3" fillId="2" borderId="1" xfId="4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0" fontId="0" fillId="0" borderId="0" xfId="0" applyNumberFormat="1"/>
    <xf numFmtId="3" fontId="8" fillId="5" borderId="18" xfId="3" applyNumberFormat="1" applyFont="1" applyFill="1" applyBorder="1" applyAlignment="1">
      <alignment horizontal="center"/>
    </xf>
    <xf numFmtId="3" fontId="8" fillId="5" borderId="17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left"/>
    </xf>
    <xf numFmtId="0" fontId="9" fillId="0" borderId="5" xfId="3" applyFont="1" applyFill="1" applyBorder="1" applyAlignment="1">
      <alignment horizontal="left"/>
    </xf>
    <xf numFmtId="0" fontId="5" fillId="13" borderId="0" xfId="4" applyFont="1" applyFill="1" applyBorder="1" applyAlignment="1">
      <alignment horizontal="center" vertical="center" wrapText="1"/>
    </xf>
    <xf numFmtId="0" fontId="6" fillId="13" borderId="0" xfId="3" applyFont="1" applyFill="1" applyBorder="1" applyAlignment="1">
      <alignment horizontal="left"/>
    </xf>
    <xf numFmtId="3" fontId="6" fillId="0" borderId="4" xfId="3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0" fillId="13" borderId="0" xfId="0" applyNumberFormat="1" applyFill="1" applyBorder="1"/>
    <xf numFmtId="3" fontId="6" fillId="13" borderId="0" xfId="3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center"/>
    </xf>
    <xf numFmtId="0" fontId="17" fillId="0" borderId="0" xfId="100"/>
    <xf numFmtId="9" fontId="17" fillId="0" borderId="0" xfId="113"/>
    <xf numFmtId="0" fontId="36" fillId="37" borderId="4" xfId="100" applyFont="1" applyFill="1" applyBorder="1"/>
    <xf numFmtId="3" fontId="36" fillId="37" borderId="24" xfId="100" applyNumberFormat="1" applyFont="1" applyFill="1" applyBorder="1" applyAlignment="1">
      <alignment horizontal="center"/>
    </xf>
    <xf numFmtId="9" fontId="36" fillId="37" borderId="25" xfId="113" applyFont="1" applyFill="1" applyBorder="1" applyAlignment="1">
      <alignment horizontal="center"/>
    </xf>
    <xf numFmtId="3" fontId="36" fillId="37" borderId="7" xfId="100" applyNumberFormat="1" applyFont="1" applyFill="1" applyBorder="1" applyAlignment="1">
      <alignment horizontal="center" wrapText="1"/>
    </xf>
    <xf numFmtId="3" fontId="36" fillId="38" borderId="24" xfId="100" applyNumberFormat="1" applyFont="1" applyFill="1" applyBorder="1" applyAlignment="1">
      <alignment horizontal="center" wrapText="1"/>
    </xf>
    <xf numFmtId="3" fontId="36" fillId="37" borderId="1" xfId="100" applyNumberFormat="1" applyFont="1" applyFill="1" applyBorder="1" applyAlignment="1">
      <alignment horizontal="center" wrapText="1"/>
    </xf>
    <xf numFmtId="3" fontId="36" fillId="38" borderId="1" xfId="100" applyNumberFormat="1" applyFont="1" applyFill="1" applyBorder="1" applyAlignment="1">
      <alignment horizontal="center" wrapText="1"/>
    </xf>
    <xf numFmtId="3" fontId="36" fillId="37" borderId="25" xfId="100" applyNumberFormat="1" applyFont="1" applyFill="1" applyBorder="1" applyAlignment="1">
      <alignment horizontal="center"/>
    </xf>
    <xf numFmtId="0" fontId="36" fillId="0" borderId="4" xfId="100" applyFont="1" applyFill="1" applyBorder="1"/>
    <xf numFmtId="9" fontId="17" fillId="0" borderId="25" xfId="113" applyNumberFormat="1" applyFill="1" applyBorder="1"/>
    <xf numFmtId="3" fontId="17" fillId="0" borderId="7" xfId="100" applyNumberFormat="1" applyFill="1" applyBorder="1"/>
    <xf numFmtId="3" fontId="2" fillId="0" borderId="24" xfId="3" applyNumberFormat="1" applyFill="1" applyBorder="1"/>
    <xf numFmtId="3" fontId="17" fillId="39" borderId="1" xfId="100" applyNumberFormat="1" applyFill="1" applyBorder="1"/>
    <xf numFmtId="3" fontId="17" fillId="0" borderId="1" xfId="100" applyNumberFormat="1" applyFill="1" applyBorder="1"/>
    <xf numFmtId="10" fontId="17" fillId="39" borderId="1" xfId="113" applyNumberFormat="1" applyFill="1" applyBorder="1" applyAlignment="1">
      <alignment wrapText="1"/>
    </xf>
    <xf numFmtId="3" fontId="17" fillId="39" borderId="1" xfId="100" applyNumberFormat="1" applyFill="1" applyBorder="1" applyAlignment="1">
      <alignment wrapText="1"/>
    </xf>
    <xf numFmtId="3" fontId="17" fillId="0" borderId="25" xfId="100" applyNumberFormat="1" applyFill="1" applyBorder="1"/>
    <xf numFmtId="0" fontId="17" fillId="0" borderId="0" xfId="100" applyFill="1"/>
    <xf numFmtId="0" fontId="36" fillId="0" borderId="4" xfId="100" applyFont="1" applyBorder="1"/>
    <xf numFmtId="3" fontId="17" fillId="0" borderId="7" xfId="100" applyNumberFormat="1" applyBorder="1"/>
    <xf numFmtId="3" fontId="2" fillId="0" borderId="24" xfId="3" applyNumberFormat="1" applyBorder="1"/>
    <xf numFmtId="3" fontId="17" fillId="40" borderId="1" xfId="100" applyNumberFormat="1" applyFill="1" applyBorder="1"/>
    <xf numFmtId="3" fontId="17" fillId="0" borderId="1" xfId="100" applyNumberFormat="1" applyBorder="1"/>
    <xf numFmtId="3" fontId="17" fillId="0" borderId="25" xfId="100" applyNumberFormat="1" applyBorder="1"/>
    <xf numFmtId="3" fontId="17" fillId="0" borderId="0" xfId="100" applyNumberFormat="1"/>
    <xf numFmtId="3" fontId="36" fillId="37" borderId="26" xfId="100" applyNumberFormat="1" applyFont="1" applyFill="1" applyBorder="1"/>
    <xf numFmtId="9" fontId="36" fillId="37" borderId="27" xfId="113" applyFont="1" applyFill="1" applyBorder="1"/>
    <xf numFmtId="3" fontId="36" fillId="37" borderId="28" xfId="100" applyNumberFormat="1" applyFont="1" applyFill="1" applyBorder="1"/>
    <xf numFmtId="3" fontId="17" fillId="0" borderId="0" xfId="100" applyNumberFormat="1" applyFill="1" applyBorder="1"/>
    <xf numFmtId="3" fontId="17" fillId="0" borderId="0" xfId="100" applyNumberFormat="1" applyFont="1" applyFill="1" applyBorder="1"/>
    <xf numFmtId="3" fontId="17" fillId="0" borderId="0" xfId="100" applyNumberFormat="1" applyFill="1"/>
    <xf numFmtId="0" fontId="17" fillId="0" borderId="0" xfId="100" applyAlignment="1">
      <alignment wrapText="1"/>
    </xf>
    <xf numFmtId="0" fontId="36" fillId="5" borderId="4" xfId="100" applyFont="1" applyFill="1" applyBorder="1" applyAlignment="1">
      <alignment horizontal="center"/>
    </xf>
    <xf numFmtId="3" fontId="36" fillId="5" borderId="24" xfId="100" applyNumberFormat="1" applyFont="1" applyFill="1" applyBorder="1" applyAlignment="1">
      <alignment horizontal="center"/>
    </xf>
    <xf numFmtId="3" fontId="36" fillId="5" borderId="25" xfId="100" applyNumberFormat="1" applyFont="1" applyFill="1" applyBorder="1" applyAlignment="1">
      <alignment horizontal="center"/>
    </xf>
    <xf numFmtId="3" fontId="36" fillId="5" borderId="7" xfId="100" applyNumberFormat="1" applyFont="1" applyFill="1" applyBorder="1" applyAlignment="1">
      <alignment horizontal="center" wrapText="1"/>
    </xf>
    <xf numFmtId="3" fontId="36" fillId="5" borderId="24" xfId="100" applyNumberFormat="1" applyFont="1" applyFill="1" applyBorder="1" applyAlignment="1">
      <alignment horizontal="center" wrapText="1"/>
    </xf>
    <xf numFmtId="3" fontId="36" fillId="42" borderId="1" xfId="100" applyNumberFormat="1" applyFont="1" applyFill="1" applyBorder="1" applyAlignment="1">
      <alignment horizontal="center" wrapText="1"/>
    </xf>
    <xf numFmtId="3" fontId="36" fillId="5" borderId="1" xfId="100" applyNumberFormat="1" applyFont="1" applyFill="1" applyBorder="1" applyAlignment="1">
      <alignment horizontal="center" wrapText="1"/>
    </xf>
    <xf numFmtId="3" fontId="36" fillId="5" borderId="5" xfId="100" applyNumberFormat="1" applyFont="1" applyFill="1" applyBorder="1" applyAlignment="1">
      <alignment horizontal="center" wrapText="1"/>
    </xf>
    <xf numFmtId="3" fontId="17" fillId="0" borderId="24" xfId="100" applyNumberFormat="1" applyBorder="1"/>
    <xf numFmtId="9" fontId="17" fillId="0" borderId="25" xfId="113" applyNumberFormat="1" applyBorder="1"/>
    <xf numFmtId="3" fontId="17" fillId="0" borderId="7" xfId="100" applyNumberFormat="1" applyBorder="1" applyAlignment="1">
      <alignment wrapText="1"/>
    </xf>
    <xf numFmtId="3" fontId="17" fillId="41" borderId="24" xfId="100" applyNumberFormat="1" applyFill="1" applyBorder="1"/>
    <xf numFmtId="3" fontId="2" fillId="0" borderId="1" xfId="3" applyNumberFormat="1" applyBorder="1"/>
    <xf numFmtId="3" fontId="17" fillId="41" borderId="1" xfId="100" applyNumberFormat="1" applyFill="1" applyBorder="1"/>
    <xf numFmtId="10" fontId="36" fillId="13" borderId="1" xfId="113" applyNumberFormat="1" applyFont="1" applyFill="1" applyBorder="1" applyAlignment="1">
      <alignment horizontal="center" wrapText="1"/>
    </xf>
    <xf numFmtId="9" fontId="17" fillId="41" borderId="16" xfId="113" applyNumberFormat="1" applyFill="1" applyBorder="1" applyAlignment="1">
      <alignment wrapText="1"/>
    </xf>
    <xf numFmtId="0" fontId="36" fillId="0" borderId="30" xfId="100" applyFont="1" applyFill="1" applyBorder="1"/>
    <xf numFmtId="0" fontId="36" fillId="5" borderId="4" xfId="100" applyFont="1" applyFill="1" applyBorder="1"/>
    <xf numFmtId="3" fontId="36" fillId="5" borderId="26" xfId="100" applyNumberFormat="1" applyFont="1" applyFill="1" applyBorder="1"/>
    <xf numFmtId="9" fontId="36" fillId="5" borderId="27" xfId="113" applyFont="1" applyFill="1" applyBorder="1"/>
    <xf numFmtId="3" fontId="36" fillId="5" borderId="7" xfId="100" applyNumberFormat="1" applyFont="1" applyFill="1" applyBorder="1"/>
    <xf numFmtId="3" fontId="36" fillId="5" borderId="31" xfId="100" applyNumberFormat="1" applyFont="1" applyFill="1" applyBorder="1"/>
    <xf numFmtId="3" fontId="36" fillId="5" borderId="32" xfId="100" applyNumberFormat="1" applyFont="1" applyFill="1" applyBorder="1"/>
    <xf numFmtId="10" fontId="36" fillId="5" borderId="32" xfId="113" applyNumberFormat="1" applyFont="1" applyFill="1" applyBorder="1" applyAlignment="1">
      <alignment horizontal="center" wrapText="1"/>
    </xf>
    <xf numFmtId="9" fontId="36" fillId="5" borderId="31" xfId="113" applyFont="1" applyFill="1" applyBorder="1"/>
    <xf numFmtId="0" fontId="34" fillId="0" borderId="0" xfId="100" applyFont="1" applyAlignment="1">
      <alignment wrapText="1"/>
    </xf>
    <xf numFmtId="0" fontId="36" fillId="38" borderId="4" xfId="100" applyFont="1" applyFill="1" applyBorder="1"/>
    <xf numFmtId="3" fontId="36" fillId="38" borderId="24" xfId="100" applyNumberFormat="1" applyFont="1" applyFill="1" applyBorder="1" applyAlignment="1">
      <alignment horizontal="center"/>
    </xf>
    <xf numFmtId="3" fontId="36" fillId="38" borderId="25" xfId="100" applyNumberFormat="1" applyFont="1" applyFill="1" applyBorder="1" applyAlignment="1">
      <alignment horizontal="center"/>
    </xf>
    <xf numFmtId="3" fontId="36" fillId="38" borderId="7" xfId="100" applyNumberFormat="1" applyFont="1" applyFill="1" applyBorder="1" applyAlignment="1">
      <alignment horizontal="center" wrapText="1"/>
    </xf>
    <xf numFmtId="3" fontId="36" fillId="37" borderId="24" xfId="100" applyNumberFormat="1" applyFont="1" applyFill="1" applyBorder="1" applyAlignment="1">
      <alignment horizontal="center" wrapText="1"/>
    </xf>
    <xf numFmtId="3" fontId="17" fillId="40" borderId="24" xfId="100" applyNumberFormat="1" applyFill="1" applyBorder="1"/>
    <xf numFmtId="9" fontId="17" fillId="41" borderId="1" xfId="113" applyNumberFormat="1" applyFill="1" applyBorder="1" applyAlignment="1">
      <alignment horizontal="center" wrapText="1"/>
    </xf>
    <xf numFmtId="0" fontId="37" fillId="0" borderId="4" xfId="100" applyFont="1" applyFill="1" applyBorder="1"/>
    <xf numFmtId="3" fontId="17" fillId="0" borderId="24" xfId="100" applyNumberFormat="1" applyFill="1" applyBorder="1"/>
    <xf numFmtId="3" fontId="17" fillId="0" borderId="33" xfId="100" applyNumberFormat="1" applyFill="1" applyBorder="1"/>
    <xf numFmtId="9" fontId="17" fillId="40" borderId="1" xfId="113" applyNumberFormat="1" applyFill="1" applyBorder="1" applyAlignment="1">
      <alignment horizontal="center" wrapText="1"/>
    </xf>
    <xf numFmtId="9" fontId="36" fillId="37" borderId="27" xfId="113" applyNumberFormat="1" applyFont="1" applyFill="1" applyBorder="1"/>
    <xf numFmtId="3" fontId="36" fillId="37" borderId="34" xfId="100" applyNumberFormat="1" applyFont="1" applyFill="1" applyBorder="1"/>
    <xf numFmtId="3" fontId="36" fillId="37" borderId="31" xfId="100" applyNumberFormat="1" applyFont="1" applyFill="1" applyBorder="1"/>
    <xf numFmtId="9" fontId="36" fillId="37" borderId="31" xfId="5" applyFont="1" applyFill="1" applyBorder="1" applyAlignment="1">
      <alignment horizontal="center"/>
    </xf>
    <xf numFmtId="3" fontId="36" fillId="2" borderId="27" xfId="100" applyNumberFormat="1" applyFont="1" applyFill="1" applyBorder="1"/>
    <xf numFmtId="0" fontId="38" fillId="0" borderId="1" xfId="100" applyFont="1" applyFill="1" applyBorder="1" applyAlignment="1">
      <alignment vertical="center" wrapText="1"/>
    </xf>
    <xf numFmtId="3" fontId="39" fillId="44" borderId="1" xfId="100" applyNumberFormat="1" applyFont="1" applyFill="1" applyBorder="1" applyAlignment="1">
      <alignment horizontal="center" vertical="center" wrapText="1"/>
    </xf>
    <xf numFmtId="0" fontId="39" fillId="44" borderId="4" xfId="100" applyFont="1" applyFill="1" applyBorder="1" applyAlignment="1">
      <alignment horizontal="center" vertical="center" wrapText="1"/>
    </xf>
    <xf numFmtId="0" fontId="40" fillId="0" borderId="0" xfId="100" applyFont="1" applyBorder="1"/>
    <xf numFmtId="0" fontId="39" fillId="44" borderId="1" xfId="100" applyFont="1" applyFill="1" applyBorder="1"/>
    <xf numFmtId="3" fontId="17" fillId="0" borderId="1" xfId="100" applyNumberFormat="1" applyBorder="1" applyAlignment="1">
      <alignment vertical="center"/>
    </xf>
    <xf numFmtId="10" fontId="17" fillId="0" borderId="1" xfId="113" applyNumberFormat="1" applyBorder="1" applyAlignment="1">
      <alignment vertical="center" wrapText="1"/>
    </xf>
    <xf numFmtId="3" fontId="40" fillId="0" borderId="0" xfId="113" applyNumberFormat="1" applyFont="1" applyBorder="1" applyAlignment="1">
      <alignment horizontal="center" vertical="center" wrapText="1"/>
    </xf>
    <xf numFmtId="10" fontId="40" fillId="0" borderId="0" xfId="113" applyNumberFormat="1" applyFont="1" applyBorder="1" applyAlignment="1">
      <alignment horizontal="center" vertical="center" wrapText="1"/>
    </xf>
    <xf numFmtId="9" fontId="40" fillId="0" borderId="0" xfId="100" applyNumberFormat="1" applyFont="1" applyBorder="1"/>
    <xf numFmtId="3" fontId="17" fillId="0" borderId="0" xfId="5" applyNumberFormat="1" applyFont="1"/>
    <xf numFmtId="9" fontId="17" fillId="0" borderId="0" xfId="5" applyFont="1"/>
    <xf numFmtId="10" fontId="17" fillId="0" borderId="0" xfId="5" applyNumberFormat="1" applyFont="1"/>
    <xf numFmtId="9" fontId="17" fillId="0" borderId="0" xfId="7" applyFont="1"/>
    <xf numFmtId="9" fontId="17" fillId="0" borderId="0" xfId="113" applyNumberFormat="1"/>
    <xf numFmtId="3" fontId="40" fillId="0" borderId="0" xfId="7" applyNumberFormat="1" applyFont="1" applyBorder="1"/>
    <xf numFmtId="3" fontId="41" fillId="0" borderId="35" xfId="3" applyNumberFormat="1" applyFont="1" applyFill="1" applyBorder="1" applyAlignment="1">
      <alignment horizontal="right" wrapText="1" readingOrder="1"/>
    </xf>
    <xf numFmtId="10" fontId="41" fillId="0" borderId="36" xfId="3" applyNumberFormat="1" applyFont="1" applyFill="1" applyBorder="1" applyAlignment="1">
      <alignment horizontal="center" wrapText="1" readingOrder="1"/>
    </xf>
    <xf numFmtId="169" fontId="40" fillId="0" borderId="0" xfId="57" applyNumberFormat="1" applyFont="1" applyBorder="1"/>
    <xf numFmtId="43" fontId="40" fillId="0" borderId="0" xfId="57" applyFont="1" applyBorder="1"/>
    <xf numFmtId="3" fontId="17" fillId="0" borderId="0" xfId="100" applyNumberFormat="1" applyBorder="1"/>
    <xf numFmtId="9" fontId="17" fillId="0" borderId="0" xfId="100" applyNumberFormat="1" applyBorder="1"/>
    <xf numFmtId="0" fontId="17" fillId="0" borderId="0" xfId="100" applyBorder="1"/>
    <xf numFmtId="3" fontId="40" fillId="0" borderId="0" xfId="100" applyNumberFormat="1" applyFont="1" applyBorder="1"/>
    <xf numFmtId="3" fontId="17" fillId="0" borderId="0" xfId="7" applyNumberFormat="1" applyFont="1" applyBorder="1" applyAlignment="1">
      <alignment wrapText="1"/>
    </xf>
    <xf numFmtId="9" fontId="40" fillId="0" borderId="0" xfId="7" applyFont="1" applyBorder="1"/>
    <xf numFmtId="10" fontId="17" fillId="0" borderId="0" xfId="7" applyNumberFormat="1" applyFont="1"/>
    <xf numFmtId="0" fontId="36" fillId="0" borderId="0" xfId="100" applyFont="1" applyFill="1" applyBorder="1"/>
    <xf numFmtId="0" fontId="17" fillId="0" borderId="0" xfId="100" applyFont="1"/>
    <xf numFmtId="0" fontId="17" fillId="0" borderId="0" xfId="100" applyFont="1" applyBorder="1" applyAlignment="1">
      <alignment horizontal="center"/>
    </xf>
    <xf numFmtId="0" fontId="36" fillId="37" borderId="1" xfId="100" applyFont="1" applyFill="1" applyBorder="1" applyAlignment="1">
      <alignment horizontal="center" vertical="center" wrapText="1"/>
    </xf>
    <xf numFmtId="0" fontId="36" fillId="37" borderId="1" xfId="100" applyFont="1" applyFill="1" applyBorder="1"/>
    <xf numFmtId="3" fontId="17" fillId="0" borderId="1" xfId="100" applyNumberFormat="1" applyFont="1" applyBorder="1"/>
    <xf numFmtId="3" fontId="36" fillId="0" borderId="1" xfId="100" applyNumberFormat="1" applyFont="1" applyBorder="1"/>
    <xf numFmtId="3" fontId="17" fillId="0" borderId="0" xfId="100" applyNumberFormat="1" applyFont="1"/>
    <xf numFmtId="3" fontId="17" fillId="0" borderId="0" xfId="7" applyNumberFormat="1" applyFont="1"/>
    <xf numFmtId="10" fontId="17" fillId="0" borderId="0" xfId="5" applyNumberFormat="1" applyFont="1" applyBorder="1"/>
    <xf numFmtId="9" fontId="17" fillId="0" borderId="0" xfId="5" applyFont="1" applyBorder="1"/>
    <xf numFmtId="10" fontId="17" fillId="0" borderId="0" xfId="7" applyNumberFormat="1" applyFont="1" applyFill="1"/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36" fillId="5" borderId="25" xfId="100" applyFont="1" applyFill="1" applyBorder="1" applyAlignment="1">
      <alignment horizontal="center" wrapText="1"/>
    </xf>
    <xf numFmtId="3" fontId="36" fillId="5" borderId="27" xfId="100" applyNumberFormat="1" applyFont="1" applyFill="1" applyBorder="1"/>
    <xf numFmtId="9" fontId="36" fillId="37" borderId="31" xfId="7" applyFont="1" applyFill="1" applyBorder="1"/>
    <xf numFmtId="3" fontId="36" fillId="37" borderId="27" xfId="100" applyNumberFormat="1" applyFont="1" applyFill="1" applyBorder="1"/>
    <xf numFmtId="0" fontId="0" fillId="0" borderId="30" xfId="0" pivotButton="1" applyBorder="1"/>
    <xf numFmtId="0" fontId="0" fillId="0" borderId="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17" fillId="39" borderId="0" xfId="100" applyFill="1" applyBorder="1"/>
    <xf numFmtId="0" fontId="0" fillId="13" borderId="0" xfId="0" applyFill="1"/>
    <xf numFmtId="0" fontId="7" fillId="13" borderId="0" xfId="4" applyFont="1" applyFill="1" applyAlignment="1"/>
    <xf numFmtId="0" fontId="0" fillId="13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0" fontId="6" fillId="13" borderId="0" xfId="3" applyFont="1" applyFill="1" applyBorder="1" applyAlignment="1">
      <alignment horizontal="left" wrapText="1"/>
    </xf>
    <xf numFmtId="0" fontId="42" fillId="5" borderId="1" xfId="4" applyFont="1" applyFill="1" applyBorder="1" applyAlignment="1">
      <alignment vertical="center" wrapText="1"/>
    </xf>
    <xf numFmtId="0" fontId="42" fillId="2" borderId="1" xfId="4" applyFont="1" applyFill="1" applyBorder="1" applyAlignment="1">
      <alignment horizontal="left" vertical="center" wrapText="1"/>
    </xf>
    <xf numFmtId="0" fontId="6" fillId="13" borderId="0" xfId="0" applyFont="1" applyFill="1"/>
    <xf numFmtId="0" fontId="0" fillId="13" borderId="0" xfId="0" applyFill="1" applyAlignment="1">
      <alignment wrapText="1"/>
    </xf>
    <xf numFmtId="0" fontId="42" fillId="2" borderId="1" xfId="4" applyFont="1" applyFill="1" applyBorder="1" applyAlignment="1">
      <alignment vertical="center" wrapText="1"/>
    </xf>
    <xf numFmtId="0" fontId="42" fillId="5" borderId="6" xfId="4" applyFont="1" applyFill="1" applyBorder="1" applyAlignment="1">
      <alignment vertical="center" wrapText="1"/>
    </xf>
    <xf numFmtId="0" fontId="3" fillId="36" borderId="1" xfId="4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horizontal="center" vertical="center" wrapText="1"/>
    </xf>
    <xf numFmtId="3" fontId="6" fillId="13" borderId="0" xfId="1" applyNumberFormat="1" applyFont="1" applyFill="1" applyBorder="1" applyAlignment="1">
      <alignment horizontal="center"/>
    </xf>
    <xf numFmtId="3" fontId="8" fillId="13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3" fillId="0" borderId="0" xfId="4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1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3" fontId="43" fillId="0" borderId="1" xfId="0" applyNumberFormat="1" applyFont="1" applyBorder="1"/>
    <xf numFmtId="3" fontId="43" fillId="0" borderId="1" xfId="0" applyNumberFormat="1" applyFont="1" applyFill="1" applyBorder="1"/>
    <xf numFmtId="0" fontId="0" fillId="0" borderId="5" xfId="0" applyBorder="1"/>
    <xf numFmtId="3" fontId="8" fillId="0" borderId="3" xfId="3" applyNumberFormat="1" applyFont="1" applyFill="1" applyBorder="1" applyAlignment="1">
      <alignment horizontal="center"/>
    </xf>
    <xf numFmtId="0" fontId="42" fillId="0" borderId="0" xfId="4" applyFont="1" applyFill="1" applyBorder="1" applyAlignment="1">
      <alignment horizontal="left" vertical="center" wrapText="1"/>
    </xf>
    <xf numFmtId="0" fontId="0" fillId="0" borderId="0" xfId="0" pivotButton="1"/>
    <xf numFmtId="0" fontId="8" fillId="2" borderId="1" xfId="0" applyFont="1" applyFill="1" applyBorder="1"/>
    <xf numFmtId="0" fontId="42" fillId="2" borderId="1" xfId="4" applyFont="1" applyFill="1" applyBorder="1" applyAlignment="1">
      <alignment horizontal="left" vertical="top" wrapText="1"/>
    </xf>
    <xf numFmtId="0" fontId="5" fillId="13" borderId="0" xfId="4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/>
    </xf>
    <xf numFmtId="49" fontId="6" fillId="0" borderId="1" xfId="3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3" fontId="6" fillId="3" borderId="7" xfId="3" applyNumberFormat="1" applyFont="1" applyFill="1" applyBorder="1" applyAlignment="1">
      <alignment horizontal="center"/>
    </xf>
    <xf numFmtId="3" fontId="6" fillId="3" borderId="1" xfId="3" applyNumberFormat="1" applyFont="1" applyFill="1" applyBorder="1" applyAlignment="1">
      <alignment horizontal="center"/>
    </xf>
    <xf numFmtId="3" fontId="6" fillId="3" borderId="16" xfId="2" applyNumberFormat="1" applyFont="1" applyFill="1" applyBorder="1" applyAlignment="1">
      <alignment horizontal="center"/>
    </xf>
    <xf numFmtId="3" fontId="6" fillId="3" borderId="1" xfId="2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3" fontId="6" fillId="3" borderId="1" xfId="1" applyNumberFormat="1" applyFont="1" applyFill="1" applyBorder="1" applyAlignment="1">
      <alignment horizontal="center"/>
    </xf>
    <xf numFmtId="0" fontId="7" fillId="3" borderId="0" xfId="4" applyFont="1" applyFill="1" applyBorder="1" applyAlignment="1">
      <alignment horizontal="center"/>
    </xf>
    <xf numFmtId="0" fontId="7" fillId="3" borderId="0" xfId="4" applyFont="1" applyFill="1" applyAlignment="1"/>
    <xf numFmtId="0" fontId="7" fillId="3" borderId="0" xfId="4" applyFont="1" applyFill="1" applyAlignment="1">
      <alignment horizontal="center"/>
    </xf>
    <xf numFmtId="0" fontId="0" fillId="3" borderId="0" xfId="0" applyFill="1"/>
    <xf numFmtId="0" fontId="44" fillId="45" borderId="38" xfId="0" applyFont="1" applyFill="1" applyBorder="1" applyAlignment="1">
      <alignment wrapText="1"/>
    </xf>
    <xf numFmtId="0" fontId="45" fillId="46" borderId="38" xfId="0" applyFont="1" applyFill="1" applyBorder="1" applyAlignment="1">
      <alignment wrapText="1"/>
    </xf>
    <xf numFmtId="0" fontId="0" fillId="47" borderId="0" xfId="0" applyFill="1"/>
    <xf numFmtId="0" fontId="0" fillId="0" borderId="0" xfId="0" applyBorder="1"/>
    <xf numFmtId="0" fontId="6" fillId="13" borderId="0" xfId="0" applyFont="1" applyFill="1" applyBorder="1"/>
    <xf numFmtId="3" fontId="0" fillId="0" borderId="0" xfId="0" applyNumberFormat="1" applyBorder="1"/>
    <xf numFmtId="3" fontId="17" fillId="0" borderId="39" xfId="100" applyNumberFormat="1" applyFill="1" applyBorder="1"/>
    <xf numFmtId="3" fontId="17" fillId="0" borderId="37" xfId="100" applyNumberFormat="1" applyFill="1" applyBorder="1"/>
    <xf numFmtId="3" fontId="2" fillId="0" borderId="39" xfId="3" applyNumberFormat="1" applyFill="1" applyBorder="1"/>
    <xf numFmtId="3" fontId="17" fillId="0" borderId="5" xfId="100" applyNumberFormat="1" applyFill="1" applyBorder="1"/>
    <xf numFmtId="3" fontId="17" fillId="39" borderId="5" xfId="100" applyNumberFormat="1" applyFill="1" applyBorder="1"/>
    <xf numFmtId="3" fontId="36" fillId="0" borderId="0" xfId="100" applyNumberFormat="1" applyFont="1"/>
    <xf numFmtId="164" fontId="6" fillId="48" borderId="1" xfId="1" applyNumberFormat="1" applyFont="1" applyFill="1" applyBorder="1" applyAlignment="1">
      <alignment horizontal="center"/>
    </xf>
    <xf numFmtId="0" fontId="7" fillId="48" borderId="0" xfId="4" applyFont="1" applyFill="1" applyBorder="1" applyAlignment="1">
      <alignment horizontal="center"/>
    </xf>
    <xf numFmtId="0" fontId="7" fillId="48" borderId="0" xfId="4" applyFont="1" applyFill="1" applyAlignment="1"/>
    <xf numFmtId="0" fontId="7" fillId="48" borderId="0" xfId="4" applyFont="1" applyFill="1" applyAlignment="1">
      <alignment horizontal="center"/>
    </xf>
    <xf numFmtId="0" fontId="47" fillId="43" borderId="1" xfId="118" applyFont="1" applyFill="1" applyBorder="1" applyAlignment="1">
      <alignment horizontal="right"/>
    </xf>
    <xf numFmtId="0" fontId="47" fillId="43" borderId="1" xfId="118" applyFont="1" applyFill="1" applyBorder="1" applyAlignment="1">
      <alignment horizontal="center" wrapText="1"/>
    </xf>
    <xf numFmtId="0" fontId="47" fillId="43" borderId="1" xfId="118" applyFont="1" applyFill="1" applyBorder="1" applyAlignment="1">
      <alignment horizontal="center"/>
    </xf>
    <xf numFmtId="170" fontId="47" fillId="43" borderId="1" xfId="118" applyNumberFormat="1" applyFont="1" applyFill="1" applyBorder="1" applyAlignment="1">
      <alignment horizontal="center"/>
    </xf>
    <xf numFmtId="14" fontId="47" fillId="43" borderId="1" xfId="118" applyNumberFormat="1" applyFont="1" applyFill="1" applyBorder="1" applyAlignment="1">
      <alignment horizontal="center"/>
    </xf>
    <xf numFmtId="0" fontId="46" fillId="0" borderId="0" xfId="118"/>
    <xf numFmtId="0" fontId="47" fillId="13" borderId="1" xfId="118" applyFont="1" applyFill="1" applyBorder="1" applyAlignment="1">
      <alignment horizontal="center" wrapText="1"/>
    </xf>
    <xf numFmtId="0" fontId="47" fillId="13" borderId="1" xfId="118" applyFont="1" applyFill="1" applyBorder="1" applyAlignment="1">
      <alignment horizontal="left" wrapText="1"/>
    </xf>
    <xf numFmtId="170" fontId="47" fillId="13" borderId="1" xfId="118" applyNumberFormat="1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center" wrapText="1"/>
    </xf>
    <xf numFmtId="0" fontId="48" fillId="12" borderId="2" xfId="118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left" wrapText="1"/>
    </xf>
    <xf numFmtId="0" fontId="47" fillId="13" borderId="2" xfId="118" applyFont="1" applyFill="1" applyBorder="1" applyAlignment="1">
      <alignment horizontal="center" wrapText="1"/>
    </xf>
    <xf numFmtId="0" fontId="47" fillId="12" borderId="2" xfId="118" applyFont="1" applyFill="1" applyBorder="1" applyAlignment="1">
      <alignment horizontal="center" wrapText="1"/>
    </xf>
    <xf numFmtId="0" fontId="46" fillId="49" borderId="0" xfId="118" applyFill="1"/>
    <xf numFmtId="0" fontId="47" fillId="13" borderId="40" xfId="118" applyFont="1" applyFill="1" applyBorder="1" applyAlignment="1">
      <alignment horizontal="center" wrapText="1"/>
    </xf>
    <xf numFmtId="0" fontId="46" fillId="12" borderId="0" xfId="118" applyFill="1"/>
    <xf numFmtId="0" fontId="47" fillId="12" borderId="1" xfId="118" applyFont="1" applyFill="1" applyBorder="1" applyAlignment="1">
      <alignment horizontal="center" wrapText="1"/>
    </xf>
    <xf numFmtId="0" fontId="47" fillId="12" borderId="1" xfId="118" applyFont="1" applyFill="1" applyBorder="1" applyAlignment="1">
      <alignment horizontal="left" wrapText="1"/>
    </xf>
    <xf numFmtId="170" fontId="47" fillId="12" borderId="1" xfId="118" applyNumberFormat="1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left" wrapText="1"/>
    </xf>
    <xf numFmtId="170" fontId="49" fillId="13" borderId="1" xfId="118" applyNumberFormat="1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left" wrapText="1"/>
    </xf>
    <xf numFmtId="170" fontId="47" fillId="50" borderId="1" xfId="118" applyNumberFormat="1" applyFont="1" applyFill="1" applyBorder="1" applyAlignment="1">
      <alignment horizontal="center" wrapText="1"/>
    </xf>
    <xf numFmtId="0" fontId="50" fillId="0" borderId="16" xfId="118" applyFont="1" applyBorder="1"/>
    <xf numFmtId="0" fontId="50" fillId="0" borderId="1" xfId="118" applyFont="1" applyBorder="1"/>
    <xf numFmtId="3" fontId="50" fillId="0" borderId="1" xfId="118" applyNumberFormat="1" applyFont="1" applyBorder="1"/>
    <xf numFmtId="0" fontId="50" fillId="0" borderId="4" xfId="118" applyFont="1" applyBorder="1"/>
    <xf numFmtId="0" fontId="51" fillId="0" borderId="1" xfId="118" applyFont="1" applyBorder="1"/>
    <xf numFmtId="0" fontId="51" fillId="0" borderId="4" xfId="118" applyFont="1" applyBorder="1"/>
    <xf numFmtId="0" fontId="50" fillId="0" borderId="40" xfId="118" applyFont="1" applyFill="1" applyBorder="1"/>
    <xf numFmtId="0" fontId="50" fillId="13" borderId="16" xfId="118" applyFont="1" applyFill="1" applyBorder="1"/>
    <xf numFmtId="0" fontId="50" fillId="13" borderId="1" xfId="118" applyFont="1" applyFill="1" applyBorder="1"/>
    <xf numFmtId="3" fontId="50" fillId="13" borderId="1" xfId="118" applyNumberFormat="1" applyFont="1" applyFill="1" applyBorder="1"/>
    <xf numFmtId="0" fontId="50" fillId="13" borderId="4" xfId="118" applyFont="1" applyFill="1" applyBorder="1"/>
    <xf numFmtId="0" fontId="17" fillId="13" borderId="0" xfId="118" applyFont="1" applyFill="1"/>
    <xf numFmtId="0" fontId="50" fillId="12" borderId="40" xfId="118" applyFont="1" applyFill="1" applyBorder="1"/>
    <xf numFmtId="0" fontId="46" fillId="13" borderId="0" xfId="118" applyFill="1"/>
    <xf numFmtId="0" fontId="50" fillId="51" borderId="16" xfId="118" applyFont="1" applyFill="1" applyBorder="1"/>
    <xf numFmtId="0" fontId="50" fillId="51" borderId="1" xfId="118" applyFont="1" applyFill="1" applyBorder="1"/>
    <xf numFmtId="3" fontId="50" fillId="51" borderId="1" xfId="118" applyNumberFormat="1" applyFont="1" applyFill="1" applyBorder="1"/>
    <xf numFmtId="0" fontId="50" fillId="51" borderId="4" xfId="118" applyFont="1" applyFill="1" applyBorder="1"/>
    <xf numFmtId="0" fontId="50" fillId="13" borderId="40" xfId="118" applyFont="1" applyFill="1" applyBorder="1"/>
    <xf numFmtId="0" fontId="50" fillId="0" borderId="16" xfId="118" applyFont="1" applyFill="1" applyBorder="1"/>
    <xf numFmtId="0" fontId="50" fillId="0" borderId="1" xfId="118" applyFont="1" applyFill="1" applyBorder="1"/>
    <xf numFmtId="3" fontId="50" fillId="0" borderId="1" xfId="118" applyNumberFormat="1" applyFont="1" applyFill="1" applyBorder="1"/>
    <xf numFmtId="0" fontId="50" fillId="0" borderId="4" xfId="118" applyFont="1" applyFill="1" applyBorder="1"/>
    <xf numFmtId="0" fontId="50" fillId="12" borderId="4" xfId="118" applyFont="1" applyFill="1" applyBorder="1"/>
    <xf numFmtId="0" fontId="50" fillId="12" borderId="0" xfId="118" applyFont="1" applyFill="1" applyBorder="1"/>
    <xf numFmtId="0" fontId="52" fillId="13" borderId="1" xfId="118" applyFont="1" applyFill="1" applyBorder="1"/>
    <xf numFmtId="0" fontId="50" fillId="0" borderId="1" xfId="118" applyFont="1" applyBorder="1" applyAlignment="1">
      <alignment horizontal="left"/>
    </xf>
    <xf numFmtId="0" fontId="47" fillId="13" borderId="1" xfId="118" applyFont="1" applyFill="1" applyBorder="1" applyAlignment="1">
      <alignment horizontal="right"/>
    </xf>
    <xf numFmtId="0" fontId="48" fillId="13" borderId="1" xfId="118" applyFont="1" applyFill="1" applyBorder="1" applyAlignment="1">
      <alignment horizontal="left"/>
    </xf>
    <xf numFmtId="0" fontId="48" fillId="13" borderId="1" xfId="118" applyFont="1" applyFill="1" applyBorder="1" applyAlignment="1">
      <alignment horizontal="right"/>
    </xf>
    <xf numFmtId="0" fontId="47" fillId="13" borderId="1" xfId="118" applyFont="1" applyFill="1" applyBorder="1" applyAlignment="1">
      <alignment horizontal="left"/>
    </xf>
    <xf numFmtId="3" fontId="47" fillId="13" borderId="1" xfId="118" applyNumberFormat="1" applyFont="1" applyFill="1" applyBorder="1" applyAlignment="1">
      <alignment horizontal="right"/>
    </xf>
    <xf numFmtId="3" fontId="0" fillId="0" borderId="0" xfId="0" applyNumberFormat="1" applyFill="1"/>
    <xf numFmtId="0" fontId="0" fillId="0" borderId="1" xfId="0" applyFill="1" applyBorder="1"/>
    <xf numFmtId="0" fontId="43" fillId="0" borderId="1" xfId="0" applyFont="1" applyFill="1" applyBorder="1"/>
    <xf numFmtId="0" fontId="4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3" fontId="6" fillId="0" borderId="37" xfId="3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center"/>
    </xf>
    <xf numFmtId="0" fontId="8" fillId="5" borderId="1" xfId="0" applyFont="1" applyFill="1" applyBorder="1"/>
    <xf numFmtId="0" fontId="53" fillId="5" borderId="1" xfId="0" applyFont="1" applyFill="1" applyBorder="1"/>
    <xf numFmtId="3" fontId="53" fillId="5" borderId="1" xfId="0" applyNumberFormat="1" applyFont="1" applyFill="1" applyBorder="1"/>
    <xf numFmtId="3" fontId="3" fillId="51" borderId="1" xfId="1" applyNumberFormat="1" applyFont="1" applyFill="1" applyBorder="1" applyAlignment="1">
      <alignment horizontal="center" vertical="center" wrapText="1"/>
    </xf>
    <xf numFmtId="3" fontId="3" fillId="51" borderId="1" xfId="4" applyNumberFormat="1" applyFont="1" applyFill="1" applyBorder="1" applyAlignment="1">
      <alignment horizontal="center" vertical="center" wrapText="1"/>
    </xf>
    <xf numFmtId="0" fontId="3" fillId="51" borderId="1" xfId="4" applyFont="1" applyFill="1" applyBorder="1" applyAlignment="1">
      <alignment horizontal="center" vertical="center" wrapText="1"/>
    </xf>
    <xf numFmtId="0" fontId="3" fillId="51" borderId="1" xfId="4" applyNumberFormat="1" applyFont="1" applyFill="1" applyBorder="1" applyAlignment="1">
      <alignment horizontal="center" vertical="center"/>
    </xf>
    <xf numFmtId="3" fontId="3" fillId="51" borderId="1" xfId="4" applyNumberFormat="1" applyFont="1" applyFill="1" applyBorder="1" applyAlignment="1">
      <alignment horizontal="center" vertical="center"/>
    </xf>
    <xf numFmtId="0" fontId="3" fillId="51" borderId="1" xfId="4" applyFont="1" applyFill="1" applyBorder="1" applyAlignment="1">
      <alignment horizontal="center" vertical="center"/>
    </xf>
    <xf numFmtId="0" fontId="3" fillId="51" borderId="1" xfId="3" applyFont="1" applyFill="1" applyBorder="1" applyAlignment="1">
      <alignment horizontal="center" vertical="center"/>
    </xf>
    <xf numFmtId="0" fontId="55" fillId="43" borderId="1" xfId="119" applyFont="1" applyFill="1" applyBorder="1" applyAlignment="1">
      <alignment horizontal="right"/>
    </xf>
    <xf numFmtId="0" fontId="55" fillId="43" borderId="1" xfId="119" applyFont="1" applyFill="1" applyBorder="1" applyAlignment="1">
      <alignment horizontal="center" wrapText="1"/>
    </xf>
    <xf numFmtId="0" fontId="55" fillId="43" borderId="1" xfId="119" applyFont="1" applyFill="1" applyBorder="1" applyAlignment="1">
      <alignment horizontal="center"/>
    </xf>
    <xf numFmtId="170" fontId="55" fillId="43" borderId="1" xfId="119" applyNumberFormat="1" applyFont="1" applyFill="1" applyBorder="1" applyAlignment="1">
      <alignment horizontal="center"/>
    </xf>
    <xf numFmtId="14" fontId="55" fillId="43" borderId="1" xfId="119" applyNumberFormat="1" applyFont="1" applyFill="1" applyBorder="1" applyAlignment="1">
      <alignment horizontal="center"/>
    </xf>
    <xf numFmtId="0" fontId="55" fillId="43" borderId="0" xfId="119" applyFont="1" applyFill="1" applyBorder="1" applyAlignment="1">
      <alignment horizontal="center"/>
    </xf>
    <xf numFmtId="0" fontId="54" fillId="0" borderId="0" xfId="119"/>
    <xf numFmtId="0" fontId="55" fillId="13" borderId="1" xfId="119" applyFont="1" applyFill="1" applyBorder="1" applyAlignment="1">
      <alignment horizontal="center" wrapText="1"/>
    </xf>
    <xf numFmtId="0" fontId="55" fillId="13" borderId="1" xfId="119" applyFont="1" applyFill="1" applyBorder="1" applyAlignment="1">
      <alignment horizontal="left" wrapText="1"/>
    </xf>
    <xf numFmtId="170" fontId="55" fillId="13" borderId="1" xfId="119" applyNumberFormat="1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center" wrapText="1"/>
    </xf>
    <xf numFmtId="0" fontId="55" fillId="13" borderId="2" xfId="119" applyFont="1" applyFill="1" applyBorder="1" applyAlignment="1">
      <alignment horizontal="center" wrapText="1"/>
    </xf>
    <xf numFmtId="0" fontId="47" fillId="12" borderId="2" xfId="119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left" wrapText="1"/>
    </xf>
    <xf numFmtId="0" fontId="55" fillId="12" borderId="2" xfId="119" applyFont="1" applyFill="1" applyBorder="1" applyAlignment="1">
      <alignment horizontal="center" wrapText="1"/>
    </xf>
    <xf numFmtId="0" fontId="55" fillId="13" borderId="0" xfId="119" applyFont="1" applyFill="1" applyBorder="1" applyAlignment="1">
      <alignment horizontal="center" wrapText="1"/>
    </xf>
    <xf numFmtId="0" fontId="54" fillId="49" borderId="0" xfId="119" applyFill="1"/>
    <xf numFmtId="0" fontId="55" fillId="13" borderId="40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left" wrapText="1"/>
    </xf>
    <xf numFmtId="170" fontId="55" fillId="50" borderId="1" xfId="119" applyNumberFormat="1" applyFont="1" applyFill="1" applyBorder="1" applyAlignment="1">
      <alignment horizontal="center" wrapText="1"/>
    </xf>
    <xf numFmtId="0" fontId="54" fillId="12" borderId="0" xfId="119" applyFill="1"/>
    <xf numFmtId="0" fontId="49" fillId="13" borderId="1" xfId="119" applyFont="1" applyFill="1" applyBorder="1" applyAlignment="1">
      <alignment horizontal="center" wrapText="1"/>
    </xf>
    <xf numFmtId="0" fontId="49" fillId="13" borderId="1" xfId="119" applyFont="1" applyFill="1" applyBorder="1" applyAlignment="1">
      <alignment horizontal="left" wrapText="1"/>
    </xf>
    <xf numFmtId="170" fontId="49" fillId="13" borderId="1" xfId="119" applyNumberFormat="1" applyFont="1" applyFill="1" applyBorder="1" applyAlignment="1">
      <alignment horizontal="center" wrapText="1"/>
    </xf>
    <xf numFmtId="0" fontId="56" fillId="0" borderId="0" xfId="120" applyNumberFormat="1" applyFill="1" applyBorder="1" applyAlignment="1" applyProtection="1"/>
    <xf numFmtId="0" fontId="0" fillId="0" borderId="41" xfId="0" pivotButton="1" applyBorder="1"/>
    <xf numFmtId="0" fontId="0" fillId="0" borderId="42" xfId="0" applyBorder="1"/>
    <xf numFmtId="0" fontId="0" fillId="0" borderId="41" xfId="0" applyBorder="1"/>
    <xf numFmtId="0" fontId="0" fillId="0" borderId="43" xfId="0" applyBorder="1"/>
    <xf numFmtId="0" fontId="0" fillId="0" borderId="45" xfId="0" applyBorder="1"/>
    <xf numFmtId="3" fontId="0" fillId="0" borderId="42" xfId="0" applyNumberFormat="1" applyBorder="1"/>
    <xf numFmtId="3" fontId="0" fillId="0" borderId="44" xfId="0" applyNumberFormat="1" applyBorder="1"/>
    <xf numFmtId="3" fontId="0" fillId="0" borderId="46" xfId="0" applyNumberFormat="1" applyBorder="1"/>
    <xf numFmtId="3" fontId="6" fillId="2" borderId="1" xfId="1" applyNumberFormat="1" applyFont="1" applyFill="1" applyBorder="1" applyAlignment="1">
      <alignment horizontal="center"/>
    </xf>
    <xf numFmtId="3" fontId="6" fillId="9" borderId="1" xfId="1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53" fillId="51" borderId="1" xfId="0" applyFont="1" applyFill="1" applyBorder="1" applyAlignment="1">
      <alignment horizontal="center" vertical="center"/>
    </xf>
    <xf numFmtId="14" fontId="53" fillId="51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13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13" borderId="0" xfId="0" applyFill="1" applyAlignment="1">
      <alignment horizontal="center"/>
    </xf>
    <xf numFmtId="14" fontId="0" fillId="13" borderId="0" xfId="0" applyNumberFormat="1" applyFill="1" applyAlignment="1">
      <alignment horizontal="center"/>
    </xf>
    <xf numFmtId="3" fontId="6" fillId="0" borderId="1" xfId="1" applyNumberFormat="1" applyFont="1" applyFill="1" applyBorder="1" applyAlignment="1">
      <alignment horizontal="left"/>
    </xf>
    <xf numFmtId="3" fontId="3" fillId="51" borderId="1" xfId="4" applyNumberFormat="1" applyFont="1" applyFill="1" applyBorder="1" applyAlignment="1">
      <alignment horizontal="left" vertical="center"/>
    </xf>
    <xf numFmtId="164" fontId="3" fillId="51" borderId="1" xfId="1" applyNumberFormat="1" applyFont="1" applyFill="1" applyBorder="1" applyAlignment="1">
      <alignment horizontal="left" vertical="center" wrapText="1"/>
    </xf>
    <xf numFmtId="3" fontId="0" fillId="13" borderId="0" xfId="0" applyNumberForma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3" fontId="6" fillId="0" borderId="1" xfId="3" applyNumberFormat="1" applyFont="1" applyFill="1" applyBorder="1" applyAlignment="1">
      <alignment horizontal="left"/>
    </xf>
    <xf numFmtId="0" fontId="35" fillId="43" borderId="0" xfId="100" applyFont="1" applyFill="1" applyAlignment="1">
      <alignment horizontal="center"/>
    </xf>
    <xf numFmtId="0" fontId="34" fillId="0" borderId="0" xfId="100" applyFont="1" applyAlignment="1">
      <alignment horizontal="center"/>
    </xf>
    <xf numFmtId="0" fontId="35" fillId="0" borderId="19" xfId="100" applyFont="1" applyBorder="1" applyAlignment="1">
      <alignment horizontal="center"/>
    </xf>
    <xf numFmtId="0" fontId="35" fillId="0" borderId="20" xfId="100" applyFont="1" applyBorder="1" applyAlignment="1">
      <alignment horizontal="center"/>
    </xf>
    <xf numFmtId="0" fontId="35" fillId="0" borderId="19" xfId="100" applyFont="1" applyBorder="1" applyAlignment="1">
      <alignment horizontal="center" wrapText="1"/>
    </xf>
    <xf numFmtId="0" fontId="35" fillId="0" borderId="29" xfId="100" applyFont="1" applyBorder="1" applyAlignment="1">
      <alignment horizontal="center" wrapText="1"/>
    </xf>
    <xf numFmtId="0" fontId="35" fillId="0" borderId="20" xfId="100" applyFont="1" applyBorder="1" applyAlignment="1">
      <alignment horizontal="center" wrapText="1"/>
    </xf>
    <xf numFmtId="0" fontId="35" fillId="0" borderId="21" xfId="100" applyFont="1" applyBorder="1" applyAlignment="1">
      <alignment horizontal="center"/>
    </xf>
    <xf numFmtId="0" fontId="35" fillId="0" borderId="22" xfId="100" applyFont="1" applyBorder="1" applyAlignment="1">
      <alignment horizontal="center"/>
    </xf>
    <xf numFmtId="0" fontId="35" fillId="0" borderId="23" xfId="100" applyFont="1" applyBorder="1" applyAlignment="1">
      <alignment horizontal="center"/>
    </xf>
    <xf numFmtId="0" fontId="35" fillId="0" borderId="0" xfId="100" applyFont="1" applyAlignment="1">
      <alignment horizontal="center"/>
    </xf>
  </cellXfs>
  <cellStyles count="121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" builtinId="3"/>
    <cellStyle name="Millares 2" xfId="50"/>
    <cellStyle name="Millares 2 2" xfId="51"/>
    <cellStyle name="Millares 3" xfId="52"/>
    <cellStyle name="Millares 4" xfId="53"/>
    <cellStyle name="Millares 5" xfId="54"/>
    <cellStyle name="Millares 6" xfId="55"/>
    <cellStyle name="Millares 7" xfId="56"/>
    <cellStyle name="Millares 8" xfId="57"/>
    <cellStyle name="Moneda" xfId="2" builtinId="4"/>
    <cellStyle name="Moneda 2" xfId="58"/>
    <cellStyle name="Moneda 3" xfId="59"/>
    <cellStyle name="Moneda 4" xfId="60"/>
    <cellStyle name="Moneda 5" xfId="61"/>
    <cellStyle name="Moneda 6" xfId="62"/>
    <cellStyle name="Moneda 7" xfId="63"/>
    <cellStyle name="Neutral 2" xfId="64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6"/>
    <cellStyle name="Normal 17" xfId="71"/>
    <cellStyle name="Normal 18" xfId="72"/>
    <cellStyle name="Normal 19" xfId="73"/>
    <cellStyle name="Normal 2" xfId="4"/>
    <cellStyle name="Normal 2 2" xfId="74"/>
    <cellStyle name="Normal 2 2 2" xfId="75"/>
    <cellStyle name="Normal 2 3" xfId="76"/>
    <cellStyle name="Normal 2 3 2" xfId="77"/>
    <cellStyle name="Normal 2_FLUJOS AAC- DACG" xfId="78"/>
    <cellStyle name="Normal 20" xfId="79"/>
    <cellStyle name="Normal 21" xfId="80"/>
    <cellStyle name="Normal 22" xfId="81"/>
    <cellStyle name="Normal 23" xfId="82"/>
    <cellStyle name="Normal 24" xfId="83"/>
    <cellStyle name="Normal 25" xfId="84"/>
    <cellStyle name="Normal 26" xfId="85"/>
    <cellStyle name="Normal 27" xfId="86"/>
    <cellStyle name="Normal 28" xfId="87"/>
    <cellStyle name="Normal 29" xfId="88"/>
    <cellStyle name="Normal 3" xfId="3"/>
    <cellStyle name="Normal 3 2" xfId="89"/>
    <cellStyle name="Normal 30" xfId="90"/>
    <cellStyle name="Normal 31" xfId="91"/>
    <cellStyle name="Normal 32" xfId="92"/>
    <cellStyle name="Normal 33" xfId="93"/>
    <cellStyle name="Normal 34" xfId="94"/>
    <cellStyle name="Normal 35" xfId="95"/>
    <cellStyle name="Normal 36" xfId="96"/>
    <cellStyle name="Normal 37" xfId="97"/>
    <cellStyle name="Normal 38" xfId="98"/>
    <cellStyle name="Normal 39" xfId="99"/>
    <cellStyle name="Normal 4" xfId="100"/>
    <cellStyle name="Normal 40" xfId="101"/>
    <cellStyle name="Normal 41" xfId="102"/>
    <cellStyle name="Normal 42" xfId="103"/>
    <cellStyle name="Normal 43" xfId="104"/>
    <cellStyle name="Normal 44" xfId="117"/>
    <cellStyle name="Normal 45" xfId="118"/>
    <cellStyle name="Normal 46" xfId="119"/>
    <cellStyle name="Normal 47" xfId="120"/>
    <cellStyle name="Normal 5" xfId="105"/>
    <cellStyle name="Normal 6" xfId="106"/>
    <cellStyle name="Normal 7" xfId="107"/>
    <cellStyle name="Normal 8" xfId="108"/>
    <cellStyle name="Normal 9" xfId="109"/>
    <cellStyle name="Notas 2" xfId="110"/>
    <cellStyle name="Note" xfId="111"/>
    <cellStyle name="Output" xfId="112"/>
    <cellStyle name="Porcentaje" xfId="5" builtinId="5"/>
    <cellStyle name="Porcentual 2" xfId="7"/>
    <cellStyle name="Porcentual 3" xfId="113"/>
    <cellStyle name="Porcentual 4" xfId="116"/>
    <cellStyle name="Title" xfId="114"/>
    <cellStyle name="Warning Text" xfId="115"/>
  </cellStyles>
  <dxfs count="56"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0.16109324949287762</c:v>
                </c:pt>
                <c:pt idx="2">
                  <c:v>0.24127996264654031</c:v>
                </c:pt>
                <c:pt idx="3">
                  <c:v>0.33117984534775097</c:v>
                </c:pt>
                <c:pt idx="4">
                  <c:v>0.389682133411973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93472"/>
        <c:axId val="147595264"/>
      </c:lineChart>
      <c:catAx>
        <c:axId val="14759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759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59526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759347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  <c:pt idx="3">
                  <c:v>7147503773</c:v>
                </c:pt>
                <c:pt idx="4">
                  <c:v>4591725421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634432"/>
        <c:axId val="147648896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6.686.876.675 12.731.395.719 18.846.127.675 25.993.631.448 30.585.356.869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50432"/>
        <c:axId val="147651968"/>
      </c:lineChart>
      <c:catAx>
        <c:axId val="1476344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7648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7648896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7634432"/>
        <c:crosses val="autoZero"/>
        <c:crossBetween val="between"/>
      </c:valAx>
      <c:catAx>
        <c:axId val="147650432"/>
        <c:scaling>
          <c:orientation val="minMax"/>
        </c:scaling>
        <c:delete val="1"/>
        <c:axPos val="b"/>
        <c:majorTickMark val="out"/>
        <c:minorTickMark val="none"/>
        <c:tickLblPos val="none"/>
        <c:crossAx val="147651968"/>
        <c:crosses val="autoZero"/>
        <c:auto val="0"/>
        <c:lblAlgn val="ctr"/>
        <c:lblOffset val="100"/>
        <c:noMultiLvlLbl val="0"/>
      </c:catAx>
      <c:valAx>
        <c:axId val="14765196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476504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ENERGÍA</c:v>
                </c:pt>
                <c:pt idx="5">
                  <c:v>INDUSTRIA, COMERCIO, FINANZAS Y TURISMO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PESCA</c:v>
                </c:pt>
                <c:pt idx="9">
                  <c:v>DEFENSA Y SEGURIDAD</c:v>
                </c:pt>
                <c:pt idx="10">
                  <c:v>SILVOAGROPECUARIO</c:v>
                </c:pt>
                <c:pt idx="11">
                  <c:v>JUSTICIA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5429098505</c:v>
                </c:pt>
                <c:pt idx="1">
                  <c:v>5482000753</c:v>
                </c:pt>
                <c:pt idx="2">
                  <c:v>4882172471</c:v>
                </c:pt>
                <c:pt idx="3">
                  <c:v>4721770876</c:v>
                </c:pt>
                <c:pt idx="4">
                  <c:v>3117193417</c:v>
                </c:pt>
                <c:pt idx="5">
                  <c:v>2958803788</c:v>
                </c:pt>
                <c:pt idx="6">
                  <c:v>2427316313</c:v>
                </c:pt>
                <c:pt idx="7">
                  <c:v>799935087</c:v>
                </c:pt>
                <c:pt idx="8">
                  <c:v>324442419</c:v>
                </c:pt>
                <c:pt idx="9">
                  <c:v>403983026</c:v>
                </c:pt>
                <c:pt idx="10">
                  <c:v>38640214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48495360"/>
        <c:axId val="146961152"/>
        <c:axId val="0"/>
      </c:bar3DChart>
      <c:catAx>
        <c:axId val="14849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961152"/>
        <c:crosses val="autoZero"/>
        <c:auto val="1"/>
        <c:lblAlgn val="ctr"/>
        <c:lblOffset val="100"/>
        <c:noMultiLvlLbl val="0"/>
      </c:catAx>
      <c:valAx>
        <c:axId val="1469611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49536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PROVINCIA!$E$5:$E$10</c:f>
              <c:numCache>
                <c:formatCode>#,##0</c:formatCode>
                <c:ptCount val="6"/>
                <c:pt idx="0">
                  <c:v>2619867389</c:v>
                </c:pt>
                <c:pt idx="1">
                  <c:v>8293711284</c:v>
                </c:pt>
                <c:pt idx="2">
                  <c:v>12143593223</c:v>
                </c:pt>
                <c:pt idx="3">
                  <c:v>6524613184</c:v>
                </c:pt>
                <c:pt idx="4">
                  <c:v>522439660</c:v>
                </c:pt>
                <c:pt idx="5">
                  <c:v>481132129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PROVINCIA!$G$5:$G$10</c:f>
              <c:numCache>
                <c:formatCode>#,##0</c:formatCode>
                <c:ptCount val="6"/>
                <c:pt idx="0">
                  <c:v>20476473237</c:v>
                </c:pt>
                <c:pt idx="1">
                  <c:v>25136089956</c:v>
                </c:pt>
                <c:pt idx="2">
                  <c:v>24827309500</c:v>
                </c:pt>
                <c:pt idx="3">
                  <c:v>21871742609.02084</c:v>
                </c:pt>
                <c:pt idx="4">
                  <c:v>4121687000</c:v>
                </c:pt>
                <c:pt idx="5">
                  <c:v>6471292724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47009536"/>
        <c:axId val="147011072"/>
        <c:axId val="0"/>
      </c:bar3DChart>
      <c:catAx>
        <c:axId val="14700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47011072"/>
        <c:crosses val="autoZero"/>
        <c:auto val="1"/>
        <c:lblAlgn val="ctr"/>
        <c:lblOffset val="100"/>
        <c:noMultiLvlLbl val="0"/>
      </c:catAx>
      <c:valAx>
        <c:axId val="1470110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4700953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Mayo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15254269449</c:v>
                </c:pt>
                <c:pt idx="1">
                  <c:v>3000000000</c:v>
                </c:pt>
                <c:pt idx="2">
                  <c:v>3393061382</c:v>
                </c:pt>
                <c:pt idx="3">
                  <c:v>598058087</c:v>
                </c:pt>
                <c:pt idx="4">
                  <c:v>0</c:v>
                </c:pt>
                <c:pt idx="5">
                  <c:v>104756545</c:v>
                </c:pt>
                <c:pt idx="6">
                  <c:v>0</c:v>
                </c:pt>
                <c:pt idx="7">
                  <c:v>0</c:v>
                </c:pt>
                <c:pt idx="8">
                  <c:v>6141376323</c:v>
                </c:pt>
                <c:pt idx="9">
                  <c:v>765419568</c:v>
                </c:pt>
                <c:pt idx="10">
                  <c:v>1328415515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54881282531.020844</c:v>
                </c:pt>
                <c:pt idx="1">
                  <c:v>4430231004</c:v>
                </c:pt>
                <c:pt idx="2">
                  <c:v>7739140866</c:v>
                </c:pt>
                <c:pt idx="3">
                  <c:v>3483903770</c:v>
                </c:pt>
                <c:pt idx="4">
                  <c:v>1807158000</c:v>
                </c:pt>
                <c:pt idx="5">
                  <c:v>5444358308</c:v>
                </c:pt>
                <c:pt idx="6">
                  <c:v>363575061</c:v>
                </c:pt>
                <c:pt idx="7">
                  <c:v>432710928</c:v>
                </c:pt>
                <c:pt idx="8">
                  <c:v>16728175050</c:v>
                </c:pt>
                <c:pt idx="9">
                  <c:v>3370613098</c:v>
                </c:pt>
                <c:pt idx="10">
                  <c:v>4223446410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47169664"/>
        <c:axId val="147171200"/>
        <c:axId val="0"/>
      </c:bar3DChart>
      <c:catAx>
        <c:axId val="14716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171200"/>
        <c:crosses val="autoZero"/>
        <c:auto val="1"/>
        <c:lblAlgn val="ctr"/>
        <c:lblOffset val="100"/>
        <c:noMultiLvlLbl val="0"/>
      </c:catAx>
      <c:valAx>
        <c:axId val="1471712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16966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Mayo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15254269449</c:v>
                </c:pt>
                <c:pt idx="1">
                  <c:v>3000000000</c:v>
                </c:pt>
                <c:pt idx="2">
                  <c:v>3393061382</c:v>
                </c:pt>
                <c:pt idx="3">
                  <c:v>598058087</c:v>
                </c:pt>
                <c:pt idx="4">
                  <c:v>0</c:v>
                </c:pt>
                <c:pt idx="5">
                  <c:v>104756545</c:v>
                </c:pt>
                <c:pt idx="6">
                  <c:v>0</c:v>
                </c:pt>
                <c:pt idx="7">
                  <c:v>0</c:v>
                </c:pt>
                <c:pt idx="8">
                  <c:v>6141376323</c:v>
                </c:pt>
                <c:pt idx="9">
                  <c:v>765419568</c:v>
                </c:pt>
                <c:pt idx="10">
                  <c:v>1328415515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30529022000</c:v>
                </c:pt>
                <c:pt idx="1">
                  <c:v>3832950000</c:v>
                </c:pt>
                <c:pt idx="2">
                  <c:v>4810227000</c:v>
                </c:pt>
                <c:pt idx="3">
                  <c:v>1030000000</c:v>
                </c:pt>
                <c:pt idx="4">
                  <c:v>1861373000</c:v>
                </c:pt>
                <c:pt idx="5">
                  <c:v>49937000</c:v>
                </c:pt>
                <c:pt idx="6">
                  <c:v>328128000</c:v>
                </c:pt>
                <c:pt idx="7" formatCode="General">
                  <c:v>0</c:v>
                </c:pt>
                <c:pt idx="8">
                  <c:v>12744378000</c:v>
                </c:pt>
                <c:pt idx="9">
                  <c:v>17121948000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47187584"/>
        <c:axId val="147189120"/>
        <c:axId val="0"/>
      </c:bar3DChart>
      <c:catAx>
        <c:axId val="14718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189120"/>
        <c:crosses val="autoZero"/>
        <c:auto val="1"/>
        <c:lblAlgn val="ctr"/>
        <c:lblOffset val="100"/>
        <c:noMultiLvlLbl val="0"/>
      </c:catAx>
      <c:valAx>
        <c:axId val="1471891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1875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76199</xdr:rowOff>
    </xdr:from>
    <xdr:to>
      <xdr:col>17</xdr:col>
      <xdr:colOff>695325</xdr:colOff>
      <xdr:row>35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57152</xdr:colOff>
      <xdr:row>1</xdr:row>
      <xdr:rowOff>104776</xdr:rowOff>
    </xdr:from>
    <xdr:to>
      <xdr:col>5</xdr:col>
      <xdr:colOff>666751</xdr:colOff>
      <xdr:row>26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14</xdr:row>
      <xdr:rowOff>95250</xdr:rowOff>
    </xdr:from>
    <xdr:to>
      <xdr:col>8</xdr:col>
      <xdr:colOff>733425</xdr:colOff>
      <xdr:row>36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28574</xdr:rowOff>
    </xdr:from>
    <xdr:to>
      <xdr:col>6</xdr:col>
      <xdr:colOff>561975</xdr:colOff>
      <xdr:row>43</xdr:row>
      <xdr:rowOff>47624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571501</xdr:colOff>
      <xdr:row>16</xdr:row>
      <xdr:rowOff>28574</xdr:rowOff>
    </xdr:from>
    <xdr:to>
      <xdr:col>12</xdr:col>
      <xdr:colOff>781051</xdr:colOff>
      <xdr:row>43</xdr:row>
      <xdr:rowOff>47625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&#243;n%20mes%20abri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wnloads/BOTON_EXPORTAR_DETALLE_EJEC_PROPIR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analiticointerno%20al%20mes%20de%20mayo%2001.xls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810.659693518515" createdVersion="3" refreshedVersion="3" minRefreshableVersion="3" recordCount="845">
  <cacheSource type="worksheet">
    <worksheetSource ref="A1:B1048576" sheet="Hoja2" r:id="rId2"/>
  </cacheSource>
  <cacheFields count="2">
    <cacheField name="CONBIP" numFmtId="0">
      <sharedItems containsBlank="1" count="357">
        <m/>
        <s v="20100310-EJECUCION"/>
        <s v="30126279-DISEÑO"/>
        <s v="30134809-EJECUCION"/>
        <s v="30165522-EJECUCION"/>
        <s v="30129384-EJECUCION"/>
        <s v="30062818-EJECUCION"/>
        <s v="30043744-EJECUCION"/>
        <s v="30259772-EJECUCION"/>
        <s v="30087456-EJECUCION"/>
        <s v="30118247-EJECUCION"/>
        <s v="30068581-EJECUCION"/>
        <s v="30158072-EJECUCION"/>
        <s v="30116956-EJECUCION"/>
        <s v="30412923-DISEÑO"/>
        <s v="30106786-EJECUCION"/>
        <s v="30285474-EJECUCION"/>
        <s v="30116960-EJECUCION"/>
        <s v="30214373-EJECUCION"/>
        <s v="30134906-EJECUCION"/>
        <s v="30171924-DISEÑO"/>
        <s v="30068433-DISEÑO"/>
        <s v="30171875-DISEÑO"/>
        <s v="30171923-DISEÑO"/>
        <s v="30211924-EJECUCION"/>
        <s v="30134930-EJECUCION"/>
        <s v="30397335-EJECUCION"/>
        <s v="30378229-DISEÑO"/>
        <s v="30067012-EJECUCION"/>
        <s v="20132784-EJECUCION"/>
        <s v="30401324-DISEÑO"/>
        <s v="30358323-EJECUCION"/>
        <s v="30070314-DISEÑO"/>
        <s v="30088194-DISEÑO"/>
        <s v="30095480-EJECUCION"/>
        <s v="30126943-EJECUCION"/>
        <s v="30280673-EJECUCION"/>
        <s v="30102226-DISEÑO"/>
        <s v="30102235-EJECUCION"/>
        <s v="30071876-EJECUCION"/>
        <s v="30110580-EJECUCION"/>
        <s v="30135939-EJECUCION"/>
        <s v="30269724-EJECUCION"/>
        <s v="30350274-EJECUCION"/>
        <s v="30124378-EJECUCION"/>
        <s v="30134570-EJECUCION"/>
        <s v="30092386-EJECUCION"/>
        <s v="30134514-EJECUCION"/>
        <s v="30124377-EJECUCION"/>
        <s v="30247072-DISEÑO"/>
        <s v="30272972-EJECUCION"/>
        <s v="30118491-DISEÑO"/>
        <s v="30403223-DISEÑO"/>
        <s v="30465141-EJECUCION"/>
        <s v="30135830-EJECUCION"/>
        <s v="30136269-EJECUCION"/>
        <s v="30086815-EJECUCION"/>
        <s v="30087497-EJECUCION"/>
        <s v="30085619-EJECUCION"/>
        <s v="24.01.001-EJECUCION"/>
        <s v="24.01.003-EJECUCION"/>
        <s v="24.01.005-EJECUCION"/>
        <s v="33.0125-EJECUCION"/>
        <s v="30357427-EJECUCION"/>
        <s v="S/C-EJECUCION"/>
        <s v="30358072-EJECUCION"/>
        <s v="30465788-DISEÑO"/>
        <s v="30034666-EJECUCION"/>
        <s v="30076941-EJECUCION"/>
        <s v="30063478-EJECUCION"/>
        <s v="30084978-EJECUCION"/>
        <s v="30103446-EJECUCION"/>
        <s v="20190549-EJECUCION"/>
        <s v="30129273-EJECUCION"/>
        <s v="30097978-EJECUCION"/>
        <s v="30199272-EJECUCION"/>
        <s v="30128140-EJECUCION"/>
        <s v="30199074-EJECUCION"/>
        <s v="30080729-DISEÑO"/>
        <s v="30106468-DISEÑO"/>
        <s v="30228773-EJECUCION"/>
        <s v="30356933-EJECUCION"/>
        <s v="30344090-EJECUCION"/>
        <s v="30388872-EJECUCION"/>
        <s v="20195455-EJECUCION"/>
        <s v="30429872-EJECUCION"/>
        <s v="30440174-EJECUCION"/>
        <s v="30395577-EJECUCION"/>
        <s v="30479863-EJECUCION"/>
        <s v="30129873-EJECUCION"/>
        <s v="30072731-EJECUCION"/>
        <s v="20086686-EJECUCION"/>
        <s v="30087299-EJECUCION"/>
        <s v="30115349-EJECUCION"/>
        <s v="30339483-EJECUCION"/>
        <s v="30427273-EJECUCION"/>
        <s v="30342773-EJECUCION"/>
        <s v="30046830-EJECUCION"/>
        <s v="30047349-EJECUCION"/>
        <s v="30188272-EJECUCION"/>
        <s v="30131517-DISEÑO"/>
        <s v="30428722-EJECUCION"/>
        <s v="30428679-EJECUCION"/>
        <s v="30248522-EJECUCION"/>
        <s v="30116480-EJECUCION"/>
        <s v="30212372-EJECUCION"/>
        <s v="30212472-EJECUCION"/>
        <s v="30076568-EJECUCION"/>
        <s v="30212322-EJECUCION"/>
        <s v="30129657-EJECUCION"/>
        <s v="30088011-EJECUCION"/>
        <s v="30130451-EJECUCION"/>
        <s v="30458130-EJECUCION"/>
        <s v="30071843-DISEÑO"/>
        <s v="30128506-EJECUCION"/>
        <s v="30219228-DISEÑO"/>
        <s v="30125834-EJECUCION"/>
        <s v="30073164-EJECUCION"/>
        <s v="30113942-EJECUCION"/>
        <s v="30290372-EJECUCION"/>
        <s v="30085373-EJECUCION"/>
        <s v="30077934-EJECUCION"/>
        <s v="30291172-EJECUCION"/>
        <s v="30465242-EJECUCION"/>
        <s v="30481410-EJECUCION"/>
        <s v="30465244-EJECUCION"/>
        <s v="30074650-EJECUCION"/>
        <s v="30076574-DISEÑO"/>
        <s v="30459473-EJECUCION"/>
        <s v="30076574-EJECUCION"/>
        <s v="30108787-EJECUCION"/>
        <s v="30071020-EJECUCION"/>
        <s v="30103323-EJECUCION"/>
        <s v="30082121-EJECUCION"/>
        <s v="30361522-EJECUCION"/>
        <s v="30420073-EJECUCION"/>
        <s v="30279673-EJECUCION"/>
        <s v="30289473-EJECUCION"/>
        <s v="30361529-DISEÑO"/>
        <s v="30289475-EJECUCION"/>
        <s v="30465403-DISEÑO"/>
        <s v="30422722-EJECUCION"/>
        <s v="30117895-DISEÑO"/>
        <s v="30042711-EJECUCION"/>
        <s v="30428380-EJECUCION"/>
        <s v="30134380-EJECUCION"/>
        <s v="30101366-EJECUCION"/>
        <s v="30446723-EJECUCION"/>
        <s v="30077481-EJECUCION"/>
        <s v="30437683-EJECUCION"/>
        <s v="30396077-DISEÑO"/>
        <s v="30102059-EJECUCION"/>
        <s v="30064230-EJECUCION"/>
        <s v="30106012-EJECUCION"/>
        <s v="30132450-EJECUCION"/>
        <s v="30063734-EJECUCION"/>
        <s v="30361577-EJECUCION"/>
        <s v="30204522-DISEÑO"/>
        <s v="30133450-EJECUCION"/>
        <s v="30094898-EJECUCION"/>
        <s v="30136720-EJECUCION"/>
        <s v="30077182-EJECUCION"/>
        <s v="30125885-EJECUCION"/>
        <s v="30073367-EJECUCION"/>
        <s v="30135967-DISEÑO"/>
        <s v="30133915-EJECUCION"/>
        <s v="30154323-EJECUCION"/>
        <s v="30087486-EJECUCION"/>
        <s v="20144598-3-EJECUCION"/>
        <s v="30137333-EJECUCION"/>
        <s v="30115395-EJECUCION"/>
        <s v="30310824-EJECUCION"/>
        <s v="30390873-DISEÑO"/>
        <s v="30104476-EJECUCION"/>
        <s v="30396578-EJECUCION"/>
        <s v="30094891-EJECUCION"/>
        <s v="30076119-EJECUCION"/>
        <s v="30121787-EJECUCION"/>
        <s v="20140221-EJECUCION"/>
        <s v="30092606-EJECUCION"/>
        <s v="30083781-EJECUCION"/>
        <s v="30234772-EJECUCION"/>
        <s v="30112093-DISEÑO"/>
        <s v="30115252-EJECUCION"/>
        <s v="30210322-EJECUCION"/>
        <s v="30137881-EJECUCION"/>
        <s v="30103434-EJECUCION"/>
        <s v="30062429-EJECUCION"/>
        <s v="30085972-EJECUCION"/>
        <s v="30109898-EJECUCION"/>
        <s v="30310674-EJECUCION"/>
        <s v="30091901-EJECUCION"/>
        <s v="30103279-EJECUCION"/>
        <s v="30079324-EJECUCION"/>
        <s v="30103252-DISEÑO"/>
        <s v="30126522-EJECUCION"/>
        <s v="30131132-EJECUCION"/>
        <s v="30126506-EJECUCION"/>
        <s v="20157700-DISEÑO"/>
        <s v="30131130-EJECUCION"/>
        <s v="30135406-EJECUCION"/>
        <s v="30126487-DISEÑO"/>
        <s v="30115770-EJECUCION"/>
        <s v="30095333-DISEÑO"/>
        <s v="30093309-EJECUCION"/>
        <s v="30135738-EJECUCION"/>
        <s v="30135739-EJECUCION"/>
        <s v="30094005-EJECUCION"/>
        <s v="30134020-EJECUCION"/>
        <s v="30257324-EJECUCION"/>
        <s v="30129912-EJECUCION"/>
        <s v="30134014-EJECUCION"/>
        <s v="30395727-EJECUCION"/>
        <s v="30042613-EJECUCION"/>
        <s v="30365273-EJECUCION"/>
        <s v="30127949-EJECUCION"/>
        <s v="30395772-DISEÑO"/>
        <s v="30051749-EJECUCION"/>
        <s v="30343540-EJECUCION"/>
        <s v="30388222-EJECUCION"/>
        <s v="30135053-DISEÑO"/>
        <s v="30183122-EJECUCION"/>
        <s v="30078798-EJECUCION"/>
        <s v="30090907-EJECUCION"/>
        <s v="30118582-EJECUCION"/>
        <s v="30069919-EJECUCION"/>
        <s v="30472589-EJECUCION"/>
        <s v="30428524-EJECUCION"/>
        <s v="30428525-EJECUCION"/>
        <s v="30135630-EJECUCION"/>
        <s v="30375822-EJECUCION"/>
        <s v="30133125-EJECUCION"/>
        <s v="30083106-EJECUCION"/>
        <s v="30396081-EJECUCION"/>
        <s v="30101055-EJECUCION"/>
        <s v="30396026-EJECUCION"/>
        <s v="30430173-EJECUCION"/>
        <s v="30288528-EJECUCION"/>
        <s v="30185572-EJECUCION"/>
        <s v="30073551-EJECUCION"/>
        <s v="30115878-EJECUCION"/>
        <s v="30086022-EJECUCION"/>
        <s v="30086050-EJECUCION"/>
        <s v="30086757-DISEÑO"/>
        <s v="30103375-DISEÑO"/>
        <s v="30098600-PREFACTIBILIDAD"/>
        <s v="30137137-EJECUCION"/>
        <s v="30310525-EJECUCION"/>
        <s v="30137258-EJECUCION"/>
        <s v="30130843-EJECUCION"/>
        <s v="30130819-EJECUCION"/>
        <s v="30130822-EJECUCION"/>
        <s v="30137134-EJECUCION"/>
        <s v="30135059-EJECUCION"/>
        <s v="30381175-EJECUCION"/>
        <s v="30083335-EJECUCION"/>
        <s v="30371775-DISEÑO"/>
        <s v="30315478-EJECUCION"/>
        <s v="30135078-EJECUCION"/>
        <s v="30339822-EJECUCION"/>
        <s v="30326923-DISEÑO"/>
        <s v="30072812-DISEÑO"/>
        <s v="30072372-EJECUCION"/>
        <s v="30102779-EJECUCION"/>
        <s v="30341678-ESTUDIO BÁSICO"/>
        <s v="30376378-EJECUCION"/>
        <s v="30341776-EJECUCION"/>
        <s v="30036043-EJECUCION"/>
        <s v="30136949-EJECUCION"/>
        <s v="30395825-EJECUCION"/>
        <s v="30277425-EJECUCION"/>
        <s v="30288773-EJECUCION"/>
        <s v="30065600-EJECUCION"/>
        <s v="30459944-EJECUCION"/>
        <s v="30393123-DISEÑO"/>
        <s v="30311772-DISEÑO"/>
        <s v="30338024-DISEÑO"/>
        <s v="30455973-EJECUCION"/>
        <s v="30338523-DISEÑO"/>
        <s v="30116040-DISEÑO"/>
        <s v="30135233-DISEÑO"/>
        <s v="30407832-EJECUCION"/>
        <s v="30115295-EJECUCION"/>
        <s v="30116034-EJECUCION"/>
        <s v="30071449-EJECUCION"/>
        <s v="30082185-EJECUCION"/>
        <s v="30136060-EJECUCION"/>
        <s v="30342673-EJECUCION"/>
        <s v="30342724-EJECUCION"/>
        <s v="30350774-EJECUCION"/>
        <s v="30342727-EJECUCION"/>
        <s v="30342023-EJECUCION"/>
        <s v="30398531-EJECUCION"/>
        <s v="30326872-EJECUCION"/>
        <s v="30337226-EJECUCION"/>
        <s v="30341233-EJECUCION"/>
        <s v="30341275-EJECUCION"/>
        <s v="30341323-EJECUCION"/>
        <s v="30341325-EJECUCION"/>
        <s v="30341329-EJECUCION"/>
        <s v="30341732-EJECUCION"/>
        <s v="30342022-EJECUCION"/>
        <s v="30342073-EJECUCION"/>
        <s v="30345125-EJECUCION"/>
        <s v="30322174-EJECUCION"/>
        <s v="30323022-EJECUCION"/>
        <s v="30428989-EJECUCION"/>
        <s v="30342276-EJECUCION"/>
        <s v="30426980-EJECUCION"/>
        <s v="30398377-EJECUCION"/>
        <s v="30135200-DISEÑO"/>
        <s v="30351932-DISEÑO"/>
        <s v="30136461-DISEÑO"/>
        <s v="30186523-PREFACTIBILIDAD"/>
        <s v="30311722-DISEÑO"/>
        <s v="30447539-EJECUCION"/>
        <s v="30125599-EJECUCION"/>
        <s v="30429222-EJECUCION"/>
        <s v="30415731-EJECUCION"/>
        <s v="30430874-ESTUDIO BÁSICO"/>
        <s v="30460140-EJECUCION"/>
        <s v="30409780-PREFACTIBILIDAD"/>
        <s v="30126075-EJECUCION"/>
        <s v="30469138-ESTUDIO BÁSICO"/>
        <s v="30339322-EJECUCION"/>
        <s v="30126939-EJECUCION"/>
        <s v="30135459-EJECUCION"/>
        <s v="30136317-EJECUCION"/>
        <s v="30136293-EJECUCION"/>
        <s v="30137060-EJECUCION"/>
        <s v="30325327-EJECUCION"/>
        <s v="30342025-EJECUCION"/>
        <s v="30440729-EJECUCION"/>
        <s v="30132159-EJECUCION"/>
        <s v="30130362-EJECUCION"/>
        <s v="30343727-EJECUCION"/>
        <s v="30464733-EJECUCION"/>
        <s v="30378428-EJECUCION"/>
        <s v="30363825-EJECUCION"/>
        <s v="30364279-EJECUCION"/>
        <s v="30405874-EJECUCION"/>
        <s v="30434988-EJECUCION"/>
        <s v="30343724-EJECUCION"/>
        <s v="30378424-EJECUCION"/>
        <s v="30349427-EJECUCION"/>
        <s v="30315872-EJECUCION"/>
        <s v="30433775-EJECUCION"/>
        <s v="30479944-EJECUCION"/>
        <s v="30479137-EJECUCION"/>
        <s v="30461825-EJECUCION"/>
        <s v="30398233-EJECUCION"/>
        <s v="30399283-EJECUCION"/>
        <s v="30341173-EJECUCION"/>
        <s v="30398277-EJECUCION"/>
        <s v="30440727-EJECUCION"/>
        <s v="30440728-EJECUCION"/>
        <s v="30467537-EJECUCION"/>
      </sharedItems>
    </cacheField>
    <cacheField name="MARZO" numFmtId="0">
      <sharedItems containsString="0" containsBlank="1" containsNumber="1" containsInteger="1" minValue="0" maxValue="101517438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2894.437177777778" createdVersion="4" refreshedVersion="4" minRefreshableVersion="3" recordCount="92">
  <cacheSource type="worksheet">
    <worksheetSource ref="A1:BR93" sheet="Report" r:id="rId2"/>
  </cacheSource>
  <cacheFields count="70">
    <cacheField name="Código" numFmtId="0">
      <sharedItems containsBlank="1" count="74">
        <s v="20190549"/>
        <s v="30063734"/>
        <s v="30125834"/>
        <s v="30063478"/>
        <s v="30074650"/>
        <s v="30199272"/>
        <s v="30154323"/>
        <s v="30212322"/>
        <s v="30082121"/>
        <s v="30134720"/>
        <s v="30125599"/>
        <s v="30291172"/>
        <s v="30372023"/>
        <s v="30427225"/>
        <s v="30431423"/>
        <s v="30454922"/>
        <s v="30457931"/>
        <s v="30458044"/>
        <s v="30458563"/>
        <s v="30470934"/>
        <s v="30135459"/>
        <s v="30345125"/>
        <s v="30440729"/>
        <s v="30134906"/>
        <s v="30322174"/>
        <s v="30133915"/>
        <s v="30136060"/>
        <s v="30405874"/>
        <s v="30094891"/>
        <s v="30076119"/>
        <s v="30234772"/>
        <s v="30093309"/>
        <s v="30115252"/>
        <s v="30134020"/>
        <s v="30129384"/>
        <s v="30350774"/>
        <s v="30342724"/>
        <s v="30067012"/>
        <s v="30457726"/>
        <s v="30458477"/>
        <s v="30458543"/>
        <s v="30129273"/>
        <s v="30097978"/>
        <s v="30212472"/>
        <s v="30085373"/>
        <s v="30134380"/>
        <s v="30428380"/>
        <s v="30136269"/>
        <s v="30136293"/>
        <s v="30136320"/>
        <s v="30342025"/>
        <s v="30363825"/>
        <s v="30341329"/>
        <s v="30341275"/>
        <s v="30342727"/>
        <s v="30082185"/>
        <s v="30116040"/>
        <s v="30042613"/>
        <s v="30086022"/>
        <s v="30457980"/>
        <s v="30210322"/>
        <s v="30477384"/>
        <s v="30477553"/>
        <s v="2403001028"/>
        <s v="30344090"/>
        <s v="30043932"/>
        <s v="30136720"/>
        <s v="30106012"/>
        <s v="30132450"/>
        <s v="30411873"/>
        <s v="30131517"/>
        <s v="30066636"/>
        <s v="30407832"/>
        <m/>
      </sharedItems>
    </cacheField>
    <cacheField name="Tipo de Código" numFmtId="0">
      <sharedItems containsBlank="1"/>
    </cacheField>
    <cacheField name="Nombre de la Iniciativa" numFmtId="0">
      <sharedItems containsBlank="1" count="74">
        <s v="AMPLIACION Y REMODELACION CONSULTORIO ANTONIO VARAS"/>
        <s v="NORMALIZACION CENTRO DE SALUD PUERTO VARAS"/>
        <s v="MEJORAMIENTO INFRAESTRUCTURA HOSPITAL DE FRUTILLAR"/>
        <s v="REPOSICION ESCUELA MAILLEN ESTERO"/>
        <s v="REPOSICION PLANTA DE TRATAMIENTO DE AGUAS SERVIDAS LOS PELLINES"/>
        <s v="REPOSICION ESTADIO ANTONIO VARAS COMUNA PUERTO MONTT"/>
        <s v="CONSTRUCCION COMUNID. TERAPEUTICA DROGODEPENDIENTES, PROV LLANQUIHUE"/>
        <s v="CONSTRUCCION SERVICIO APR SECTOR RURAL DE LINEA SIN NOMBRE, FRESIA"/>
        <s v="CONSTRUCCION PLAZA ANFITEATRO Y PASEO CÍVICO LOS MUERMOS"/>
        <s v="CONSTRUCCION COMPLEJO INTERCULTURAL DE FRESIA"/>
        <s v="CONSERVACION DEPENDENCIAS DEL GOBIERNO REGIONAL DE LOS LAGOS"/>
        <s v="REPOSICION  Y AMPLIACION BIBLIOTECA MUNICIPAL DE FRUTILLAR"/>
        <s v="MEJORAMIENTO CANCHA LOS HUALLES SAN JUAN DE LA COSTA"/>
        <s v="CONSTRUCCION PLAZA ACTIVA VILLA CAUTIN"/>
        <s v="CONSTRUCCION PLAZA   MANUEL   MONTT"/>
        <s v="MEJORAMIENTO PLAZA PALAFITICA CHONCHI URBANO"/>
        <s v="CONSTRUCCION PLAZA MIRADOR RECREATIVA PUNTILLA PICHICOLO"/>
        <s v="CONSTRUCCION MULTICANCHA TECHADA C.D.TORINO, COMUNA DE QUELLON"/>
        <s v="REPOSICION CUARTEL DE BOMBEROS CURACO DE VÉLEZ"/>
        <s v="MEJORAMIENTO ESPACIOS COMUNITARIOS COMUNA DE CHONCHI"/>
        <s v="TRANSFERENCIA INVERSIÓN EN LA MIPE DEL MEJILLÓN CHILENO"/>
        <s v="TRANSFERENCIA FORTALECIMIENTO MICRO Y PEQUEÑA EMPRESA PATAGONIA VERDE"/>
        <s v="TRANSFERENCIA DESARROLLO DE FERIAS LIBRES REGIÓN DE LOS LAGOS"/>
        <s v="REPOSICION PLAZA DE ARMAS, CIUDAD DE PURRANQUE"/>
        <s v="TRANSFERENCIA SUBSIDIO OPERACION SISTEMA AUTOGENERACION ISLAS DESERTO"/>
        <s v="TRANSFERENCIA SUBSIDIO OPER. SIST. AUTOGENERACION ISLAS QUENU Y TABON"/>
        <s v="CONSTRUCCION DEFENSAS FLUVIALES RÍO BLANCO EN CHAITÉN SUR, PALENA"/>
        <s v="CAPACITACION NUCLEOS GESTORES TERRITORIOS PIRDT"/>
        <s v="REPOSICION FERIA YUMBEL DE CASTRO"/>
        <s v="MEJORAMIENTO Y AMPLIACION GIMNASIO MUNICIPAL CASTRO"/>
        <s v="CONSTRUCCION CAMARINES EN DIVERSOS SECTORES RURALES DE ANCUD"/>
        <s v="REPOSICION LICEO ALFREDO BARRIA OYARZUN,CURACO DE VELEZ"/>
        <s v="CONSTRUCCION SISTEMA AGUA POTABLE RURAL GUAPILACUY COMUNA DE ANCUD"/>
        <s v="REPOSICION POSTA TEHUACO - QUETALCO COMUNA DALCAHUE"/>
        <s v="CONSTRUCCION CENTRO REFERENCIA Y DIAGNOSTICO MÉDICO, OSORNO"/>
        <s v="MEJORAMIENTO DIVERSAS CALLES DE LA PROVINCIA PALENA"/>
        <s v="CONSERVACION CAMINO BÁSICO, RUTA W-609, ETAPA I"/>
        <s v="REPOSICION PARCIAL LICEO LAS AMERICAS DE ENTRE LAGOS"/>
        <s v="CONSTRUCCION CENTRO COMUNITARIO DEPORTIVO PUREO"/>
        <s v="CONSTRUCCION  CANCHA DE FUTBOL AGONÍ"/>
        <s v="CONSTRUCCION CENTRO COMUNITARIO HUEQUI NORTE"/>
        <s v="REPOSICION HOSPEDERÍA HOGAR DE CRISTO"/>
        <s v="AMPLIACION COMPLEJO DEPORTIVO ESTERO LOBOS PUERTO MONTT"/>
        <s v="CONSTRUCCION SERVICIO APR SECTOR RURAL EL MAÑIO, FRESIA"/>
        <s v="REPOSICION ESTADIO MUNICIPAL DE FRUTILLAR"/>
        <s v="REPOSICION POSTA DE SALUD RURAL LA PASADA, COMUNA DE MAULLIN"/>
        <s v="CONSERVACION MERCADO MUNICIPAL DE MAULLIN"/>
        <s v="TRANSFERENCIA RECAMBIO DE CALEFACTORES PARA LA CIUDAD DE OSORNO, REGI"/>
        <s v="TRANSFERENCIA EDUCACION PARA LA IMP. DE BUENAS PRAC. AMBIENTA, OSORNO"/>
        <s v="PROTECCION APLICACIÓN MODELO USO SUST. EN PAISAJE CONSERV. CHILOÉ"/>
        <s v="TRANSFERENCIA GESTIÓN DEL TERRITORIO TURÍSTICO, REGIÓN DE LOS LAGOS"/>
        <s v="TRANSFERENCIA APOYO A LA COMPETITIVIDAD PRODUCTORES MAPUCHE WILLICHE"/>
        <s v="TRANSFERENCIA ASESORÍA ESPECIALIZADA CONSOLIDACIÓN TENENCIA TIERRA"/>
        <s v="TRANSFERENCIA PROG. REGULARIZACIÓN DERECHOS APROVECHAMIENTO AGUA"/>
        <s v="CONSERVACION PERIODICA CAMINO BASICO SANTA BARBARA-CHANA, ROL W-807"/>
        <s v="MEJORAMIENTO PLAZA DE ARMAS DE VILLA SANTA LUCÍA, CHAITÉN"/>
        <s v="REPOSICION BODEGA Y GALPON MUNICIPAL, PALENA"/>
        <s v="NORMALIZACION CONSULTORIO RURAL PUQUELDON"/>
        <s v="REPOSICION ESCUELA RURAL DE ISLA LLINGUA"/>
        <s v="MEJORAMIENTO ÁREA VERDE PLAZA SECTOR PICHIPELLUCO"/>
        <s v="MEJORAMIENTO ESTADIO PUDETO, COMUNA DE ANCUD"/>
        <s v="MEJORAMIENTO PLAZA DE JUEGOS POBLACIÓN BORDEMAR"/>
        <s v="CONSTRUCCION MULTICANCHA VILLA BICENTENARIO"/>
        <s v="XVII FERIA DEL LIBRO CHILOÉ"/>
        <s v="REPOSICION VEREDAS POBL. ANTUHUE,LA COLINA Y ALERCE, PUERTO MONTT"/>
        <s v="REPOSICION ESCUELA LOS ARCES OLMOPULLI, COMUNA DE MAULLIN"/>
        <s v="RESTAURACIÓN FACHADAS ZONA TÍPICA PUERTO VARAS"/>
        <s v="DIAGNOSTICO ACTUALIZACIÓN PLAN REGULADOR COMUNAL DE PUERTO VARAS"/>
        <s v="CONSERVACION EDIFICIO ANTONIO VARAS Y HABILITACION BIBLIOTECA"/>
        <s v="ADQUISICIÓN VEHÍCULOS DEPARTAMENTO DE SALUD PUERTO VARAS"/>
        <s v="CONSTRUCCION SISTEMA DE AGUA POTABLE RURAL EL QUECHE, COCHAMO"/>
        <s v="REPOSICION ESCUELA EPSON ENSENADA, PUERTO VARAS"/>
        <s v="REPOSICION RETROESCABADORA PARA LA COMUNA DE PALENA"/>
        <m/>
      </sharedItems>
    </cacheField>
    <cacheField name="Etapa IDI" numFmtId="0">
      <sharedItems containsBlank="1"/>
    </cacheField>
    <cacheField name="Servicio Responsable" numFmtId="0">
      <sharedItems containsBlank="1"/>
    </cacheField>
    <cacheField name="Unidad Técnica" numFmtId="0">
      <sharedItems containsBlank="1"/>
    </cacheField>
    <cacheField name="Nivel Territorial" numFmtId="0">
      <sharedItems containsBlank="1"/>
    </cacheField>
    <cacheField name="Provincia" numFmtId="0">
      <sharedItems containsBlank="1" count="6">
        <s v=""/>
        <s v="LLANQUIHUE"/>
        <s v="OSORNO"/>
        <s v="CHILOE"/>
        <s v="PALENA"/>
        <m/>
      </sharedItems>
    </cacheField>
    <cacheField name="Comuna" numFmtId="0">
      <sharedItems containsBlank="1"/>
    </cacheField>
    <cacheField name="Localidad" numFmtId="0">
      <sharedItems containsBlank="1"/>
    </cacheField>
    <cacheField name="Sector" numFmtId="0">
      <sharedItems containsBlank="1"/>
    </cacheField>
    <cacheField name="Fecha de Inicio" numFmtId="0">
      <sharedItems containsBlank="1"/>
    </cacheField>
    <cacheField name="Fecha de Término" numFmtId="0">
      <sharedItems containsBlank="1"/>
    </cacheField>
    <cacheField name="RATE" numFmtId="0">
      <sharedItems containsBlank="1"/>
    </cacheField>
    <cacheField name="Descriptor" numFmtId="0">
      <sharedItems containsBlank="1"/>
    </cacheField>
    <cacheField name="Fuente de Financiamiento" numFmtId="0">
      <sharedItems containsBlank="1" count="10">
        <s v="Fndr"/>
        <s v="Prov.Infraestructura Educacional"/>
        <s v="Prov.Saneamiento Sanitario"/>
        <s v="Provisiones"/>
        <s v="Plan Especial de Desarrollo Zonas Extremas"/>
        <s v="Prov.Energización"/>
        <s v="Prov.Infraestructura Rural"/>
        <s v="Prov.Ley Nro 20.378 Transantiago"/>
        <s v="Prov.Puesta en Valor del Patrimonio"/>
        <m/>
      </sharedItems>
    </cacheField>
    <cacheField name="Ítem Presupuestario" numFmtId="0">
      <sharedItems containsBlank="1"/>
    </cacheField>
    <cacheField name="Asignación Presupuestaria" numFmtId="0">
      <sharedItems containsBlank="1" count="24">
        <s v="Equipamiento (31.02.005)"/>
        <s v="Consultorías (31.02.002)"/>
        <s v="Obras Civiles (31.02.004)"/>
        <s v="Equipos (31.02.006)"/>
        <s v="Municipalidades (Programa Mejoramiento de Barrios) (33.03.100)"/>
        <s v="Municipalidades (Fondo Regional de Iniciativa Local) (33.03.125)"/>
        <s v="SERCOTEC-Inversión en la MIPE del Mejillón Chileno (30135459-0) (33.03.245)"/>
        <s v="SERCOTEC - Transferencia Fortalecimiento Micro y Pequeña Empresa Patagonia Verde (30345125-0) (33.03.271)"/>
        <s v="SERCOTEC-Apoyo integral a las ferias libres(30440729-0) (33.03.278)"/>
        <s v="Subsidio Operación Sistema de Autogeneración Energía en Zonas Aisladas (24.01.002)"/>
        <s v="Gastos Administrativos (31.02.001)"/>
        <s v="SENCE - Capacitación núcleos gestores territorios PIRDT (30405874-0) (33.03.273)"/>
        <s v="SECRETARÍA REGIONAL MINISTERIAL DEL MEDIO AMBIENTE - Transf. Recambio Calefactores para la ciudad de Osorno (30136269-0) (33.03.205)"/>
        <s v="SECRETARÍA REGIONAL MINISTERIAL DEL MEDIO AMBIENTE - Transf. Educ. para la implementación Buenas Prácticas Ambientales Osorno (30136293-0) (33.03.204)"/>
        <s v="MINISTERIO DEL MEDIO AMBIENTE-Aplicación de un Modelo de Gestión para el Manejo y Uso Sustentable del Territorio Noroeste de Chiloé (30136320-0) (33.03.242)"/>
        <s v="SERNATUR - Transferencia Gestión del Territorio Turístico, Región de Los Lagos (30342025-0) (33.03.247)"/>
        <s v="CONADI - Transferencia Apoyo a la Competitividad Productores Mapuche Williche (30363825-0) (33.03.272)"/>
        <s v="INDAP - Transferencia Asesoría Especializada Consolidación Tenencia Tierra En AFC (30341329-0) (33.03.265)"/>
        <s v="INDAP - Transferencia Programa Regularización Derechos Aprovechamientos de Agua (30341275-0) (33.03.268)"/>
        <s v="Municipalidades - Actividades Culturales (24.03.001)"/>
        <s v="No Definido ()"/>
        <s v="Vehículos (29.03)"/>
        <s v="Máquinas y Equipos (29.05)"/>
        <m/>
      </sharedItems>
    </cacheField>
    <cacheField name="Costo EBI" numFmtId="3">
      <sharedItems containsSemiMixedTypes="0" containsString="0" containsNumber="1" containsInteger="1" minValue="0" maxValue="215168668527"/>
    </cacheField>
    <cacheField name="Costo Consejo Regional" numFmtId="3">
      <sharedItems containsSemiMixedTypes="0" containsString="0" containsNumber="1" containsInteger="1" minValue="0" maxValue="214811512448"/>
    </cacheField>
    <cacheField name="Costo Ajustado" numFmtId="3">
      <sharedItems containsSemiMixedTypes="0" containsString="0" containsNumber="1" containsInteger="1" minValue="2140000" maxValue="228507500730"/>
    </cacheField>
    <cacheField name="Gastado Años Anteriores" numFmtId="3">
      <sharedItems containsSemiMixedTypes="0" containsString="0" containsNumber="1" containsInteger="1" minValue="0" maxValue="103807159276"/>
    </cacheField>
    <cacheField name="Solicitado" numFmtId="3">
      <sharedItems containsSemiMixedTypes="0" containsString="0" containsNumber="1" containsInteger="1" minValue="0" maxValue="68195284113"/>
    </cacheField>
    <cacheField name="Saldo Próximo Año" numFmtId="3">
      <sharedItems containsSemiMixedTypes="0" containsString="0" containsNumber="1" containsInteger="1" minValue="0" maxValue="56273204891"/>
    </cacheField>
    <cacheField name="Saldo Años Restantes" numFmtId="3">
      <sharedItems containsSemiMixedTypes="0" containsString="0" containsNumber="1" containsInteger="1" minValue="0" maxValue="231852450"/>
    </cacheField>
    <cacheField name="Asignado" numFmtId="0">
      <sharedItems containsString="0" containsBlank="1" containsNumber="1" containsInteger="1" minValue="0" maxValue="48012930494"/>
    </cacheField>
    <cacheField name="Asignación Disponible" numFmtId="0">
      <sharedItems containsString="0" containsBlank="1" containsNumber="1" containsInteger="1" minValue="-116905408" maxValue="17446098625"/>
    </cacheField>
    <cacheField name="Saldo por Asignar" numFmtId="0">
      <sharedItems containsString="0" containsBlank="1" containsNumber="1" containsInteger="1" minValue="0" maxValue="20089393619"/>
    </cacheField>
    <cacheField name="Total Pagado" numFmtId="0">
      <sharedItems containsString="0" containsBlank="1" containsNumber="1" containsInteger="1" minValue="268194" maxValue="30566831869"/>
    </cacheField>
    <cacheField name="Arrastre" numFmtId="0">
      <sharedItems containsString="0" containsBlank="1" containsNumber="1" containsInteger="1" minValue="0" maxValue="90786974585"/>
    </cacheField>
    <cacheField name="Programado Enero" numFmtId="0">
      <sharedItems containsString="0" containsBlank="1" containsNumber="1" containsInteger="1" minValue="0" maxValue="90125000"/>
    </cacheField>
    <cacheField name="Pagado Enero" numFmtId="0">
      <sharedItems containsString="0" containsBlank="1" containsNumber="1" containsInteger="1" minValue="0" maxValue="6686876675"/>
    </cacheField>
    <cacheField name="Programado Febrero" numFmtId="0">
      <sharedItems containsString="0" containsBlank="1" containsNumber="1" containsInteger="1" minValue="0" maxValue="0"/>
    </cacheField>
    <cacheField name="Pagado Febrero" numFmtId="0">
      <sharedItems containsString="0" containsBlank="1" containsNumber="1" containsInteger="1" minValue="0" maxValue="6044519044"/>
    </cacheField>
    <cacheField name="Programado Marzo" numFmtId="0">
      <sharedItems containsString="0" containsBlank="1" containsNumber="1" containsInteger="1" minValue="0" maxValue="160093193"/>
    </cacheField>
    <cacheField name="Pagado Marzo" numFmtId="0">
      <sharedItems containsString="0" containsBlank="1" containsNumber="1" containsInteger="1" minValue="0" maxValue="6114731956"/>
    </cacheField>
    <cacheField name="Programado Abril" numFmtId="0">
      <sharedItems containsString="0" containsBlank="1" containsNumber="1" containsInteger="1" minValue="0" maxValue="932214035"/>
    </cacheField>
    <cacheField name="Pagado Abril" numFmtId="0">
      <sharedItems containsString="0" containsBlank="1" containsNumber="1" containsInteger="1" minValue="0" maxValue="7147503773"/>
    </cacheField>
    <cacheField name="Programado Mayo" numFmtId="0">
      <sharedItems containsString="0" containsBlank="1" containsNumber="1" containsInteger="1" minValue="0" maxValue="5547616"/>
    </cacheField>
    <cacheField name="Pagado Mayo" numFmtId="0">
      <sharedItems containsSemiMixedTypes="0" containsString="0" containsNumber="1" containsInteger="1" minValue="268194" maxValue="4591725421"/>
    </cacheField>
    <cacheField name="Programado Junio" numFmtId="0">
      <sharedItems containsString="0" containsBlank="1" containsNumber="1" containsInteger="1" minValue="0" maxValue="0"/>
    </cacheField>
    <cacheField name="Pagado Junio" numFmtId="0">
      <sharedItems containsString="0" containsBlank="1" containsNumber="1" containsInteger="1" minValue="0" maxValue="0"/>
    </cacheField>
    <cacheField name="Programado Julio" numFmtId="0">
      <sharedItems containsString="0" containsBlank="1" containsNumber="1" containsInteger="1" minValue="0" maxValue="0"/>
    </cacheField>
    <cacheField name="Pagado Julio" numFmtId="0">
      <sharedItems containsString="0" containsBlank="1" containsNumber="1" containsInteger="1" minValue="0" maxValue="0"/>
    </cacheField>
    <cacheField name="Programado Agosto" numFmtId="0">
      <sharedItems containsString="0" containsBlank="1" containsNumber="1" containsInteger="1" minValue="0" maxValue="0"/>
    </cacheField>
    <cacheField name="Pagado Agosto" numFmtId="0">
      <sharedItems containsString="0" containsBlank="1" containsNumber="1" containsInteger="1" minValue="0" maxValue="0"/>
    </cacheField>
    <cacheField name="Programado Septiembre" numFmtId="0">
      <sharedItems containsString="0" containsBlank="1" containsNumber="1" containsInteger="1" minValue="0" maxValue="0"/>
    </cacheField>
    <cacheField name="Pagado Septiembre" numFmtId="0">
      <sharedItems containsString="0" containsBlank="1" containsNumber="1" containsInteger="1" minValue="0" maxValue="0"/>
    </cacheField>
    <cacheField name="Programado Octubre" numFmtId="0">
      <sharedItems containsString="0" containsBlank="1" containsNumber="1" containsInteger="1" minValue="0" maxValue="0"/>
    </cacheField>
    <cacheField name="Pagado Octubre" numFmtId="0">
      <sharedItems containsString="0" containsBlank="1" containsNumber="1" containsInteger="1" minValue="0" maxValue="0"/>
    </cacheField>
    <cacheField name="Programado Noviembre" numFmtId="0">
      <sharedItems containsString="0" containsBlank="1" containsNumber="1" containsInteger="1" minValue="0" maxValue="0"/>
    </cacheField>
    <cacheField name="Pagado Noviembre" numFmtId="0">
      <sharedItems containsString="0" containsBlank="1" containsNumber="1" containsInteger="1" minValue="0" maxValue="0"/>
    </cacheField>
    <cacheField name="Programado Diciembre" numFmtId="0">
      <sharedItems containsString="0" containsBlank="1" containsNumber="1" containsInteger="1" minValue="0" maxValue="0"/>
    </cacheField>
    <cacheField name="Pagado Diciembre" numFmtId="0">
      <sharedItems containsString="0" containsBlank="1" containsNumber="1" containsInteger="1" minValue="0" maxValue="0"/>
    </cacheField>
    <cacheField name="Programa Chile Solidario (Relación Ppal)" numFmtId="0">
      <sharedItems containsBlank="1"/>
    </cacheField>
    <cacheField name="Programa Chile Solidario (Otras Relaciones)" numFmtId="0">
      <sharedItems containsBlank="1"/>
    </cacheField>
    <cacheField name="Genero (Relacionado)" numFmtId="0">
      <sharedItems containsBlank="1"/>
    </cacheField>
    <cacheField name="Genero (Observaciones)" numFmtId="0">
      <sharedItems containsBlank="1"/>
    </cacheField>
    <cacheField name="Territorios y Zonas Especiales (Relación Ppal)" numFmtId="0">
      <sharedItems containsBlank="1"/>
    </cacheField>
    <cacheField name="Territorios y Zonas Especiales (Otras Relaciones)" numFmtId="0">
      <sharedItems containsBlank="1"/>
    </cacheField>
    <cacheField name="Ejes Estratégicos (Relación Ppal)" numFmtId="0">
      <sharedItems containsBlank="1"/>
    </cacheField>
    <cacheField name="Ejes Estratégicos (Otras Relaciones)" numFmtId="0">
      <sharedItems containsBlank="1"/>
    </cacheField>
    <cacheField name="Plan Regional de Gobierno 2014 (Relación Ppal)" numFmtId="0">
      <sharedItems containsBlank="1"/>
    </cacheField>
    <cacheField name="Plan Regional de Gobierno 2014 (Otras Relaciones)" numFmtId="0">
      <sharedItems containsBlank="1"/>
    </cacheField>
    <cacheField name="Seguimiento Compromisos (Relación Ppal)" numFmtId="0">
      <sharedItems containsBlank="1"/>
    </cacheField>
    <cacheField name="Seguimiento Compromisos (Otras Relaciones)" numFmtId="0">
      <sharedItems containsBlank="1"/>
    </cacheField>
    <cacheField name="Agenda de Energia (Relación Ppal)" numFmtId="0">
      <sharedItems containsBlank="1"/>
    </cacheField>
    <cacheField name="Agenda de Energia (Otras Relaciones)" numFmtId="0">
      <sharedItems containsBlank="1"/>
    </cacheField>
    <cacheField name="Politica de Turismo de Los Lagos (Relación Ppal)" numFmtId="0">
      <sharedItems containsBlank="1"/>
    </cacheField>
    <cacheField name="Politica de Turismo de Los Lagos (Otras Relaciones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2894.491673611112" createdVersion="1" refreshedVersion="4" recordCount="76">
  <cacheSource type="worksheet">
    <worksheetSource ref="A1:D77" sheet="GOBIERNO REGIONAL Xa REGION.-F." r:id="rId2"/>
  </cacheSource>
  <cacheFields count="4">
    <cacheField name="CÓDIGO" numFmtId="0">
      <sharedItems/>
    </cacheField>
    <cacheField name="BIP" numFmtId="0">
      <sharedItems count="53">
        <s v="30106012"/>
        <s v="30133915"/>
        <s v="30322174"/>
        <s v="CULTURA"/>
        <s v="30411873"/>
        <s v="30136060"/>
        <s v="30136720"/>
        <s v="30094891"/>
        <s v="30063734"/>
        <s v="30076119"/>
        <s v="30134906"/>
        <s v="30067012"/>
        <s v="30134380"/>
        <s v="30082121"/>
        <s v="30154323"/>
        <s v="30129384"/>
        <s v="30344090"/>
        <s v="30131517"/>
        <s v="30132450"/>
        <s v="30125834"/>
        <s v="30199272"/>
        <s v="30212322"/>
        <s v="30097978"/>
        <s v="30212472"/>
        <s v="30129273"/>
        <s v="30093309"/>
        <s v="30350774"/>
        <s v="30085373"/>
        <s v="30125599"/>
        <s v="30428380"/>
        <s v="30134020"/>
        <s v="30082185"/>
        <s v="30042613"/>
        <s v="30210322"/>
        <s v="30342724"/>
        <s v="30342727"/>
        <s v="30115252"/>
        <s v="30291172"/>
        <s v="20190549"/>
        <s v="30134720"/>
        <s v="30043932"/>
        <s v="30063478"/>
        <s v="30074650"/>
        <s v="FRIL"/>
        <s v="30136293"/>
        <s v="30136269"/>
        <s v="30136320"/>
        <s v="30135459"/>
        <s v="30342025"/>
        <s v="30341329"/>
        <s v="30341275"/>
        <s v="30363825"/>
        <s v="30405874"/>
      </sharedItems>
    </cacheField>
    <cacheField name="DENOMINACIÓN" numFmtId="0">
      <sharedItems/>
    </cacheField>
    <cacheField name="CREDITOS" numFmtId="3">
      <sharedItems containsSemiMixedTypes="0" containsString="0" containsNumber="1" containsInteger="1" minValue="400000" maxValue="4252856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2894.622571180553" createdVersion="3" refreshedVersion="4" minRefreshableVersion="3" recordCount="851">
  <cacheSource type="worksheet">
    <worksheetSource ref="A1:AK1048576" sheet="ESTADO DE SITUACION "/>
  </cacheSource>
  <cacheFields count="37">
    <cacheField name="SUBT." numFmtId="0">
      <sharedItems containsBlank="1" containsMixedTypes="1" containsNumber="1" containsInteger="1" minValue="22" maxValue="33"/>
    </cacheField>
    <cacheField name="PRIORIDAD" numFmtId="0">
      <sharedItems containsString="0" containsBlank="1" containsNumber="1" containsInteger="1" minValue="0" maxValue="29"/>
    </cacheField>
    <cacheField name="ESTADO" numFmtId="0">
      <sharedItems containsBlank="1"/>
    </cacheField>
    <cacheField name="SECTOR" numFmtId="0">
      <sharedItems containsBlank="1" count="15">
        <m/>
        <s v="EDUCACIÓN Y CULTURA"/>
        <s v="SALUD"/>
        <s v="TRANSPORTE"/>
        <s v="DEFENSA Y SEGURIDAD"/>
        <s v="INDUSTRIA, COMERCIO, FINANZAS Y TURISMO"/>
        <s v="AGUA POTABLE Y ALCANTARILLADO"/>
        <s v="ENERGÍA"/>
        <s v="MULTISECTORIAL"/>
        <s v="DEPORTE"/>
        <s v="PESCA"/>
        <s v="JUSTICIA"/>
        <s v="SILVOAGROPECUARIO"/>
        <s v="SOCIAL" u="1"/>
        <s v="ENERGIA" u="1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REGION X" u="1"/>
      </sharedItems>
    </cacheField>
    <cacheField name="COMUNA" numFmtId="0">
      <sharedItems containsBlank="1"/>
    </cacheField>
    <cacheField name="UNIDAD TECNICA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30482327"/>
    </cacheField>
    <cacheField name="CONBIP" numFmtId="0">
      <sharedItems containsBlank="1"/>
    </cacheField>
    <cacheField name="NOMBRE DEL PROYECTO" numFmtId="0">
      <sharedItems containsBlank="1"/>
    </cacheField>
    <cacheField name="COSTO" numFmtId="0">
      <sharedItems containsString="0" containsBlank="1" containsNumber="1" containsInteger="1" minValue="12000000" maxValue="325561091535"/>
    </cacheField>
    <cacheField name="COSTO " numFmtId="0">
      <sharedItems containsString="0" containsBlank="1" containsNumber="1" minValue="12000000" maxValue="368212776770.02087"/>
    </cacheField>
    <cacheField name="GASTADO AÑOS ANTERIOS" numFmtId="0">
      <sharedItems containsString="0" containsBlank="1" containsNumber="1" containsInteger="1" minValue="0" maxValue="87977302266"/>
    </cacheField>
    <cacheField name="GASTO AÑOS ANTERIORES" numFmtId="0">
      <sharedItems containsString="0" containsBlank="1" containsNumber="1" containsInteger="1" minValue="0" maxValue="112274210720"/>
    </cacheField>
    <cacheField name="SOLICITADO 2017" numFmtId="0">
      <sharedItems containsString="0" containsBlank="1" containsNumber="1" minValue="0" maxValue="102904595026.02084"/>
    </cacheField>
    <cacheField name="SALDO" numFmtId="0">
      <sharedItems containsString="0" containsBlank="1" containsNumber="1" containsInteger="1" minValue="0" maxValue="140613450540"/>
    </cacheField>
    <cacheField name="SOLICITADO 20172" numFmtId="0">
      <sharedItems containsString="0" containsBlank="1" containsNumber="1" containsInteger="1" minValue="0" maxValue="100728004464"/>
    </cacheField>
    <cacheField name="2018" numFmtId="0">
      <sharedItems containsString="0" containsBlank="1" containsNumber="1" containsInteger="1" minValue="-314529171" maxValue="145116314319"/>
    </cacheField>
    <cacheField name="PPTO FUTURO" numFmtId="0">
      <sharedItems containsBlank="1" containsMixedTypes="1" containsNumber="1" containsInteger="1" minValue="0" maxValue="0"/>
    </cacheField>
    <cacheField name="ENERO" numFmtId="3">
      <sharedItems containsString="0" containsBlank="1" containsNumber="1" containsInteger="1" minValue="0" maxValue="6686876675"/>
    </cacheField>
    <cacheField name="FEBRERO" numFmtId="3">
      <sharedItems containsString="0" containsBlank="1" containsNumber="1" containsInteger="1" minValue="0" maxValue="6044519044"/>
    </cacheField>
    <cacheField name="MARZO" numFmtId="3">
      <sharedItems containsString="0" containsBlank="1" containsNumber="1" containsInteger="1" minValue="0" maxValue="6114731956"/>
    </cacheField>
    <cacheField name="ENERO-MARZO" numFmtId="3">
      <sharedItems containsString="0" containsBlank="1" containsNumber="1" containsInteger="1" minValue="0" maxValue="18846127675"/>
    </cacheField>
    <cacheField name="ABRIL" numFmtId="3">
      <sharedItems containsString="0" containsBlank="1" containsNumber="1" containsInteger="1" minValue="0" maxValue="7147503773"/>
    </cacheField>
    <cacheField name="MAYO" numFmtId="3">
      <sharedItems containsString="0" containsBlank="1" containsNumber="1" containsInteger="1" minValue="0" maxValue="4591725421"/>
    </cacheField>
    <cacheField name="MAYO II" numFmtId="3">
      <sharedItems containsString="0" containsBlank="1" containsNumber="1" containsInteger="1" minValue="0" maxValue="5505674264"/>
    </cacheField>
    <cacheField name="TOTAL PAGADO" numFmtId="3">
      <sharedItems containsString="0" containsBlank="1" containsNumber="1" containsInteger="1" minValue="0" maxValue="30585356869"/>
    </cacheField>
    <cacheField name="SALDO A DICIEMBRE" numFmtId="3">
      <sharedItems containsString="0" containsBlank="1" containsNumber="1" minValue="0" maxValue="72319238157.020844"/>
    </cacheField>
    <cacheField name="SALDO2" numFmtId="3">
      <sharedItems containsString="0" containsBlank="1" containsNumber="1" containsInteger="1" minValue="0" maxValue="153033971024"/>
    </cacheField>
    <cacheField name="SITUACION ACTUAL " numFmtId="0">
      <sharedItems containsBlank="1"/>
    </cacheField>
    <cacheField name="PROVISION" numFmtId="0">
      <sharedItems containsBlank="1" count="13">
        <m/>
        <s v="LIBRE"/>
        <s v="FAR"/>
        <s v="SS"/>
        <s v="ENERGIZACIÓN"/>
        <s v="RSD"/>
        <s v="FIE"/>
        <s v="PIR"/>
        <s v="FRIL"/>
        <s v="PV"/>
        <s v="PVP"/>
        <s v="FIC"/>
        <s v="APROBADO CORE" u="1"/>
      </sharedItems>
    </cacheField>
    <cacheField name="RATE 2017" numFmtId="0">
      <sharedItems containsBlank="1"/>
    </cacheField>
    <cacheField name="ACUERDO CORE 2016" numFmtId="0">
      <sharedItems containsBlank="1" containsMixedTypes="1" containsNumber="1" containsInteger="1" minValue="0" maxValue="5"/>
    </cacheField>
    <cacheField name="RATES" numFmtId="0">
      <sharedItems containsBlank="1" containsMixedTypes="1" containsNumber="1" containsInteger="1" minValue="0" maxValue="0"/>
    </cacheField>
    <cacheField name="FECHA RATE" numFmtId="0">
      <sharedItems containsDate="1" containsBlank="1" containsMixedTypes="1" minDate="1899-12-31T00:00:00" maxDate="1900-01-05T06:40:04"/>
    </cacheField>
    <cacheField name="PPTO 2016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5">
  <r>
    <x v="0"/>
    <m/>
  </r>
  <r>
    <x v="0"/>
    <m/>
  </r>
  <r>
    <x v="1"/>
    <n v="6000000"/>
  </r>
  <r>
    <x v="2"/>
    <n v="0"/>
  </r>
  <r>
    <x v="3"/>
    <n v="0"/>
  </r>
  <r>
    <x v="4"/>
    <n v="50000000"/>
  </r>
  <r>
    <x v="5"/>
    <n v="130000000"/>
  </r>
  <r>
    <x v="0"/>
    <n v="186000000"/>
  </r>
  <r>
    <x v="0"/>
    <m/>
  </r>
  <r>
    <x v="0"/>
    <m/>
  </r>
  <r>
    <x v="6"/>
    <n v="0"/>
  </r>
  <r>
    <x v="0"/>
    <n v="0"/>
  </r>
  <r>
    <x v="0"/>
    <m/>
  </r>
  <r>
    <x v="0"/>
    <m/>
  </r>
  <r>
    <x v="7"/>
    <n v="0"/>
  </r>
  <r>
    <x v="8"/>
    <n v="0"/>
  </r>
  <r>
    <x v="9"/>
    <n v="0"/>
  </r>
  <r>
    <x v="10"/>
    <n v="0"/>
  </r>
  <r>
    <x v="0"/>
    <n v="0"/>
  </r>
  <r>
    <x v="0"/>
    <m/>
  </r>
  <r>
    <x v="0"/>
    <n v="186000000"/>
  </r>
  <r>
    <x v="0"/>
    <m/>
  </r>
  <r>
    <x v="0"/>
    <m/>
  </r>
  <r>
    <x v="0"/>
    <m/>
  </r>
  <r>
    <x v="11"/>
    <n v="0"/>
  </r>
  <r>
    <x v="12"/>
    <n v="0"/>
  </r>
  <r>
    <x v="13"/>
    <n v="0"/>
  </r>
  <r>
    <x v="0"/>
    <n v="0"/>
  </r>
  <r>
    <x v="0"/>
    <m/>
  </r>
  <r>
    <x v="0"/>
    <m/>
  </r>
  <r>
    <x v="14"/>
    <n v="0"/>
  </r>
  <r>
    <x v="0"/>
    <n v="0"/>
  </r>
  <r>
    <x v="0"/>
    <m/>
  </r>
  <r>
    <x v="0"/>
    <m/>
  </r>
  <r>
    <x v="15"/>
    <n v="0"/>
  </r>
  <r>
    <x v="16"/>
    <n v="0"/>
  </r>
  <r>
    <x v="17"/>
    <n v="0"/>
  </r>
  <r>
    <x v="0"/>
    <n v="0"/>
  </r>
  <r>
    <x v="0"/>
    <m/>
  </r>
  <r>
    <x v="0"/>
    <n v="0"/>
  </r>
  <r>
    <x v="0"/>
    <m/>
  </r>
  <r>
    <x v="0"/>
    <m/>
  </r>
  <r>
    <x v="0"/>
    <m/>
  </r>
  <r>
    <x v="18"/>
    <n v="0"/>
  </r>
  <r>
    <x v="19"/>
    <n v="281046167"/>
  </r>
  <r>
    <x v="20"/>
    <n v="0"/>
  </r>
  <r>
    <x v="21"/>
    <n v="0"/>
  </r>
  <r>
    <x v="0"/>
    <n v="281046167"/>
  </r>
  <r>
    <x v="0"/>
    <m/>
  </r>
  <r>
    <x v="0"/>
    <m/>
  </r>
  <r>
    <x v="22"/>
    <n v="0"/>
  </r>
  <r>
    <x v="23"/>
    <n v="0"/>
  </r>
  <r>
    <x v="24"/>
    <n v="0"/>
  </r>
  <r>
    <x v="0"/>
    <n v="0"/>
  </r>
  <r>
    <x v="0"/>
    <m/>
  </r>
  <r>
    <x v="0"/>
    <m/>
  </r>
  <r>
    <x v="25"/>
    <n v="0"/>
  </r>
  <r>
    <x v="26"/>
    <n v="0"/>
  </r>
  <r>
    <x v="27"/>
    <n v="0"/>
  </r>
  <r>
    <x v="0"/>
    <n v="0"/>
  </r>
  <r>
    <x v="0"/>
    <m/>
  </r>
  <r>
    <x v="0"/>
    <n v="281046167"/>
  </r>
  <r>
    <x v="0"/>
    <m/>
  </r>
  <r>
    <x v="0"/>
    <m/>
  </r>
  <r>
    <x v="0"/>
    <m/>
  </r>
  <r>
    <x v="28"/>
    <n v="121111111"/>
  </r>
  <r>
    <x v="29"/>
    <n v="0"/>
  </r>
  <r>
    <x v="0"/>
    <n v="121111111"/>
  </r>
  <r>
    <x v="0"/>
    <m/>
  </r>
  <r>
    <x v="0"/>
    <m/>
  </r>
  <r>
    <x v="30"/>
    <n v="0"/>
  </r>
  <r>
    <x v="31"/>
    <n v="0"/>
  </r>
  <r>
    <x v="32"/>
    <n v="0"/>
  </r>
  <r>
    <x v="0"/>
    <n v="0"/>
  </r>
  <r>
    <x v="0"/>
    <m/>
  </r>
  <r>
    <x v="0"/>
    <n v="121111111"/>
  </r>
  <r>
    <x v="0"/>
    <m/>
  </r>
  <r>
    <x v="0"/>
    <m/>
  </r>
  <r>
    <x v="0"/>
    <m/>
  </r>
  <r>
    <x v="33"/>
    <n v="0"/>
  </r>
  <r>
    <x v="34"/>
    <n v="0"/>
  </r>
  <r>
    <x v="0"/>
    <n v="0"/>
  </r>
  <r>
    <x v="0"/>
    <m/>
  </r>
  <r>
    <x v="0"/>
    <m/>
  </r>
  <r>
    <x v="35"/>
    <n v="0"/>
  </r>
  <r>
    <x v="0"/>
    <n v="0"/>
  </r>
  <r>
    <x v="0"/>
    <m/>
  </r>
  <r>
    <x v="0"/>
    <m/>
  </r>
  <r>
    <x v="36"/>
    <n v="0"/>
  </r>
  <r>
    <x v="37"/>
    <n v="0"/>
  </r>
  <r>
    <x v="38"/>
    <n v="0"/>
  </r>
  <r>
    <x v="0"/>
    <n v="0"/>
  </r>
  <r>
    <x v="0"/>
    <m/>
  </r>
  <r>
    <x v="0"/>
    <n v="0"/>
  </r>
  <r>
    <x v="0"/>
    <m/>
  </r>
  <r>
    <x v="0"/>
    <m/>
  </r>
  <r>
    <x v="0"/>
    <m/>
  </r>
  <r>
    <x v="39"/>
    <n v="0"/>
  </r>
  <r>
    <x v="40"/>
    <n v="150000000"/>
  </r>
  <r>
    <x v="41"/>
    <n v="0"/>
  </r>
  <r>
    <x v="42"/>
    <n v="0"/>
  </r>
  <r>
    <x v="0"/>
    <n v="150000000"/>
  </r>
  <r>
    <x v="0"/>
    <m/>
  </r>
  <r>
    <x v="0"/>
    <m/>
  </r>
  <r>
    <x v="43"/>
    <n v="0"/>
  </r>
  <r>
    <x v="44"/>
    <n v="0"/>
  </r>
  <r>
    <x v="0"/>
    <n v="0"/>
  </r>
  <r>
    <x v="0"/>
    <m/>
  </r>
  <r>
    <x v="0"/>
    <m/>
  </r>
  <r>
    <x v="45"/>
    <n v="0"/>
  </r>
  <r>
    <x v="46"/>
    <n v="0"/>
  </r>
  <r>
    <x v="47"/>
    <n v="0"/>
  </r>
  <r>
    <x v="48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49"/>
    <n v="20000000"/>
  </r>
  <r>
    <x v="0"/>
    <n v="20000000"/>
  </r>
  <r>
    <x v="0"/>
    <m/>
  </r>
  <r>
    <x v="0"/>
    <m/>
  </r>
  <r>
    <x v="50"/>
    <n v="0"/>
  </r>
  <r>
    <x v="0"/>
    <n v="0"/>
  </r>
  <r>
    <x v="0"/>
    <m/>
  </r>
  <r>
    <x v="0"/>
    <m/>
  </r>
  <r>
    <x v="51"/>
    <n v="0"/>
  </r>
  <r>
    <x v="52"/>
    <n v="0"/>
  </r>
  <r>
    <x v="53"/>
    <n v="0"/>
  </r>
  <r>
    <x v="0"/>
    <n v="0"/>
  </r>
  <r>
    <x v="0"/>
    <m/>
  </r>
  <r>
    <x v="0"/>
    <n v="20000000"/>
  </r>
  <r>
    <x v="0"/>
    <m/>
  </r>
  <r>
    <x v="0"/>
    <m/>
  </r>
  <r>
    <x v="0"/>
    <m/>
  </r>
  <r>
    <x v="54"/>
    <n v="0"/>
  </r>
  <r>
    <x v="55"/>
    <n v="0"/>
  </r>
  <r>
    <x v="56"/>
    <n v="120000000"/>
  </r>
  <r>
    <x v="0"/>
    <n v="120000000"/>
  </r>
  <r>
    <x v="0"/>
    <m/>
  </r>
  <r>
    <x v="0"/>
    <m/>
  </r>
  <r>
    <x v="57"/>
    <n v="0"/>
  </r>
  <r>
    <x v="58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63"/>
    <n v="0"/>
  </r>
  <r>
    <x v="64"/>
    <m/>
  </r>
  <r>
    <x v="65"/>
    <n v="0"/>
  </r>
  <r>
    <x v="66"/>
    <n v="0"/>
  </r>
  <r>
    <x v="0"/>
    <n v="0"/>
  </r>
  <r>
    <x v="0"/>
    <m/>
  </r>
  <r>
    <x v="0"/>
    <n v="120000000"/>
  </r>
  <r>
    <x v="0"/>
    <m/>
  </r>
  <r>
    <x v="0"/>
    <n v="878157278"/>
  </r>
  <r>
    <x v="0"/>
    <m/>
  </r>
  <r>
    <x v="0"/>
    <m/>
  </r>
  <r>
    <x v="0"/>
    <m/>
  </r>
  <r>
    <x v="67"/>
    <n v="17404953"/>
  </r>
  <r>
    <x v="68"/>
    <n v="0"/>
  </r>
  <r>
    <x v="69"/>
    <n v="48305137"/>
  </r>
  <r>
    <x v="70"/>
    <n v="16078283"/>
  </r>
  <r>
    <x v="71"/>
    <n v="67723498"/>
  </r>
  <r>
    <x v="72"/>
    <n v="58235437"/>
  </r>
  <r>
    <x v="73"/>
    <n v="176304790"/>
  </r>
  <r>
    <x v="74"/>
    <n v="153036679"/>
  </r>
  <r>
    <x v="75"/>
    <n v="52938605"/>
  </r>
  <r>
    <x v="76"/>
    <n v="0"/>
  </r>
  <r>
    <x v="77"/>
    <n v="15047000"/>
  </r>
  <r>
    <x v="0"/>
    <n v="605074382"/>
  </r>
  <r>
    <x v="0"/>
    <m/>
  </r>
  <r>
    <x v="0"/>
    <m/>
  </r>
  <r>
    <x v="78"/>
    <n v="0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0"/>
    <n v="0"/>
  </r>
  <r>
    <x v="0"/>
    <m/>
  </r>
  <r>
    <x v="0"/>
    <m/>
  </r>
  <r>
    <x v="85"/>
    <n v="0"/>
  </r>
  <r>
    <x v="86"/>
    <n v="0"/>
  </r>
  <r>
    <x v="87"/>
    <n v="0"/>
  </r>
  <r>
    <x v="88"/>
    <n v="0"/>
  </r>
  <r>
    <x v="89"/>
    <n v="0"/>
  </r>
  <r>
    <x v="90"/>
    <n v="0"/>
  </r>
  <r>
    <x v="0"/>
    <n v="0"/>
  </r>
  <r>
    <x v="0"/>
    <m/>
  </r>
  <r>
    <x v="0"/>
    <n v="605074382"/>
  </r>
  <r>
    <x v="0"/>
    <m/>
  </r>
  <r>
    <x v="0"/>
    <m/>
  </r>
  <r>
    <x v="0"/>
    <m/>
  </r>
  <r>
    <x v="91"/>
    <n v="0"/>
  </r>
  <r>
    <x v="92"/>
    <n v="0"/>
  </r>
  <r>
    <x v="0"/>
    <n v="0"/>
  </r>
  <r>
    <x v="0"/>
    <m/>
  </r>
  <r>
    <x v="0"/>
    <m/>
  </r>
  <r>
    <x v="93"/>
    <n v="0"/>
  </r>
  <r>
    <x v="94"/>
    <n v="0"/>
  </r>
  <r>
    <x v="95"/>
    <n v="0"/>
  </r>
  <r>
    <x v="0"/>
    <n v="0"/>
  </r>
  <r>
    <x v="0"/>
    <m/>
  </r>
  <r>
    <x v="0"/>
    <n v="0"/>
  </r>
  <r>
    <x v="0"/>
    <m/>
  </r>
  <r>
    <x v="0"/>
    <m/>
  </r>
  <r>
    <x v="0"/>
    <m/>
  </r>
  <r>
    <x v="96"/>
    <n v="50000000"/>
  </r>
  <r>
    <x v="97"/>
    <n v="119756521"/>
  </r>
  <r>
    <x v="98"/>
    <n v="0"/>
  </r>
  <r>
    <x v="0"/>
    <n v="169756521"/>
  </r>
  <r>
    <x v="0"/>
    <m/>
  </r>
  <r>
    <x v="0"/>
    <m/>
  </r>
  <r>
    <x v="99"/>
    <n v="0"/>
  </r>
  <r>
    <x v="100"/>
    <n v="5400000"/>
  </r>
  <r>
    <x v="101"/>
    <n v="0"/>
  </r>
  <r>
    <x v="102"/>
    <n v="0"/>
  </r>
  <r>
    <x v="0"/>
    <n v="5400000"/>
  </r>
  <r>
    <x v="0"/>
    <m/>
  </r>
  <r>
    <x v="0"/>
    <m/>
  </r>
  <r>
    <x v="103"/>
    <n v="0"/>
  </r>
  <r>
    <x v="104"/>
    <n v="0"/>
  </r>
  <r>
    <x v="0"/>
    <n v="0"/>
  </r>
  <r>
    <x v="0"/>
    <m/>
  </r>
  <r>
    <x v="0"/>
    <n v="175156521"/>
  </r>
  <r>
    <x v="0"/>
    <m/>
  </r>
  <r>
    <x v="0"/>
    <m/>
  </r>
  <r>
    <x v="0"/>
    <m/>
  </r>
  <r>
    <x v="105"/>
    <n v="39362774"/>
  </r>
  <r>
    <x v="106"/>
    <n v="0"/>
  </r>
  <r>
    <x v="107"/>
    <n v="0"/>
  </r>
  <r>
    <x v="108"/>
    <n v="0"/>
  </r>
  <r>
    <x v="109"/>
    <n v="0"/>
  </r>
  <r>
    <x v="0"/>
    <n v="39362774"/>
  </r>
  <r>
    <x v="0"/>
    <m/>
  </r>
  <r>
    <x v="0"/>
    <m/>
  </r>
  <r>
    <x v="110"/>
    <n v="21000000"/>
  </r>
  <r>
    <x v="0"/>
    <n v="21000000"/>
  </r>
  <r>
    <x v="0"/>
    <m/>
  </r>
  <r>
    <x v="0"/>
    <m/>
  </r>
  <r>
    <x v="111"/>
    <n v="0"/>
  </r>
  <r>
    <x v="112"/>
    <n v="0"/>
  </r>
  <r>
    <x v="0"/>
    <n v="0"/>
  </r>
  <r>
    <x v="0"/>
    <m/>
  </r>
  <r>
    <x v="0"/>
    <n v="60362774"/>
  </r>
  <r>
    <x v="0"/>
    <m/>
  </r>
  <r>
    <x v="0"/>
    <m/>
  </r>
  <r>
    <x v="0"/>
    <m/>
  </r>
  <r>
    <x v="113"/>
    <n v="0"/>
  </r>
  <r>
    <x v="114"/>
    <n v="0"/>
  </r>
  <r>
    <x v="115"/>
    <n v="0"/>
  </r>
  <r>
    <x v="116"/>
    <n v="0"/>
  </r>
  <r>
    <x v="117"/>
    <n v="0"/>
  </r>
  <r>
    <x v="118"/>
    <n v="58965000"/>
  </r>
  <r>
    <x v="119"/>
    <n v="73989795"/>
  </r>
  <r>
    <x v="120"/>
    <n v="0"/>
  </r>
  <r>
    <x v="0"/>
    <n v="132954795"/>
  </r>
  <r>
    <x v="0"/>
    <m/>
  </r>
  <r>
    <x v="0"/>
    <m/>
  </r>
  <r>
    <x v="121"/>
    <n v="0"/>
  </r>
  <r>
    <x v="122"/>
    <n v="52673000"/>
  </r>
  <r>
    <x v="0"/>
    <n v="52673000"/>
  </r>
  <r>
    <x v="0"/>
    <m/>
  </r>
  <r>
    <x v="0"/>
    <m/>
  </r>
  <r>
    <x v="123"/>
    <n v="0"/>
  </r>
  <r>
    <x v="124"/>
    <n v="0"/>
  </r>
  <r>
    <x v="125"/>
    <n v="0"/>
  </r>
  <r>
    <x v="0"/>
    <n v="0"/>
  </r>
  <r>
    <x v="0"/>
    <m/>
  </r>
  <r>
    <x v="0"/>
    <n v="185627795"/>
  </r>
  <r>
    <x v="0"/>
    <m/>
  </r>
  <r>
    <x v="0"/>
    <m/>
  </r>
  <r>
    <x v="0"/>
    <m/>
  </r>
  <r>
    <x v="126"/>
    <n v="0"/>
  </r>
  <r>
    <x v="127"/>
    <n v="0"/>
  </r>
  <r>
    <x v="0"/>
    <n v="0"/>
  </r>
  <r>
    <x v="0"/>
    <m/>
  </r>
  <r>
    <x v="0"/>
    <m/>
  </r>
  <r>
    <x v="128"/>
    <n v="0"/>
  </r>
  <r>
    <x v="129"/>
    <n v="0"/>
  </r>
  <r>
    <x v="0"/>
    <n v="0"/>
  </r>
  <r>
    <x v="0"/>
    <m/>
  </r>
  <r>
    <x v="0"/>
    <n v="0"/>
  </r>
  <r>
    <x v="0"/>
    <m/>
  </r>
  <r>
    <x v="0"/>
    <m/>
  </r>
  <r>
    <x v="0"/>
    <m/>
  </r>
  <r>
    <x v="130"/>
    <n v="0"/>
  </r>
  <r>
    <x v="131"/>
    <n v="0"/>
  </r>
  <r>
    <x v="132"/>
    <n v="0"/>
  </r>
  <r>
    <x v="133"/>
    <n v="92775183"/>
  </r>
  <r>
    <x v="134"/>
    <n v="44538687"/>
  </r>
  <r>
    <x v="0"/>
    <n v="137313870"/>
  </r>
  <r>
    <x v="0"/>
    <m/>
  </r>
  <r>
    <x v="0"/>
    <m/>
  </r>
  <r>
    <x v="135"/>
    <n v="0"/>
  </r>
  <r>
    <x v="136"/>
    <n v="0"/>
  </r>
  <r>
    <x v="0"/>
    <n v="0"/>
  </r>
  <r>
    <x v="0"/>
    <m/>
  </r>
  <r>
    <x v="0"/>
    <m/>
  </r>
  <r>
    <x v="137"/>
    <n v="0"/>
  </r>
  <r>
    <x v="138"/>
    <n v="0"/>
  </r>
  <r>
    <x v="139"/>
    <n v="0"/>
  </r>
  <r>
    <x v="140"/>
    <n v="0"/>
  </r>
  <r>
    <x v="141"/>
    <n v="0"/>
  </r>
  <r>
    <x v="0"/>
    <n v="0"/>
  </r>
  <r>
    <x v="0"/>
    <m/>
  </r>
  <r>
    <x v="0"/>
    <n v="137313870"/>
  </r>
  <r>
    <x v="0"/>
    <m/>
  </r>
  <r>
    <x v="0"/>
    <m/>
  </r>
  <r>
    <x v="0"/>
    <m/>
  </r>
  <r>
    <x v="142"/>
    <n v="0"/>
  </r>
  <r>
    <x v="143"/>
    <n v="10449747"/>
  </r>
  <r>
    <x v="144"/>
    <n v="0"/>
  </r>
  <r>
    <x v="145"/>
    <n v="69107829"/>
  </r>
  <r>
    <x v="0"/>
    <n v="79557576"/>
  </r>
  <r>
    <x v="0"/>
    <m/>
  </r>
  <r>
    <x v="0"/>
    <m/>
  </r>
  <r>
    <x v="146"/>
    <n v="0"/>
  </r>
  <r>
    <x v="0"/>
    <n v="0"/>
  </r>
  <r>
    <x v="0"/>
    <m/>
  </r>
  <r>
    <x v="0"/>
    <m/>
  </r>
  <r>
    <x v="64"/>
    <m/>
  </r>
  <r>
    <x v="147"/>
    <n v="0"/>
  </r>
  <r>
    <x v="148"/>
    <n v="0"/>
  </r>
  <r>
    <x v="149"/>
    <n v="0"/>
  </r>
  <r>
    <x v="150"/>
    <n v="0"/>
  </r>
  <r>
    <x v="0"/>
    <n v="0"/>
  </r>
  <r>
    <x v="0"/>
    <m/>
  </r>
  <r>
    <x v="0"/>
    <n v="79557576"/>
  </r>
  <r>
    <x v="0"/>
    <m/>
  </r>
  <r>
    <x v="0"/>
    <m/>
  </r>
  <r>
    <x v="0"/>
    <m/>
  </r>
  <r>
    <x v="151"/>
    <n v="0"/>
  </r>
  <r>
    <x v="152"/>
    <n v="0"/>
  </r>
  <r>
    <x v="153"/>
    <n v="0"/>
  </r>
  <r>
    <x v="154"/>
    <n v="59487314"/>
  </r>
  <r>
    <x v="155"/>
    <n v="179333874"/>
  </r>
  <r>
    <x v="0"/>
    <n v="238821188"/>
  </r>
  <r>
    <x v="0"/>
    <m/>
  </r>
  <r>
    <x v="0"/>
    <m/>
  </r>
  <r>
    <x v="156"/>
    <n v="0"/>
  </r>
  <r>
    <x v="157"/>
    <n v="0"/>
  </r>
  <r>
    <x v="158"/>
    <n v="0"/>
  </r>
  <r>
    <x v="159"/>
    <n v="0"/>
  </r>
  <r>
    <x v="0"/>
    <n v="0"/>
  </r>
  <r>
    <x v="0"/>
    <m/>
  </r>
  <r>
    <x v="0"/>
    <m/>
  </r>
  <r>
    <x v="160"/>
    <n v="0"/>
  </r>
  <r>
    <x v="161"/>
    <n v="0"/>
  </r>
  <r>
    <x v="162"/>
    <n v="0"/>
  </r>
  <r>
    <x v="0"/>
    <n v="0"/>
  </r>
  <r>
    <x v="0"/>
    <m/>
  </r>
  <r>
    <x v="0"/>
    <n v="238821188"/>
  </r>
  <r>
    <x v="0"/>
    <m/>
  </r>
  <r>
    <x v="0"/>
    <m/>
  </r>
  <r>
    <x v="0"/>
    <m/>
  </r>
  <r>
    <x v="163"/>
    <n v="0"/>
  </r>
  <r>
    <x v="164"/>
    <n v="40500000"/>
  </r>
  <r>
    <x v="165"/>
    <n v="0"/>
  </r>
  <r>
    <x v="166"/>
    <n v="105189229"/>
  </r>
  <r>
    <x v="167"/>
    <n v="0"/>
  </r>
  <r>
    <x v="168"/>
    <n v="50000000"/>
  </r>
  <r>
    <x v="0"/>
    <n v="195689229"/>
  </r>
  <r>
    <x v="0"/>
    <m/>
  </r>
  <r>
    <x v="0"/>
    <m/>
  </r>
  <r>
    <x v="169"/>
    <n v="0"/>
  </r>
  <r>
    <x v="170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171"/>
    <n v="0"/>
  </r>
  <r>
    <x v="172"/>
    <n v="0"/>
  </r>
  <r>
    <x v="173"/>
    <n v="0"/>
  </r>
  <r>
    <x v="174"/>
    <n v="0"/>
  </r>
  <r>
    <x v="0"/>
    <n v="0"/>
  </r>
  <r>
    <x v="0"/>
    <m/>
  </r>
  <r>
    <x v="0"/>
    <n v="195689229"/>
  </r>
  <r>
    <x v="0"/>
    <m/>
  </r>
  <r>
    <x v="0"/>
    <n v="1677603335"/>
  </r>
  <r>
    <x v="0"/>
    <m/>
  </r>
  <r>
    <x v="0"/>
    <m/>
  </r>
  <r>
    <x v="0"/>
    <m/>
  </r>
  <r>
    <x v="0"/>
    <m/>
  </r>
  <r>
    <x v="175"/>
    <n v="231200000"/>
  </r>
  <r>
    <x v="176"/>
    <n v="145379730"/>
  </r>
  <r>
    <x v="0"/>
    <n v="376579730"/>
  </r>
  <r>
    <x v="0"/>
    <m/>
  </r>
  <r>
    <x v="0"/>
    <m/>
  </r>
  <r>
    <x v="177"/>
    <n v="0"/>
  </r>
  <r>
    <x v="0"/>
    <n v="0"/>
  </r>
  <r>
    <x v="0"/>
    <m/>
  </r>
  <r>
    <x v="0"/>
    <m/>
  </r>
  <r>
    <x v="178"/>
    <n v="0"/>
  </r>
  <r>
    <x v="179"/>
    <n v="0"/>
  </r>
  <r>
    <x v="0"/>
    <n v="0"/>
  </r>
  <r>
    <x v="0"/>
    <m/>
  </r>
  <r>
    <x v="0"/>
    <n v="376579730"/>
  </r>
  <r>
    <x v="0"/>
    <m/>
  </r>
  <r>
    <x v="0"/>
    <m/>
  </r>
  <r>
    <x v="0"/>
    <m/>
  </r>
  <r>
    <x v="180"/>
    <n v="0"/>
  </r>
  <r>
    <x v="181"/>
    <n v="0"/>
  </r>
  <r>
    <x v="182"/>
    <n v="0"/>
  </r>
  <r>
    <x v="0"/>
    <n v="0"/>
  </r>
  <r>
    <x v="0"/>
    <m/>
  </r>
  <r>
    <x v="0"/>
    <m/>
  </r>
  <r>
    <x v="183"/>
    <n v="7500000"/>
  </r>
  <r>
    <x v="184"/>
    <n v="35000000"/>
  </r>
  <r>
    <x v="185"/>
    <n v="0"/>
  </r>
  <r>
    <x v="186"/>
    <n v="0"/>
  </r>
  <r>
    <x v="0"/>
    <n v="42500000"/>
  </r>
  <r>
    <x v="0"/>
    <m/>
  </r>
  <r>
    <x v="0"/>
    <m/>
  </r>
  <r>
    <x v="187"/>
    <n v="0"/>
  </r>
  <r>
    <x v="188"/>
    <n v="0"/>
  </r>
  <r>
    <x v="189"/>
    <n v="0"/>
  </r>
  <r>
    <x v="0"/>
    <n v="0"/>
  </r>
  <r>
    <x v="0"/>
    <m/>
  </r>
  <r>
    <x v="0"/>
    <n v="42500000"/>
  </r>
  <r>
    <x v="0"/>
    <m/>
  </r>
  <r>
    <x v="0"/>
    <m/>
  </r>
  <r>
    <x v="0"/>
    <m/>
  </r>
  <r>
    <x v="190"/>
    <n v="0"/>
  </r>
  <r>
    <x v="191"/>
    <n v="0"/>
  </r>
  <r>
    <x v="192"/>
    <n v="0"/>
  </r>
  <r>
    <x v="193"/>
    <n v="0"/>
  </r>
  <r>
    <x v="194"/>
    <n v="0"/>
  </r>
  <r>
    <x v="0"/>
    <n v="0"/>
  </r>
  <r>
    <x v="0"/>
    <m/>
  </r>
  <r>
    <x v="0"/>
    <m/>
  </r>
  <r>
    <x v="195"/>
    <n v="0"/>
  </r>
  <r>
    <x v="0"/>
    <n v="0"/>
  </r>
  <r>
    <x v="0"/>
    <m/>
  </r>
  <r>
    <x v="0"/>
    <m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0"/>
    <n v="0"/>
  </r>
  <r>
    <x v="0"/>
    <m/>
  </r>
  <r>
    <x v="0"/>
    <n v="0"/>
  </r>
  <r>
    <x v="0"/>
    <m/>
  </r>
  <r>
    <x v="0"/>
    <m/>
  </r>
  <r>
    <x v="0"/>
    <m/>
  </r>
  <r>
    <x v="202"/>
    <n v="49138424"/>
  </r>
  <r>
    <x v="203"/>
    <n v="0"/>
  </r>
  <r>
    <x v="204"/>
    <n v="351629298"/>
  </r>
  <r>
    <x v="0"/>
    <n v="400767722"/>
  </r>
  <r>
    <x v="0"/>
    <m/>
  </r>
  <r>
    <x v="0"/>
    <m/>
  </r>
  <r>
    <x v="205"/>
    <n v="0"/>
  </r>
  <r>
    <x v="206"/>
    <n v="0"/>
  </r>
  <r>
    <x v="0"/>
    <n v="0"/>
  </r>
  <r>
    <x v="0"/>
    <m/>
  </r>
  <r>
    <x v="0"/>
    <n v="400767722"/>
  </r>
  <r>
    <x v="0"/>
    <m/>
  </r>
  <r>
    <x v="0"/>
    <m/>
  </r>
  <r>
    <x v="0"/>
    <m/>
  </r>
  <r>
    <x v="207"/>
    <n v="16465000"/>
  </r>
  <r>
    <x v="208"/>
    <n v="81265435"/>
  </r>
  <r>
    <x v="0"/>
    <n v="97730435"/>
  </r>
  <r>
    <x v="0"/>
    <m/>
  </r>
  <r>
    <x v="0"/>
    <m/>
  </r>
  <r>
    <x v="209"/>
    <n v="0"/>
  </r>
  <r>
    <x v="210"/>
    <n v="25000000"/>
  </r>
  <r>
    <x v="0"/>
    <n v="25000000"/>
  </r>
  <r>
    <x v="0"/>
    <m/>
  </r>
  <r>
    <x v="0"/>
    <m/>
  </r>
  <r>
    <x v="211"/>
    <n v="0"/>
  </r>
  <r>
    <x v="212"/>
    <n v="0"/>
  </r>
  <r>
    <x v="0"/>
    <n v="0"/>
  </r>
  <r>
    <x v="0"/>
    <m/>
  </r>
  <r>
    <x v="0"/>
    <n v="122730435"/>
  </r>
  <r>
    <x v="0"/>
    <m/>
  </r>
  <r>
    <x v="0"/>
    <m/>
  </r>
  <r>
    <x v="0"/>
    <m/>
  </r>
  <r>
    <x v="213"/>
    <n v="201500000"/>
  </r>
  <r>
    <x v="0"/>
    <n v="201500000"/>
  </r>
  <r>
    <x v="0"/>
    <m/>
  </r>
  <r>
    <x v="0"/>
    <m/>
  </r>
  <r>
    <x v="214"/>
    <n v="0"/>
  </r>
  <r>
    <x v="0"/>
    <n v="0"/>
  </r>
  <r>
    <x v="0"/>
    <m/>
  </r>
  <r>
    <x v="0"/>
    <m/>
  </r>
  <r>
    <x v="215"/>
    <n v="0"/>
  </r>
  <r>
    <x v="216"/>
    <n v="0"/>
  </r>
  <r>
    <x v="0"/>
    <n v="0"/>
  </r>
  <r>
    <x v="0"/>
    <m/>
  </r>
  <r>
    <x v="0"/>
    <n v="201500000"/>
  </r>
  <r>
    <x v="0"/>
    <m/>
  </r>
  <r>
    <x v="0"/>
    <m/>
  </r>
  <r>
    <x v="0"/>
    <m/>
  </r>
  <r>
    <x v="217"/>
    <n v="42720000"/>
  </r>
  <r>
    <x v="0"/>
    <n v="42720000"/>
  </r>
  <r>
    <x v="0"/>
    <m/>
  </r>
  <r>
    <x v="0"/>
    <m/>
  </r>
  <r>
    <x v="218"/>
    <n v="54387000"/>
  </r>
  <r>
    <x v="219"/>
    <n v="0"/>
  </r>
  <r>
    <x v="0"/>
    <n v="54387000"/>
  </r>
  <r>
    <x v="0"/>
    <m/>
  </r>
  <r>
    <x v="0"/>
    <m/>
  </r>
  <r>
    <x v="220"/>
    <n v="0"/>
  </r>
  <r>
    <x v="221"/>
    <n v="0"/>
  </r>
  <r>
    <x v="222"/>
    <n v="0"/>
  </r>
  <r>
    <x v="0"/>
    <n v="0"/>
  </r>
  <r>
    <x v="0"/>
    <m/>
  </r>
  <r>
    <x v="0"/>
    <n v="97107000"/>
  </r>
  <r>
    <x v="0"/>
    <m/>
  </r>
  <r>
    <x v="0"/>
    <m/>
  </r>
  <r>
    <x v="0"/>
    <m/>
  </r>
  <r>
    <x v="223"/>
    <n v="0"/>
  </r>
  <r>
    <x v="224"/>
    <n v="150000000"/>
  </r>
  <r>
    <x v="0"/>
    <n v="150000000"/>
  </r>
  <r>
    <x v="0"/>
    <m/>
  </r>
  <r>
    <x v="0"/>
    <m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231"/>
    <n v="200000000"/>
  </r>
  <r>
    <x v="232"/>
    <n v="0"/>
  </r>
  <r>
    <x v="0"/>
    <n v="200000000"/>
  </r>
  <r>
    <x v="0"/>
    <m/>
  </r>
  <r>
    <x v="0"/>
    <m/>
  </r>
  <r>
    <x v="233"/>
    <n v="0"/>
  </r>
  <r>
    <x v="234"/>
    <n v="0"/>
  </r>
  <r>
    <x v="235"/>
    <n v="0"/>
  </r>
  <r>
    <x v="0"/>
    <n v="0"/>
  </r>
  <r>
    <x v="0"/>
    <m/>
  </r>
  <r>
    <x v="0"/>
    <m/>
  </r>
  <r>
    <x v="236"/>
    <n v="0"/>
  </r>
  <r>
    <x v="237"/>
    <n v="0"/>
  </r>
  <r>
    <x v="238"/>
    <n v="0"/>
  </r>
  <r>
    <x v="0"/>
    <n v="0"/>
  </r>
  <r>
    <x v="0"/>
    <m/>
  </r>
  <r>
    <x v="0"/>
    <n v="200000000"/>
  </r>
  <r>
    <x v="0"/>
    <m/>
  </r>
  <r>
    <x v="0"/>
    <m/>
  </r>
  <r>
    <x v="0"/>
    <m/>
  </r>
  <r>
    <x v="239"/>
    <n v="0"/>
  </r>
  <r>
    <x v="240"/>
    <n v="0"/>
  </r>
  <r>
    <x v="0"/>
    <n v="0"/>
  </r>
  <r>
    <x v="0"/>
    <m/>
  </r>
  <r>
    <x v="0"/>
    <m/>
  </r>
  <r>
    <x v="241"/>
    <n v="60500000"/>
  </r>
  <r>
    <x v="242"/>
    <n v="101296386"/>
  </r>
  <r>
    <x v="0"/>
    <n v="161796386"/>
  </r>
  <r>
    <x v="0"/>
    <m/>
  </r>
  <r>
    <x v="0"/>
    <m/>
  </r>
  <r>
    <x v="243"/>
    <n v="0"/>
  </r>
  <r>
    <x v="244"/>
    <n v="0"/>
  </r>
  <r>
    <x v="0"/>
    <n v="0"/>
  </r>
  <r>
    <x v="0"/>
    <m/>
  </r>
  <r>
    <x v="0"/>
    <n v="161796386"/>
  </r>
  <r>
    <x v="0"/>
    <m/>
  </r>
  <r>
    <x v="0"/>
    <m/>
  </r>
  <r>
    <x v="245"/>
    <n v="25000000"/>
  </r>
  <r>
    <x v="246"/>
    <n v="0"/>
  </r>
  <r>
    <x v="247"/>
    <n v="3000000000"/>
  </r>
  <r>
    <x v="0"/>
    <n v="3025000000"/>
  </r>
  <r>
    <x v="0"/>
    <m/>
  </r>
  <r>
    <x v="0"/>
    <m/>
  </r>
  <r>
    <x v="64"/>
    <m/>
  </r>
  <r>
    <x v="64"/>
    <m/>
  </r>
  <r>
    <x v="248"/>
    <n v="0"/>
  </r>
  <r>
    <x v="249"/>
    <n v="0"/>
  </r>
  <r>
    <x v="250"/>
    <n v="0"/>
  </r>
  <r>
    <x v="251"/>
    <n v="0"/>
  </r>
  <r>
    <x v="252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253"/>
    <n v="0"/>
  </r>
  <r>
    <x v="254"/>
    <n v="0"/>
  </r>
  <r>
    <x v="255"/>
    <n v="0"/>
  </r>
  <r>
    <x v="256"/>
    <n v="0"/>
  </r>
  <r>
    <x v="0"/>
    <n v="0"/>
  </r>
  <r>
    <x v="0"/>
    <m/>
  </r>
  <r>
    <x v="0"/>
    <n v="3025000000"/>
  </r>
  <r>
    <x v="0"/>
    <m/>
  </r>
  <r>
    <x v="0"/>
    <n v="4777981273"/>
  </r>
  <r>
    <x v="0"/>
    <m/>
  </r>
  <r>
    <x v="0"/>
    <m/>
  </r>
  <r>
    <x v="0"/>
    <m/>
  </r>
  <r>
    <x v="257"/>
    <n v="0"/>
  </r>
  <r>
    <x v="0"/>
    <n v="0"/>
  </r>
  <r>
    <x v="0"/>
    <m/>
  </r>
  <r>
    <x v="0"/>
    <m/>
  </r>
  <r>
    <x v="258"/>
    <n v="0"/>
  </r>
  <r>
    <x v="0"/>
    <n v="0"/>
  </r>
  <r>
    <x v="0"/>
    <m/>
  </r>
  <r>
    <x v="0"/>
    <m/>
  </r>
  <r>
    <x v="259"/>
    <n v="0"/>
  </r>
  <r>
    <x v="260"/>
    <n v="0"/>
  </r>
  <r>
    <x v="261"/>
    <n v="0"/>
  </r>
  <r>
    <x v="0"/>
    <n v="0"/>
  </r>
  <r>
    <x v="0"/>
    <m/>
  </r>
  <r>
    <x v="0"/>
    <n v="0"/>
  </r>
  <r>
    <x v="0"/>
    <m/>
  </r>
  <r>
    <x v="0"/>
    <m/>
  </r>
  <r>
    <x v="0"/>
    <m/>
  </r>
  <r>
    <x v="262"/>
    <n v="300000000"/>
  </r>
  <r>
    <x v="0"/>
    <n v="300000000"/>
  </r>
  <r>
    <x v="0"/>
    <m/>
  </r>
  <r>
    <x v="0"/>
    <m/>
  </r>
  <r>
    <x v="263"/>
    <n v="50000000"/>
  </r>
  <r>
    <x v="0"/>
    <n v="50000000"/>
  </r>
  <r>
    <x v="0"/>
    <m/>
  </r>
  <r>
    <x v="0"/>
    <m/>
  </r>
  <r>
    <x v="264"/>
    <n v="0"/>
  </r>
  <r>
    <x v="265"/>
    <n v="0"/>
  </r>
  <r>
    <x v="266"/>
    <n v="0"/>
  </r>
  <r>
    <x v="0"/>
    <n v="0"/>
  </r>
  <r>
    <x v="0"/>
    <m/>
  </r>
  <r>
    <x v="0"/>
    <n v="350000000"/>
  </r>
  <r>
    <x v="0"/>
    <m/>
  </r>
  <r>
    <x v="0"/>
    <m/>
  </r>
  <r>
    <x v="0"/>
    <m/>
  </r>
  <r>
    <x v="267"/>
    <n v="0"/>
  </r>
  <r>
    <x v="268"/>
    <n v="0"/>
  </r>
  <r>
    <x v="0"/>
    <n v="0"/>
  </r>
  <r>
    <x v="0"/>
    <m/>
  </r>
  <r>
    <x v="0"/>
    <m/>
  </r>
  <r>
    <x v="269"/>
    <n v="0"/>
  </r>
  <r>
    <x v="270"/>
    <n v="0"/>
  </r>
  <r>
    <x v="271"/>
    <n v="0"/>
  </r>
  <r>
    <x v="0"/>
    <n v="0"/>
  </r>
  <r>
    <x v="0"/>
    <m/>
  </r>
  <r>
    <x v="0"/>
    <m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0"/>
    <n v="0"/>
  </r>
  <r>
    <x v="0"/>
    <m/>
  </r>
  <r>
    <x v="0"/>
    <n v="0"/>
  </r>
  <r>
    <x v="0"/>
    <m/>
  </r>
  <r>
    <x v="0"/>
    <m/>
  </r>
  <r>
    <x v="0"/>
    <m/>
  </r>
  <r>
    <x v="279"/>
    <n v="15000000"/>
  </r>
  <r>
    <x v="280"/>
    <n v="0"/>
  </r>
  <r>
    <x v="0"/>
    <n v="15000000"/>
  </r>
  <r>
    <x v="0"/>
    <m/>
  </r>
  <r>
    <x v="0"/>
    <m/>
  </r>
  <r>
    <x v="281"/>
    <n v="0"/>
  </r>
  <r>
    <x v="282"/>
    <n v="0"/>
  </r>
  <r>
    <x v="0"/>
    <n v="0"/>
  </r>
  <r>
    <x v="0"/>
    <m/>
  </r>
  <r>
    <x v="0"/>
    <m/>
  </r>
  <r>
    <x v="283"/>
    <n v="0"/>
  </r>
  <r>
    <x v="0"/>
    <n v="0"/>
  </r>
  <r>
    <x v="0"/>
    <m/>
  </r>
  <r>
    <x v="0"/>
    <n v="15000000"/>
  </r>
  <r>
    <x v="0"/>
    <m/>
  </r>
  <r>
    <x v="0"/>
    <m/>
  </r>
  <r>
    <x v="0"/>
    <m/>
  </r>
  <r>
    <x v="284"/>
    <n v="1535502000"/>
  </r>
  <r>
    <x v="285"/>
    <n v="85000000"/>
  </r>
  <r>
    <x v="286"/>
    <n v="262500000"/>
  </r>
  <r>
    <x v="287"/>
    <n v="0"/>
  </r>
  <r>
    <x v="288"/>
    <n v="350000000"/>
  </r>
  <r>
    <x v="289"/>
    <n v="7000000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0"/>
    <n v="2303002000"/>
  </r>
  <r>
    <x v="0"/>
    <m/>
  </r>
  <r>
    <x v="0"/>
    <m/>
  </r>
  <r>
    <x v="304"/>
    <n v="0"/>
  </r>
  <r>
    <x v="305"/>
    <n v="0"/>
  </r>
  <r>
    <x v="64"/>
    <m/>
  </r>
  <r>
    <x v="306"/>
    <n v="0"/>
  </r>
  <r>
    <x v="307"/>
    <n v="0"/>
  </r>
  <r>
    <x v="308"/>
    <n v="0"/>
  </r>
  <r>
    <x v="309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310"/>
    <n v="0"/>
  </r>
  <r>
    <x v="311"/>
    <n v="0"/>
  </r>
  <r>
    <x v="312"/>
    <n v="0"/>
  </r>
  <r>
    <x v="313"/>
    <n v="0"/>
  </r>
  <r>
    <x v="314"/>
    <n v="0"/>
  </r>
  <r>
    <x v="64"/>
    <m/>
  </r>
  <r>
    <x v="315"/>
    <n v="0"/>
  </r>
  <r>
    <x v="0"/>
    <n v="0"/>
  </r>
  <r>
    <x v="0"/>
    <m/>
  </r>
  <r>
    <x v="0"/>
    <n v="2303002000"/>
  </r>
  <r>
    <x v="0"/>
    <m/>
  </r>
  <r>
    <x v="0"/>
    <n v="2668002000"/>
  </r>
  <r>
    <x v="0"/>
    <m/>
  </r>
  <r>
    <x v="0"/>
    <m/>
  </r>
  <r>
    <x v="0"/>
    <m/>
  </r>
  <r>
    <x v="316"/>
    <n v="150000000"/>
  </r>
  <r>
    <x v="317"/>
    <n v="0"/>
  </r>
  <r>
    <x v="0"/>
    <n v="150000000"/>
  </r>
  <r>
    <x v="0"/>
    <m/>
  </r>
  <r>
    <x v="0"/>
    <m/>
  </r>
  <r>
    <x v="318"/>
    <n v="0"/>
  </r>
  <r>
    <x v="319"/>
    <n v="0"/>
  </r>
  <r>
    <x v="64"/>
    <m/>
  </r>
  <r>
    <x v="0"/>
    <n v="0"/>
  </r>
  <r>
    <x v="0"/>
    <m/>
  </r>
  <r>
    <x v="0"/>
    <m/>
  </r>
  <r>
    <x v="320"/>
    <n v="0"/>
  </r>
  <r>
    <x v="321"/>
    <n v="0"/>
  </r>
  <r>
    <x v="322"/>
    <n v="0"/>
  </r>
  <r>
    <x v="323"/>
    <n v="0"/>
  </r>
  <r>
    <x v="324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2"/>
    <n v="0"/>
  </r>
  <r>
    <x v="0"/>
    <n v="0"/>
  </r>
  <r>
    <x v="0"/>
    <m/>
  </r>
  <r>
    <x v="0"/>
    <m/>
  </r>
  <r>
    <x v="343"/>
    <n v="0"/>
  </r>
  <r>
    <x v="344"/>
    <n v="0"/>
  </r>
  <r>
    <x v="345"/>
    <n v="0"/>
  </r>
  <r>
    <x v="0"/>
    <n v="0"/>
  </r>
  <r>
    <x v="0"/>
    <m/>
  </r>
  <r>
    <x v="0"/>
    <m/>
  </r>
  <r>
    <x v="0"/>
    <m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64"/>
    <m/>
  </r>
  <r>
    <x v="352"/>
    <n v="0"/>
  </r>
  <r>
    <x v="64"/>
    <m/>
  </r>
  <r>
    <x v="64"/>
    <m/>
  </r>
  <r>
    <x v="353"/>
    <n v="0"/>
  </r>
  <r>
    <x v="354"/>
    <n v="0"/>
  </r>
  <r>
    <x v="355"/>
    <n v="0"/>
  </r>
  <r>
    <x v="356"/>
    <n v="0"/>
  </r>
  <r>
    <x v="0"/>
    <n v="0"/>
  </r>
  <r>
    <x v="0"/>
    <m/>
  </r>
  <r>
    <x v="0"/>
    <n v="0"/>
  </r>
  <r>
    <x v="0"/>
    <m/>
  </r>
  <r>
    <x v="0"/>
    <n v="10151743886"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2">
  <r>
    <x v="0"/>
    <s v="BIP"/>
    <x v="0"/>
    <s v="Ejecución"/>
    <s v="Gobierno Regional"/>
    <s v="Gobierno Regional"/>
    <s v="Comunal"/>
    <x v="0"/>
    <s v="Puerto Montt"/>
    <s v=""/>
    <s v="Salud"/>
    <s v="01-11-2012"/>
    <s v="31-12-2014"/>
    <s v="RS"/>
    <s v="Extrasectorial"/>
    <x v="0"/>
    <s v="Proyectos (31.02)"/>
    <x v="0"/>
    <n v="171954000"/>
    <n v="171954000"/>
    <n v="47116997"/>
    <n v="35482213"/>
    <n v="11634784"/>
    <n v="0"/>
    <n v="0"/>
    <n v="11634784"/>
    <n v="-5617473"/>
    <n v="0"/>
    <n v="17252257"/>
    <n v="819959"/>
    <n v="0"/>
    <n v="0"/>
    <n v="0"/>
    <n v="1974051"/>
    <n v="8840774"/>
    <n v="8840774"/>
    <n v="0"/>
    <n v="0"/>
    <n v="0"/>
    <n v="643743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1"/>
    <n v="47738693"/>
    <n v="47738693"/>
    <n v="47324117"/>
    <n v="36228885"/>
    <n v="11095232"/>
    <n v="0"/>
    <n v="0"/>
    <n v="11095232"/>
    <n v="2773808"/>
    <n v="0"/>
    <n v="8321424"/>
    <n v="2773808"/>
    <n v="0"/>
    <n v="1386904"/>
    <n v="0"/>
    <n v="1386904"/>
    <n v="0"/>
    <n v="0"/>
    <n v="0"/>
    <n v="0"/>
    <n v="5547616"/>
    <n v="554761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2"/>
    <n v="3719548311"/>
    <n v="3719548311"/>
    <n v="3445973838"/>
    <n v="2374375898"/>
    <n v="1071597940"/>
    <n v="0"/>
    <n v="0"/>
    <n v="1071597940"/>
    <n v="581267824"/>
    <n v="0"/>
    <n v="490330116"/>
    <n v="581267824"/>
    <n v="0"/>
    <n v="141124942"/>
    <n v="0"/>
    <n v="0"/>
    <n v="0"/>
    <n v="63306355"/>
    <n v="0"/>
    <n v="138377526"/>
    <n v="0"/>
    <n v="1475212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0"/>
    <n v="168157000"/>
    <n v="168157000"/>
    <n v="151036828"/>
    <n v="37499833"/>
    <n v="113536995"/>
    <n v="0"/>
    <n v="0"/>
    <n v="77205522"/>
    <n v="-36331473"/>
    <n v="36331473"/>
    <n v="113536995"/>
    <n v="0"/>
    <n v="0"/>
    <n v="73717521"/>
    <n v="0"/>
    <n v="0"/>
    <n v="0"/>
    <n v="0"/>
    <n v="0"/>
    <n v="3488001"/>
    <n v="0"/>
    <n v="3633147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3"/>
    <n v="256212000"/>
    <n v="256212000"/>
    <n v="223469683"/>
    <n v="106838175"/>
    <n v="116631508"/>
    <n v="0"/>
    <n v="0"/>
    <n v="108387188"/>
    <n v="-8244320"/>
    <n v="8244320"/>
    <n v="116631508"/>
    <n v="0"/>
    <n v="0"/>
    <n v="55187373"/>
    <n v="0"/>
    <n v="0"/>
    <n v="0"/>
    <n v="0"/>
    <n v="0"/>
    <n v="53199815"/>
    <n v="0"/>
    <n v="824432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"/>
    <s v="BIP"/>
    <x v="2"/>
    <s v="Ejecución"/>
    <s v="Gobierno Regional"/>
    <s v="I. Municipalidad de Frutillar"/>
    <s v="Comunal"/>
    <x v="0"/>
    <s v="Frutillar"/>
    <s v=""/>
    <s v="Salud"/>
    <s v="14-12-2012"/>
    <s v="14-08-2017"/>
    <s v="RS"/>
    <s v=""/>
    <x v="0"/>
    <s v="Proyectos (31.02)"/>
    <x v="2"/>
    <n v="695192000"/>
    <n v="655533000"/>
    <n v="695192000"/>
    <n v="668274244"/>
    <n v="26917756"/>
    <n v="0"/>
    <n v="0"/>
    <n v="26917756"/>
    <n v="820"/>
    <n v="0"/>
    <n v="26916936"/>
    <n v="26917756"/>
    <n v="0"/>
    <n v="0"/>
    <n v="0"/>
    <n v="0"/>
    <n v="0"/>
    <n v="0"/>
    <n v="0"/>
    <n v="0"/>
    <n v="0"/>
    <n v="2691693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x v="3"/>
    <s v="Ejecución"/>
    <s v="Gobierno Regional"/>
    <s v="Dirección de Arquitectura"/>
    <s v="Comunal"/>
    <x v="0"/>
    <s v="Puerto Montt"/>
    <s v=""/>
    <s v="Educación y Cultura"/>
    <s v="01-03-2012"/>
    <s v="01-10-2013"/>
    <s v="RS"/>
    <s v="Extrasectorial"/>
    <x v="1"/>
    <s v="Proyectos (31.02)"/>
    <x v="3"/>
    <n v="35341000"/>
    <n v="35341000"/>
    <n v="35341000"/>
    <n v="8550951"/>
    <n v="26790049"/>
    <n v="0"/>
    <n v="0"/>
    <n v="26790049"/>
    <n v="14977809"/>
    <n v="0"/>
    <n v="11812240"/>
    <n v="16832581"/>
    <n v="0"/>
    <n v="9957468"/>
    <n v="0"/>
    <n v="0"/>
    <n v="0"/>
    <n v="0"/>
    <n v="0"/>
    <n v="0"/>
    <n v="0"/>
    <n v="185477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"/>
    <s v="BIP"/>
    <x v="4"/>
    <s v="Ejecución"/>
    <s v="Gobierno Regional"/>
    <s v="I. Municipalidad de Llanquihue"/>
    <s v="Comunal"/>
    <x v="0"/>
    <s v="Llanquihue"/>
    <s v=""/>
    <s v="Agua Potable y Alcantarillado"/>
    <s v="01-04-2011"/>
    <s v="31-12-2012"/>
    <s v="Sin Rate"/>
    <s v=""/>
    <x v="2"/>
    <s v="A Otras Entidades Públicas (33.03)"/>
    <x v="4"/>
    <n v="1090594000"/>
    <n v="971361000"/>
    <n v="939577523"/>
    <n v="912101001"/>
    <n v="27476522"/>
    <n v="0"/>
    <n v="0"/>
    <n v="23161363"/>
    <n v="2263051"/>
    <n v="4315159"/>
    <n v="20898312"/>
    <n v="11802788"/>
    <n v="0"/>
    <n v="0"/>
    <n v="0"/>
    <n v="0"/>
    <n v="0"/>
    <n v="10449156"/>
    <n v="0"/>
    <n v="5224578"/>
    <n v="0"/>
    <n v="52245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5"/>
    <s v="BIP"/>
    <x v="5"/>
    <s v="Ejecución"/>
    <s v="Gobierno Regional"/>
    <s v="I. Municipalidad de Puerto Montt"/>
    <s v="Comunal"/>
    <x v="0"/>
    <s v="Puerto Montt"/>
    <s v=""/>
    <s v="Deportes"/>
    <s v="01-01-2015"/>
    <s v="31-12-2016"/>
    <s v="RS"/>
    <s v=""/>
    <x v="0"/>
    <s v="Proyectos (31.02)"/>
    <x v="2"/>
    <n v="1195357000"/>
    <n v="1195357000"/>
    <n v="1657804357"/>
    <n v="1332816747"/>
    <n v="324987610"/>
    <n v="0"/>
    <n v="0"/>
    <n v="324987610"/>
    <n v="0"/>
    <n v="0"/>
    <n v="324987610"/>
    <n v="36322605"/>
    <n v="0"/>
    <n v="288665005"/>
    <n v="0"/>
    <n v="0"/>
    <n v="0"/>
    <n v="0"/>
    <n v="0"/>
    <n v="0"/>
    <n v="0"/>
    <n v="36322605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3"/>
    <s v="Proyectos (31.02)"/>
    <x v="1"/>
    <n v="14834000"/>
    <n v="14834000"/>
    <n v="14834000"/>
    <n v="0"/>
    <n v="14834000"/>
    <n v="0"/>
    <n v="0"/>
    <n v="14834000"/>
    <n v="7417500"/>
    <n v="0"/>
    <n v="7416500"/>
    <n v="8900800"/>
    <n v="0"/>
    <n v="1483300"/>
    <n v="0"/>
    <n v="1483300"/>
    <n v="0"/>
    <n v="1483300"/>
    <n v="0"/>
    <n v="1483300"/>
    <n v="0"/>
    <n v="14833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0"/>
    <s v="Proyectos (31.02)"/>
    <x v="2"/>
    <n v="1265798000"/>
    <n v="1265798000"/>
    <n v="1143316979"/>
    <n v="5697000"/>
    <n v="1137619979"/>
    <n v="0"/>
    <n v="0"/>
    <n v="1137619979"/>
    <n v="715080164"/>
    <n v="0"/>
    <n v="422539815"/>
    <n v="910740901"/>
    <n v="0"/>
    <n v="42698856"/>
    <n v="0"/>
    <n v="88979471"/>
    <n v="0"/>
    <n v="95200751"/>
    <n v="0"/>
    <n v="0"/>
    <n v="0"/>
    <n v="1956607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7"/>
    <s v="BIP"/>
    <x v="7"/>
    <s v="Ejecución"/>
    <s v="Gobierno Regional"/>
    <s v="Gobierno Regional"/>
    <s v="Comunal"/>
    <x v="0"/>
    <s v="Fresia"/>
    <s v=""/>
    <s v="Agua Potable y Alcantarillado"/>
    <s v="01-01-2015"/>
    <s v="31-12-2015"/>
    <s v="RS"/>
    <s v=""/>
    <x v="0"/>
    <s v="Proyectos (31.02)"/>
    <x v="2"/>
    <n v="399361000"/>
    <n v="399361000"/>
    <n v="399360387"/>
    <n v="358892816"/>
    <n v="40467571"/>
    <n v="0"/>
    <n v="0"/>
    <n v="40467571"/>
    <n v="0"/>
    <n v="0"/>
    <n v="40467571"/>
    <n v="40467571"/>
    <n v="0"/>
    <n v="0"/>
    <n v="0"/>
    <n v="0"/>
    <n v="0"/>
    <n v="0"/>
    <n v="0"/>
    <n v="0"/>
    <n v="0"/>
    <n v="40467571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1"/>
    <n v="9408000"/>
    <n v="9100000"/>
    <n v="9100000"/>
    <n v="1230125"/>
    <n v="7869875"/>
    <n v="0"/>
    <n v="0"/>
    <n v="7869875"/>
    <n v="1300000"/>
    <n v="0"/>
    <n v="6569875"/>
    <n v="3900000"/>
    <n v="0"/>
    <n v="1369875"/>
    <n v="0"/>
    <n v="1300000"/>
    <n v="0"/>
    <n v="1300000"/>
    <n v="0"/>
    <n v="0"/>
    <n v="0"/>
    <n v="2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2"/>
    <n v="256873000"/>
    <n v="256873000"/>
    <n v="449865915"/>
    <n v="20066304"/>
    <n v="429799611"/>
    <n v="0"/>
    <n v="0"/>
    <n v="429799611"/>
    <n v="148239713"/>
    <n v="0"/>
    <n v="281559898"/>
    <n v="252060252"/>
    <n v="0"/>
    <n v="17071827"/>
    <n v="0"/>
    <n v="44516736"/>
    <n v="0"/>
    <n v="47803684"/>
    <n v="0"/>
    <n v="68347112"/>
    <n v="0"/>
    <n v="10382053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0"/>
    <n v="11368000"/>
    <n v="11368000"/>
    <n v="11368000"/>
    <n v="0"/>
    <n v="11368000"/>
    <n v="0"/>
    <n v="0"/>
    <n v="0"/>
    <n v="-7377549"/>
    <n v="11368000"/>
    <n v="7377549"/>
    <n v="0"/>
    <n v="0"/>
    <n v="0"/>
    <n v="0"/>
    <n v="0"/>
    <n v="0"/>
    <n v="0"/>
    <n v="0"/>
    <n v="0"/>
    <n v="0"/>
    <n v="737754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3"/>
    <n v="2140000"/>
    <n v="2140000"/>
    <n v="2140000"/>
    <n v="0"/>
    <n v="2140000"/>
    <n v="0"/>
    <n v="0"/>
    <n v="0"/>
    <n v="-1792728"/>
    <n v="2140000"/>
    <n v="1792728"/>
    <n v="0"/>
    <n v="0"/>
    <n v="0"/>
    <n v="0"/>
    <n v="0"/>
    <n v="0"/>
    <n v="0"/>
    <n v="0"/>
    <n v="0"/>
    <n v="0"/>
    <n v="179272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0"/>
    <s v="BIP"/>
    <x v="10"/>
    <s v="Ejecución"/>
    <s v="Gobierno Regional"/>
    <s v="Gobierno Regional"/>
    <s v="Comunal"/>
    <x v="0"/>
    <s v="Puerto Montt"/>
    <s v=""/>
    <s v="Multisectorial"/>
    <s v="01-07-2016"/>
    <s v="31-05-2017"/>
    <s v="Sin Rate"/>
    <s v=""/>
    <x v="0"/>
    <s v="Proyectos (31.02)"/>
    <x v="2"/>
    <n v="797932000"/>
    <n v="797932000"/>
    <n v="857468140"/>
    <n v="0"/>
    <n v="857468140"/>
    <n v="0"/>
    <n v="0"/>
    <n v="857468140"/>
    <n v="352201280"/>
    <n v="0"/>
    <n v="505266860"/>
    <n v="456696718"/>
    <n v="0"/>
    <n v="211979448"/>
    <n v="0"/>
    <n v="0"/>
    <n v="0"/>
    <n v="188791974"/>
    <n v="0"/>
    <n v="0"/>
    <n v="0"/>
    <n v="10449543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"/>
    <s v="BIP"/>
    <x v="11"/>
    <s v="Ejecución"/>
    <s v="Gobierno Regional"/>
    <s v="Gobierno Regional"/>
    <s v="Comunal"/>
    <x v="0"/>
    <s v="Frutillar"/>
    <s v=""/>
    <s v="Educación y Cultura"/>
    <s v="01-04-2016"/>
    <s v="31-12-2017"/>
    <s v="RS"/>
    <s v=""/>
    <x v="0"/>
    <s v="Proyectos (31.02)"/>
    <x v="2"/>
    <n v="1175308000"/>
    <n v="1175308000"/>
    <n v="1175191690"/>
    <n v="0"/>
    <n v="720000000"/>
    <n v="455191690"/>
    <n v="0"/>
    <n v="720000000"/>
    <n v="556694129"/>
    <n v="0"/>
    <n v="163305871"/>
    <n v="1175191690"/>
    <n v="0"/>
    <n v="0"/>
    <n v="0"/>
    <n v="0"/>
    <n v="0"/>
    <n v="0"/>
    <n v="0"/>
    <n v="0"/>
    <n v="0"/>
    <n v="16330587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2"/>
    <s v="BIP"/>
    <x v="12"/>
    <s v="Ejecución"/>
    <s v="Gobierno Regional"/>
    <s v="I. Municipalidad de San Juan de la Costa"/>
    <s v="Comunal"/>
    <x v="2"/>
    <s v="San Juan de la Costa"/>
    <s v=""/>
    <s v="Deportes"/>
    <s v="01-01-2016"/>
    <s v="31-12-2016"/>
    <s v=""/>
    <s v=""/>
    <x v="0"/>
    <s v="A Otras Entidades Públicas (33.03)"/>
    <x v="5"/>
    <n v="63576606"/>
    <n v="63576606"/>
    <n v="63576606"/>
    <n v="56129972"/>
    <n v="7446634"/>
    <n v="0"/>
    <n v="0"/>
    <n v="0"/>
    <n v="-7393359"/>
    <n v="7446634"/>
    <n v="7393359"/>
    <n v="0"/>
    <n v="0"/>
    <n v="0"/>
    <n v="0"/>
    <n v="0"/>
    <n v="0"/>
    <n v="0"/>
    <n v="0"/>
    <n v="0"/>
    <n v="0"/>
    <n v="739335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"/>
    <s v="BIP"/>
    <x v="13"/>
    <s v="Ejecución"/>
    <s v="Gobierno Regional"/>
    <s v="I. Municipalidad de Osorno"/>
    <s v="Comunal"/>
    <x v="2"/>
    <s v="Osorno"/>
    <s v=""/>
    <s v="Multisectorial"/>
    <s v="01-03-2016"/>
    <s v="31-12-2016"/>
    <s v=""/>
    <s v=""/>
    <x v="0"/>
    <s v="A Otras Entidades Públicas (33.03)"/>
    <x v="5"/>
    <n v="69895000"/>
    <n v="69895000"/>
    <n v="68888580"/>
    <n v="12409989"/>
    <n v="56478591"/>
    <n v="0"/>
    <n v="0"/>
    <n v="48817966"/>
    <n v="-7660625"/>
    <n v="7660625"/>
    <n v="56478591"/>
    <n v="7660625"/>
    <n v="0"/>
    <n v="0"/>
    <n v="0"/>
    <n v="48817966"/>
    <n v="0"/>
    <n v="0"/>
    <n v="0"/>
    <n v="0"/>
    <n v="0"/>
    <n v="7660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"/>
    <s v="BIP"/>
    <x v="14"/>
    <s v="Ejecución"/>
    <s v="Gobierno Regional"/>
    <s v="I. Municipalidad de Llanquihue"/>
    <s v="Comunal"/>
    <x v="1"/>
    <s v="Llanquihue"/>
    <s v=""/>
    <s v="Multisectorial"/>
    <s v="01-04-2016"/>
    <s v="31-12-2016"/>
    <s v=""/>
    <s v=""/>
    <x v="0"/>
    <s v="A Otras Entidades Públicas (33.03)"/>
    <x v="5"/>
    <n v="71980000"/>
    <n v="71980000"/>
    <n v="68609657"/>
    <n v="28691636"/>
    <n v="39918021"/>
    <n v="0"/>
    <n v="0"/>
    <n v="0"/>
    <n v="-21765037"/>
    <n v="39918021"/>
    <n v="21765037"/>
    <n v="0"/>
    <n v="0"/>
    <n v="0"/>
    <n v="0"/>
    <n v="0"/>
    <n v="0"/>
    <n v="0"/>
    <n v="0"/>
    <n v="0"/>
    <n v="0"/>
    <n v="217650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"/>
    <s v="BIP"/>
    <x v="15"/>
    <s v="Ejecución"/>
    <s v="Gobierno Regional"/>
    <s v="I. Municipalidad de Chonchi"/>
    <s v="Comunal"/>
    <x v="3"/>
    <s v="Chonchi"/>
    <s v=""/>
    <s v="Multisectorial"/>
    <s v="01-03-2016"/>
    <s v="31-12-2016"/>
    <s v=""/>
    <s v=""/>
    <x v="0"/>
    <s v="A Otras Entidades Públicas (33.03)"/>
    <x v="5"/>
    <n v="86000000"/>
    <n v="86000000"/>
    <n v="81164140"/>
    <n v="22292661"/>
    <n v="58871479"/>
    <n v="0"/>
    <n v="0"/>
    <n v="58871479"/>
    <n v="0"/>
    <n v="0"/>
    <n v="58871479"/>
    <n v="28449747"/>
    <n v="0"/>
    <n v="0"/>
    <n v="0"/>
    <n v="30421732"/>
    <n v="0"/>
    <n v="0"/>
    <n v="0"/>
    <n v="0"/>
    <n v="0"/>
    <n v="284497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6"/>
    <s v="BIP"/>
    <x v="16"/>
    <s v="Ejecución"/>
    <s v="Gobierno Regional"/>
    <s v="I. Municipalidad de Hualaihue"/>
    <s v="Comunal"/>
    <x v="4"/>
    <s v="Hualaihue"/>
    <s v=""/>
    <s v="Multisectorial"/>
    <s v="01-06-2016"/>
    <s v="31-12-2016"/>
    <s v=""/>
    <s v=""/>
    <x v="0"/>
    <s v="A Otras Entidades Públicas (33.03)"/>
    <x v="5"/>
    <n v="34472000"/>
    <n v="34472000"/>
    <n v="31558503"/>
    <n v="20994863"/>
    <n v="10563640"/>
    <n v="0"/>
    <n v="0"/>
    <n v="0"/>
    <n v="-7830358"/>
    <n v="10563640"/>
    <n v="7830358"/>
    <n v="0"/>
    <n v="0"/>
    <n v="0"/>
    <n v="0"/>
    <n v="0"/>
    <n v="0"/>
    <n v="0"/>
    <n v="0"/>
    <n v="0"/>
    <n v="0"/>
    <n v="7830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"/>
    <s v="BIP"/>
    <x v="17"/>
    <s v="Ejecución"/>
    <s v="Gobierno Regional"/>
    <s v="I. Municipalidad de Quellon"/>
    <s v="Comunal"/>
    <x v="3"/>
    <s v="Quellon"/>
    <s v=""/>
    <s v="Deportes"/>
    <s v="01-05-2016"/>
    <s v="31-12-2016"/>
    <s v=""/>
    <s v=""/>
    <x v="0"/>
    <s v="A Otras Entidades Públicas (33.03)"/>
    <x v="5"/>
    <n v="70000000"/>
    <n v="70000000"/>
    <n v="69927597"/>
    <n v="54961433"/>
    <n v="14966164"/>
    <n v="0"/>
    <n v="0"/>
    <n v="0"/>
    <n v="-14966236"/>
    <n v="14966164"/>
    <n v="14966236"/>
    <n v="0"/>
    <n v="0"/>
    <n v="0"/>
    <n v="0"/>
    <n v="0"/>
    <n v="0"/>
    <n v="0"/>
    <n v="0"/>
    <n v="0"/>
    <n v="0"/>
    <n v="149662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"/>
    <s v="BIP"/>
    <x v="18"/>
    <s v="Ejecución"/>
    <s v="Gobierno Regional"/>
    <s v="I. Municipalidad de Curaco de Velez"/>
    <s v="Comunal"/>
    <x v="3"/>
    <s v="Curaco de Velez"/>
    <s v=""/>
    <s v="Defensa y Seguridad"/>
    <s v="01-05-2016"/>
    <s v="31-12-2016"/>
    <s v=""/>
    <s v=""/>
    <x v="0"/>
    <s v="A Otras Entidades Públicas (33.03)"/>
    <x v="5"/>
    <n v="78544000"/>
    <n v="78544000"/>
    <n v="81990000"/>
    <n v="48402452"/>
    <n v="33587548"/>
    <n v="0"/>
    <n v="0"/>
    <n v="0"/>
    <n v="-33587547"/>
    <n v="33587548"/>
    <n v="33587547"/>
    <n v="0"/>
    <n v="0"/>
    <n v="0"/>
    <n v="0"/>
    <n v="0"/>
    <n v="0"/>
    <n v="0"/>
    <n v="0"/>
    <n v="0"/>
    <n v="0"/>
    <n v="335875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"/>
    <s v="BIP"/>
    <x v="19"/>
    <s v="Ejecución"/>
    <s v="Gobierno Regional"/>
    <s v="I. Municipalidad de Chonchi"/>
    <s v="Comunal"/>
    <x v="3"/>
    <s v="Chonchi"/>
    <s v=""/>
    <s v="Multisectorial"/>
    <s v="01-09-2016"/>
    <s v="31-12-2016"/>
    <s v=""/>
    <s v=""/>
    <x v="0"/>
    <s v="A Otras Entidades Públicas (33.03)"/>
    <x v="5"/>
    <n v="50000000"/>
    <n v="50000000"/>
    <n v="50000000"/>
    <n v="26089738"/>
    <n v="23910262"/>
    <n v="0"/>
    <n v="0"/>
    <n v="0"/>
    <n v="-8138903"/>
    <n v="23910262"/>
    <n v="8138903"/>
    <n v="0"/>
    <n v="0"/>
    <n v="0"/>
    <n v="0"/>
    <n v="0"/>
    <n v="0"/>
    <n v="0"/>
    <n v="0"/>
    <n v="0"/>
    <n v="0"/>
    <n v="813890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0"/>
    <s v="BIP"/>
    <x v="20"/>
    <s v="Ejecución"/>
    <s v="Gobierno Regional"/>
    <s v="Servicio de Cooperación Técnica"/>
    <s v="Regional"/>
    <x v="0"/>
    <s v=""/>
    <s v=""/>
    <s v="Pesca"/>
    <s v="01-04-2015"/>
    <s v="31-12-2015"/>
    <s v=""/>
    <s v=""/>
    <x v="0"/>
    <s v="A Otras Entidades Públicas (33.03)"/>
    <x v="6"/>
    <n v="800000000"/>
    <n v="800000000"/>
    <n v="800000000"/>
    <n v="500000000"/>
    <n v="300000000"/>
    <n v="0"/>
    <n v="0"/>
    <n v="258839000"/>
    <n v="11238369"/>
    <n v="41161000"/>
    <n v="247600631"/>
    <n v="271333901"/>
    <n v="0"/>
    <n v="0"/>
    <n v="0"/>
    <n v="28666099"/>
    <n v="0"/>
    <n v="0"/>
    <n v="0"/>
    <n v="0"/>
    <n v="0"/>
    <n v="218934532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1"/>
    <s v="BIP"/>
    <x v="21"/>
    <s v="Ejecución"/>
    <s v="Gobierno Regional"/>
    <s v="Servicio de Cooperación Técnica"/>
    <s v="Regional"/>
    <x v="0"/>
    <s v=""/>
    <s v=""/>
    <s v="Industria, Comercio, Finanzas y Turismo"/>
    <s v="01-03-2016"/>
    <s v="31-12-2016"/>
    <s v=""/>
    <s v="PLAN ZONAS EXTREMAS,PATAGONIA VERDE"/>
    <x v="4"/>
    <s v="A Otras Entidades Públicas (33.03)"/>
    <x v="7"/>
    <n v="1060000000"/>
    <n v="1060000000"/>
    <n v="1060000000"/>
    <n v="265000000"/>
    <n v="795000000"/>
    <n v="0"/>
    <n v="0"/>
    <n v="249600241"/>
    <n v="-12742280"/>
    <n v="545399759"/>
    <n v="262342521"/>
    <n v="545399759"/>
    <n v="0"/>
    <n v="0"/>
    <n v="0"/>
    <n v="249600241"/>
    <n v="0"/>
    <n v="0"/>
    <n v="0"/>
    <n v="0"/>
    <n v="0"/>
    <n v="1274228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2"/>
    <s v="BIP"/>
    <x v="22"/>
    <s v="Ejecución"/>
    <s v="Gobierno Regional"/>
    <s v="Servicio de Cooperación Técnica"/>
    <s v="Regional"/>
    <x v="0"/>
    <s v=""/>
    <s v=""/>
    <s v="Multisectorial"/>
    <s v="01-03-2016"/>
    <s v="31-12-2017"/>
    <s v=""/>
    <s v=""/>
    <x v="0"/>
    <s v="A Otras Entidades Públicas (33.03)"/>
    <x v="8"/>
    <n v="320000000"/>
    <n v="320000000"/>
    <n v="320000000"/>
    <n v="72527237"/>
    <n v="100333000"/>
    <n v="147139763"/>
    <n v="0"/>
    <n v="0"/>
    <n v="-6370229"/>
    <n v="100333000"/>
    <n v="6370229"/>
    <n v="247472763"/>
    <n v="0"/>
    <n v="0"/>
    <n v="0"/>
    <n v="0"/>
    <n v="0"/>
    <n v="0"/>
    <n v="0"/>
    <n v="0"/>
    <n v="0"/>
    <n v="637022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1"/>
    <n v="12554000"/>
    <n v="12554000"/>
    <n v="12554000"/>
    <n v="4184668"/>
    <n v="8369332"/>
    <n v="0"/>
    <n v="0"/>
    <n v="8369332"/>
    <n v="2092330"/>
    <n v="0"/>
    <n v="6277002"/>
    <n v="4184664"/>
    <n v="0"/>
    <n v="0"/>
    <n v="0"/>
    <n v="3138501"/>
    <n v="0"/>
    <n v="1046167"/>
    <n v="0"/>
    <n v="0"/>
    <n v="0"/>
    <n v="209233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2"/>
    <n v="1304576000"/>
    <n v="1304576000"/>
    <n v="1553706830"/>
    <n v="231472478"/>
    <n v="1322234352"/>
    <n v="0"/>
    <n v="0"/>
    <n v="1322234352"/>
    <n v="321520453"/>
    <n v="0"/>
    <n v="1000713899"/>
    <n v="519915710"/>
    <n v="0"/>
    <n v="204931337"/>
    <n v="0"/>
    <n v="146175343"/>
    <n v="0"/>
    <n v="227241162"/>
    <n v="0"/>
    <n v="223970800"/>
    <n v="0"/>
    <n v="19839525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4"/>
    <s v="BIP"/>
    <x v="24"/>
    <s v="Ejecución"/>
    <s v="Gobierno Regional"/>
    <s v="Gobierno Regional"/>
    <s v="Provincial"/>
    <x v="4"/>
    <s v=""/>
    <s v=""/>
    <s v="Energía"/>
    <s v="01-07-2014"/>
    <s v="31-12-2014"/>
    <s v=""/>
    <s v=""/>
    <x v="5"/>
    <s v="Al Sector Privado (24.01)"/>
    <x v="9"/>
    <n v="240000000"/>
    <n v="240000000"/>
    <n v="400678402"/>
    <n v="359788359"/>
    <n v="40890043"/>
    <n v="0"/>
    <n v="0"/>
    <n v="40890043"/>
    <n v="-13390281"/>
    <n v="0"/>
    <n v="54280324"/>
    <n v="0"/>
    <n v="0"/>
    <n v="0"/>
    <n v="0"/>
    <n v="27645263"/>
    <n v="0"/>
    <n v="13244780"/>
    <n v="0"/>
    <n v="0"/>
    <n v="0"/>
    <n v="1339028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5"/>
    <s v="BIP"/>
    <x v="25"/>
    <s v="Ejecución"/>
    <s v="Gobierno Regional"/>
    <s v="Gobierno Regional"/>
    <s v="Comunal"/>
    <x v="0"/>
    <s v="Calbuco"/>
    <s v=""/>
    <s v="Energía"/>
    <s v="01-05-2013"/>
    <s v="31-12-2013"/>
    <s v=""/>
    <s v=""/>
    <x v="5"/>
    <s v="Al Sector Privado (24.01)"/>
    <x v="9"/>
    <n v="303407000"/>
    <n v="98387000"/>
    <n v="2371403103"/>
    <n v="594343146"/>
    <n v="1777059957"/>
    <n v="0"/>
    <n v="0"/>
    <n v="1777059957"/>
    <n v="1714146864"/>
    <n v="0"/>
    <n v="62913093"/>
    <n v="1748854833"/>
    <n v="0"/>
    <n v="0"/>
    <n v="0"/>
    <n v="0"/>
    <n v="0"/>
    <n v="0"/>
    <n v="0"/>
    <n v="0"/>
    <n v="0"/>
    <n v="629130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0"/>
    <n v="10780000"/>
    <n v="10780000"/>
    <n v="16971000"/>
    <n v="0"/>
    <n v="16971000"/>
    <n v="0"/>
    <n v="0"/>
    <n v="16971000"/>
    <n v="11191000"/>
    <n v="0"/>
    <n v="5780000"/>
    <n v="16971000"/>
    <n v="0"/>
    <n v="0"/>
    <n v="0"/>
    <n v="0"/>
    <n v="0"/>
    <n v="0"/>
    <n v="0"/>
    <n v="0"/>
    <n v="0"/>
    <n v="578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"/>
    <n v="129303000"/>
    <n v="129303000"/>
    <n v="182791209"/>
    <n v="24991229"/>
    <n v="157799980"/>
    <n v="0"/>
    <n v="0"/>
    <n v="157799980"/>
    <n v="102723078"/>
    <n v="0"/>
    <n v="55076902"/>
    <n v="113807469"/>
    <n v="0"/>
    <n v="10332850"/>
    <n v="0"/>
    <n v="0"/>
    <n v="0"/>
    <n v="22077785"/>
    <n v="0"/>
    <n v="11581876"/>
    <n v="0"/>
    <n v="1108439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x v="27"/>
    <s v="Ejecución"/>
    <s v="Gobierno Regional"/>
    <s v="Servicio Nacional de Capacitación y Empleo"/>
    <s v="Regional"/>
    <x v="0"/>
    <s v=""/>
    <s v=""/>
    <s v="Multisectorial"/>
    <s v="01-03-2016"/>
    <s v="31-12-2017"/>
    <s v=""/>
    <s v=""/>
    <x v="6"/>
    <s v="A Otras Entidades Públicas (33.03)"/>
    <x v="11"/>
    <n v="413277000"/>
    <n v="413277000"/>
    <n v="413277000"/>
    <n v="47040289"/>
    <n v="133026425"/>
    <n v="233210286"/>
    <n v="0"/>
    <n v="0"/>
    <n v="-42094058"/>
    <n v="133026425"/>
    <n v="42094058"/>
    <n v="366236711"/>
    <n v="0"/>
    <n v="0"/>
    <n v="0"/>
    <n v="0"/>
    <n v="0"/>
    <n v="0"/>
    <n v="0"/>
    <n v="0"/>
    <n v="0"/>
    <n v="420940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1"/>
    <n v="21837000"/>
    <n v="21198000"/>
    <n v="39198000"/>
    <n v="15722639"/>
    <n v="4800000"/>
    <n v="18675361"/>
    <n v="0"/>
    <n v="4800000"/>
    <n v="-1200000"/>
    <n v="0"/>
    <n v="6000000"/>
    <n v="18675361"/>
    <n v="0"/>
    <n v="1200000"/>
    <n v="0"/>
    <n v="1200000"/>
    <n v="0"/>
    <n v="1200000"/>
    <n v="1200000"/>
    <n v="1200000"/>
    <n v="0"/>
    <n v="12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2"/>
    <n v="3307710000"/>
    <n v="3395388000"/>
    <n v="4033022015"/>
    <n v="1693632220"/>
    <n v="2339389795"/>
    <n v="0"/>
    <n v="0"/>
    <n v="2339389795"/>
    <n v="110925429"/>
    <n v="0"/>
    <n v="2228464366"/>
    <n v="215243479"/>
    <n v="0"/>
    <n v="974522147"/>
    <n v="0"/>
    <n v="0"/>
    <n v="0"/>
    <n v="784143251"/>
    <n v="365480918"/>
    <n v="365480918"/>
    <n v="0"/>
    <n v="10431805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1"/>
    <n v="19393000"/>
    <n v="18576000"/>
    <n v="18480000"/>
    <n v="6600000"/>
    <n v="11880000"/>
    <n v="0"/>
    <n v="0"/>
    <n v="11880000"/>
    <n v="5280000"/>
    <n v="0"/>
    <n v="6600000"/>
    <n v="7920000"/>
    <n v="0"/>
    <n v="1320000"/>
    <n v="0"/>
    <n v="1320000"/>
    <n v="0"/>
    <n v="1320000"/>
    <n v="0"/>
    <n v="0"/>
    <n v="0"/>
    <n v="264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2"/>
    <n v="2345771000"/>
    <n v="2246908377"/>
    <n v="2246868078"/>
    <n v="1101626144"/>
    <n v="1145241934"/>
    <n v="0"/>
    <n v="0"/>
    <n v="1145241934"/>
    <n v="721505786"/>
    <n v="0"/>
    <n v="423736148"/>
    <n v="881752003"/>
    <n v="0"/>
    <n v="158644373"/>
    <n v="0"/>
    <n v="45458144"/>
    <n v="0"/>
    <n v="59387414"/>
    <n v="0"/>
    <n v="0"/>
    <n v="0"/>
    <n v="16024621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0"/>
    <s v="BIP"/>
    <x v="30"/>
    <s v="Ejecución"/>
    <s v="Gobierno Regional"/>
    <s v="I. Municipalidad de Ancud"/>
    <s v="Comunal"/>
    <x v="0"/>
    <s v="Ancud"/>
    <s v=""/>
    <s v="Deportes"/>
    <s v="01-02-2016"/>
    <s v="31-12-2016"/>
    <s v="RS"/>
    <s v=""/>
    <x v="0"/>
    <s v="Proyectos (31.02)"/>
    <x v="2"/>
    <n v="83680000"/>
    <n v="83680000"/>
    <n v="79932525"/>
    <n v="75698372"/>
    <n v="4234153"/>
    <n v="0"/>
    <n v="0"/>
    <n v="4234153"/>
    <n v="0"/>
    <n v="0"/>
    <n v="4234153"/>
    <n v="4234153"/>
    <n v="0"/>
    <n v="0"/>
    <n v="0"/>
    <n v="0"/>
    <n v="0"/>
    <n v="0"/>
    <n v="0"/>
    <n v="0"/>
    <n v="0"/>
    <n v="423415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"/>
    <s v="BIP"/>
    <x v="31"/>
    <s v="Ejecución"/>
    <s v="Gobierno Regional"/>
    <s v="I. Municipalidad de Curaco de Velez"/>
    <s v="Comunal"/>
    <x v="0"/>
    <s v="Curaco de Velez"/>
    <s v=""/>
    <s v="Educación y Cultura"/>
    <s v="01-09-2013"/>
    <s v="31-12-2015"/>
    <s v="RS"/>
    <s v=""/>
    <x v="0"/>
    <s v="Proyectos (31.02)"/>
    <x v="2"/>
    <n v="4868454000"/>
    <n v="4868454000"/>
    <n v="6231212794"/>
    <n v="3388539912"/>
    <n v="2842672882"/>
    <n v="0"/>
    <n v="0"/>
    <n v="2712758211"/>
    <n v="-116905408"/>
    <n v="129914671"/>
    <n v="2829663619"/>
    <n v="129914671"/>
    <n v="0"/>
    <n v="1270139116"/>
    <n v="0"/>
    <n v="0"/>
    <n v="0"/>
    <n v="598788010"/>
    <n v="0"/>
    <n v="843831085"/>
    <n v="0"/>
    <n v="11690540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2"/>
    <s v="BIP"/>
    <x v="32"/>
    <s v="Ejecución"/>
    <s v="Gobierno Regional"/>
    <s v="Gobierno Regional"/>
    <s v="Comunal"/>
    <x v="0"/>
    <s v="Ancud"/>
    <s v=""/>
    <s v="Agua Potable y Alcantarillado"/>
    <s v="01-12-2016"/>
    <s v="31-12-2017"/>
    <s v="RS"/>
    <s v=""/>
    <x v="0"/>
    <s v="Proyectos (31.02)"/>
    <x v="2"/>
    <n v="469412000"/>
    <n v="469412000"/>
    <n v="445325994"/>
    <n v="0"/>
    <n v="445325994"/>
    <n v="0"/>
    <n v="0"/>
    <n v="445325994"/>
    <n v="314141169"/>
    <n v="0"/>
    <n v="131184825"/>
    <n v="445325994"/>
    <n v="0"/>
    <n v="0"/>
    <n v="0"/>
    <n v="0"/>
    <n v="0"/>
    <n v="0"/>
    <n v="0"/>
    <n v="0"/>
    <n v="0"/>
    <n v="1311848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1"/>
    <n v="15694000"/>
    <n v="15694000"/>
    <n v="15693000"/>
    <n v="0"/>
    <n v="15693000"/>
    <n v="0"/>
    <n v="0"/>
    <n v="15693000"/>
    <n v="6725572"/>
    <n v="0"/>
    <n v="8967428"/>
    <n v="8967429"/>
    <n v="0"/>
    <n v="0"/>
    <n v="0"/>
    <n v="0"/>
    <n v="0"/>
    <n v="4483714"/>
    <n v="0"/>
    <n v="2241857"/>
    <n v="0"/>
    <n v="22418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2"/>
    <n v="365273000"/>
    <n v="365273000"/>
    <n v="356404191"/>
    <n v="106507565"/>
    <n v="249896626"/>
    <n v="0"/>
    <n v="0"/>
    <n v="249896626"/>
    <n v="29028765"/>
    <n v="0"/>
    <n v="220867861"/>
    <n v="83377454"/>
    <n v="0"/>
    <n v="70974233"/>
    <n v="0"/>
    <n v="0"/>
    <n v="0"/>
    <n v="95544939"/>
    <n v="0"/>
    <n v="0"/>
    <n v="0"/>
    <n v="5434868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1"/>
    <n v="12554000"/>
    <n v="12554000"/>
    <n v="11552000"/>
    <n v="0"/>
    <n v="3196038"/>
    <n v="8355962"/>
    <n v="0"/>
    <n v="3196038"/>
    <n v="-1155200"/>
    <n v="0"/>
    <n v="4351238"/>
    <n v="8355962"/>
    <n v="0"/>
    <n v="0"/>
    <n v="0"/>
    <n v="0"/>
    <n v="0"/>
    <n v="2040838"/>
    <n v="0"/>
    <n v="1155200"/>
    <n v="0"/>
    <n v="1155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2"/>
    <n v="2871123000"/>
    <n v="2871123000"/>
    <n v="2997445847"/>
    <n v="219369486"/>
    <n v="1595687867"/>
    <n v="1182388494"/>
    <n v="0"/>
    <n v="1595687867"/>
    <n v="1007914374"/>
    <n v="0"/>
    <n v="587773493"/>
    <n v="2450739309"/>
    <n v="0"/>
    <n v="74902633"/>
    <n v="0"/>
    <n v="0"/>
    <n v="0"/>
    <n v="160773654"/>
    <n v="0"/>
    <n v="91660765"/>
    <n v="0"/>
    <n v="26043644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5"/>
    <s v="BIP"/>
    <x v="35"/>
    <s v="Ejecución"/>
    <s v="Gobierno Regional"/>
    <s v="Seremi de Vivienda y Urbanismo"/>
    <s v="Provincial"/>
    <x v="4"/>
    <s v=""/>
    <s v=""/>
    <s v="Transporte"/>
    <s v="01-01-2016"/>
    <s v="31-12-2016"/>
    <s v="RS"/>
    <s v="PLAN ZONAS EXTREMAS,CHAITEN RECONSTRUCCION,Gobernación"/>
    <x v="4"/>
    <s v="Proyectos (31.02)"/>
    <x v="2"/>
    <n v="2641990000"/>
    <n v="2641990000"/>
    <n v="2634340014"/>
    <n v="2215804231"/>
    <n v="418535783"/>
    <n v="0"/>
    <n v="0"/>
    <n v="418535783"/>
    <n v="165000000"/>
    <n v="0"/>
    <n v="253535783"/>
    <n v="225000000"/>
    <n v="0"/>
    <n v="60000000"/>
    <n v="0"/>
    <n v="0"/>
    <n v="0"/>
    <n v="73535783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6"/>
    <s v="BIP"/>
    <x v="36"/>
    <s v="Ejecución"/>
    <s v="Gobierno Regional"/>
    <s v="Dirección Vialidad"/>
    <s v="Provincial"/>
    <x v="4"/>
    <s v=""/>
    <s v=""/>
    <s v="Transporte"/>
    <s v="01-03-2016"/>
    <s v="31-12-2017"/>
    <s v="Sin Rate"/>
    <s v=""/>
    <x v="4"/>
    <s v="Proyectos (31.02)"/>
    <x v="2"/>
    <n v="1299327000"/>
    <n v="1299327000"/>
    <n v="1418773085"/>
    <n v="198808402"/>
    <n v="1219964683"/>
    <n v="0"/>
    <n v="0"/>
    <n v="1219964683"/>
    <n v="242971461"/>
    <n v="0"/>
    <n v="976993222"/>
    <n v="349490767"/>
    <n v="0"/>
    <n v="0"/>
    <n v="0"/>
    <n v="156499511"/>
    <n v="0"/>
    <n v="713974405"/>
    <n v="0"/>
    <n v="0"/>
    <n v="0"/>
    <n v="10651930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1"/>
    <n v="41854000"/>
    <n v="41854000"/>
    <n v="22222222"/>
    <n v="3333333"/>
    <n v="13333332"/>
    <n v="5555557"/>
    <n v="0"/>
    <n v="13333332"/>
    <n v="7777777"/>
    <n v="0"/>
    <n v="5555555"/>
    <n v="14444445"/>
    <n v="0"/>
    <n v="0"/>
    <n v="0"/>
    <n v="1111111"/>
    <n v="0"/>
    <n v="2222222"/>
    <n v="1111111"/>
    <n v="1111111"/>
    <n v="0"/>
    <n v="111111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2"/>
    <n v="2141981000"/>
    <n v="2141981000"/>
    <n v="2762016442"/>
    <n v="0"/>
    <n v="1350000000"/>
    <n v="1412016442"/>
    <n v="0"/>
    <n v="1350000000"/>
    <n v="1114435639"/>
    <n v="0"/>
    <n v="235564361"/>
    <n v="2645709949"/>
    <n v="0"/>
    <n v="0"/>
    <n v="0"/>
    <n v="0"/>
    <n v="0"/>
    <n v="0"/>
    <n v="116306493"/>
    <n v="116306493"/>
    <n v="0"/>
    <n v="11925786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8"/>
    <s v="BIP"/>
    <x v="38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35000000"/>
    <n v="35000000"/>
    <n v="34999911"/>
    <n v="0"/>
    <n v="34999911"/>
    <n v="0"/>
    <n v="0"/>
    <n v="8638091"/>
    <n v="-7083356"/>
    <n v="26361820"/>
    <n v="15721447"/>
    <n v="26361820"/>
    <n v="0"/>
    <n v="8638091"/>
    <n v="0"/>
    <n v="0"/>
    <n v="0"/>
    <n v="0"/>
    <n v="0"/>
    <n v="0"/>
    <n v="0"/>
    <n v="70833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"/>
    <s v="BIP"/>
    <x v="39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45000000"/>
    <n v="45000000"/>
    <n v="43987253"/>
    <n v="0"/>
    <n v="43987253"/>
    <n v="0"/>
    <n v="0"/>
    <n v="12828286"/>
    <n v="-20523284"/>
    <n v="31158967"/>
    <n v="33351570"/>
    <n v="31158967"/>
    <n v="0"/>
    <n v="12828286"/>
    <n v="0"/>
    <n v="0"/>
    <n v="0"/>
    <n v="0"/>
    <n v="0"/>
    <n v="0"/>
    <n v="0"/>
    <n v="2052328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"/>
    <s v="BIP"/>
    <x v="40"/>
    <s v="Ejecución"/>
    <s v="Gobierno Regional"/>
    <s v="I. Municipalidad de Chaiten"/>
    <s v="Comunal"/>
    <x v="4"/>
    <s v="Chaiten"/>
    <s v=""/>
    <s v="Multisectorial"/>
    <s v="01-01-2017"/>
    <s v="31-12-2017"/>
    <s v=""/>
    <s v=""/>
    <x v="0"/>
    <s v="A Otras Entidades Públicas (33.03)"/>
    <x v="5"/>
    <n v="77719000"/>
    <n v="77719000"/>
    <n v="77719000"/>
    <n v="0"/>
    <n v="77719000"/>
    <n v="0"/>
    <n v="0"/>
    <n v="51117078"/>
    <n v="-18910956"/>
    <n v="26601922"/>
    <n v="70028034"/>
    <n v="26601922"/>
    <n v="0"/>
    <n v="0"/>
    <n v="0"/>
    <n v="51117078"/>
    <n v="0"/>
    <n v="0"/>
    <n v="0"/>
    <n v="0"/>
    <n v="0"/>
    <n v="189109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"/>
    <s v="BIP"/>
    <x v="41"/>
    <s v="Ejecución"/>
    <s v="Gobierno Regional"/>
    <s v="I. Municipalidad de Puerto Montt"/>
    <s v="Comunal"/>
    <x v="0"/>
    <s v="Puerto Montt"/>
    <s v=""/>
    <s v="Social"/>
    <s v="01-02-2014"/>
    <s v="31-12-2014"/>
    <s v="RS"/>
    <s v=""/>
    <x v="0"/>
    <s v="Proyectos (31.02)"/>
    <x v="2"/>
    <n v="1457838000"/>
    <n v="1415228000"/>
    <n v="1884352012"/>
    <n v="1170644526"/>
    <n v="713707486"/>
    <n v="0"/>
    <n v="0"/>
    <n v="713707486"/>
    <n v="132441472"/>
    <n v="0"/>
    <n v="581266014"/>
    <n v="173835979"/>
    <n v="0"/>
    <n v="143033347"/>
    <n v="0"/>
    <n v="144041197"/>
    <n v="0"/>
    <n v="148568825"/>
    <n v="0"/>
    <n v="104228138"/>
    <n v="0"/>
    <n v="4139450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2"/>
    <s v="BIP"/>
    <x v="42"/>
    <s v="Ejecución"/>
    <s v="Gobierno Regional"/>
    <s v="Gobierno Regional"/>
    <s v="Comunal"/>
    <x v="0"/>
    <s v="Puerto Montt"/>
    <s v=""/>
    <s v="Deportes"/>
    <s v="01-10-2014"/>
    <s v="31-12-2015"/>
    <s v="RS"/>
    <s v=""/>
    <x v="0"/>
    <s v="Proyectos (31.02)"/>
    <x v="2"/>
    <n v="2195579000"/>
    <n v="2179814827"/>
    <n v="2179814827"/>
    <n v="2027092177"/>
    <n v="152722650"/>
    <n v="0"/>
    <n v="0"/>
    <n v="152722650"/>
    <n v="0"/>
    <n v="0"/>
    <n v="152722650"/>
    <n v="152722650"/>
    <n v="0"/>
    <n v="0"/>
    <n v="0"/>
    <n v="0"/>
    <n v="0"/>
    <n v="0"/>
    <n v="0"/>
    <n v="0"/>
    <n v="0"/>
    <n v="15272265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3"/>
    <s v="BIP"/>
    <x v="43"/>
    <s v="Ejecución"/>
    <s v="Gobierno Regional"/>
    <s v="Gobierno Regional"/>
    <s v="Comunal"/>
    <x v="0"/>
    <s v="Fresia"/>
    <s v=""/>
    <s v="Agua Potable y Alcantarillado"/>
    <s v="01-08-2015"/>
    <s v="30-04-2016"/>
    <s v="RS"/>
    <s v=""/>
    <x v="0"/>
    <s v="Proyectos (31.02)"/>
    <x v="2"/>
    <n v="404765000"/>
    <n v="404765000"/>
    <n v="384610436"/>
    <n v="363006503"/>
    <n v="21603933"/>
    <n v="0"/>
    <n v="0"/>
    <n v="21603933"/>
    <n v="-6828894"/>
    <n v="0"/>
    <n v="28432827"/>
    <n v="21603933"/>
    <n v="0"/>
    <n v="0"/>
    <n v="0"/>
    <n v="0"/>
    <n v="0"/>
    <n v="0"/>
    <n v="0"/>
    <n v="0"/>
    <n v="0"/>
    <n v="2843282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4"/>
    <s v="BIP"/>
    <x v="44"/>
    <s v="Ejecución"/>
    <s v="Gobierno Regional"/>
    <s v="Gobierno Regional"/>
    <s v="Comunal"/>
    <x v="0"/>
    <s v="Frutillar"/>
    <s v=""/>
    <s v="Deportes"/>
    <s v="01-02-2016"/>
    <s v="31-12-2017"/>
    <s v="RS"/>
    <s v=""/>
    <x v="0"/>
    <s v="Proyectos (31.02)"/>
    <x v="2"/>
    <n v="1304862000"/>
    <n v="1304862000"/>
    <n v="1508459054"/>
    <n v="581952359"/>
    <n v="926506695"/>
    <n v="0"/>
    <n v="0"/>
    <n v="926506695"/>
    <n v="0"/>
    <n v="0"/>
    <n v="926506695"/>
    <n v="133860235"/>
    <n v="0"/>
    <n v="0"/>
    <n v="0"/>
    <n v="144063484"/>
    <n v="0"/>
    <n v="336999916"/>
    <n v="0"/>
    <n v="311583060"/>
    <n v="0"/>
    <n v="13386023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3"/>
    <s v="Proyectos (31.02)"/>
    <x v="2"/>
    <n v="332558000"/>
    <n v="332558000"/>
    <n v="327056103"/>
    <n v="55513676"/>
    <n v="271542427"/>
    <n v="0"/>
    <n v="0"/>
    <n v="271542427"/>
    <n v="40145254"/>
    <n v="0"/>
    <n v="231397173"/>
    <n v="73081663"/>
    <n v="0"/>
    <n v="73444900"/>
    <n v="0"/>
    <n v="51962236"/>
    <n v="0"/>
    <n v="38325364"/>
    <n v="34728264"/>
    <n v="34728264"/>
    <n v="0"/>
    <n v="3293640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0"/>
    <s v="Proyectos (31.02)"/>
    <x v="1"/>
    <n v="14849000"/>
    <n v="14849000"/>
    <n v="14666667"/>
    <n v="3666666"/>
    <n v="11000001"/>
    <n v="0"/>
    <n v="0"/>
    <n v="11000001"/>
    <n v="4888891"/>
    <n v="0"/>
    <n v="6111110"/>
    <n v="6111113"/>
    <n v="0"/>
    <n v="1222222"/>
    <n v="0"/>
    <n v="1222222"/>
    <n v="0"/>
    <n v="1222222"/>
    <n v="1222222"/>
    <n v="1222222"/>
    <n v="0"/>
    <n v="122222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6"/>
    <s v="BIP"/>
    <x v="46"/>
    <s v="Ejecución"/>
    <s v="Gobierno Regional"/>
    <s v="I. Municipalidad de Maullin"/>
    <s v="Comunal"/>
    <x v="0"/>
    <s v="Maullin"/>
    <s v=""/>
    <s v="Industria, Comercio, Finanzas y Turismo"/>
    <s v="01-03-2016"/>
    <s v="31-12-2016"/>
    <s v="RS"/>
    <s v=""/>
    <x v="7"/>
    <s v="Proyectos (31.02)"/>
    <x v="2"/>
    <n v="239257000"/>
    <n v="239257000"/>
    <n v="236437743"/>
    <n v="84954911"/>
    <n v="151482832"/>
    <n v="0"/>
    <n v="0"/>
    <n v="151482832"/>
    <n v="0"/>
    <n v="0"/>
    <n v="151482832"/>
    <n v="0"/>
    <n v="0"/>
    <n v="78649690"/>
    <n v="0"/>
    <n v="0"/>
    <n v="0"/>
    <n v="0"/>
    <n v="0"/>
    <n v="0"/>
    <n v="0"/>
    <n v="7283314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7"/>
    <s v="BIP"/>
    <x v="47"/>
    <s v="Ejecución"/>
    <s v="Gobierno Regional"/>
    <s v="Gobierno Regional"/>
    <s v="Comunal"/>
    <x v="0"/>
    <s v="Osorno"/>
    <s v=""/>
    <s v="Multisectorial"/>
    <s v="01-10-2014"/>
    <s v="01-12-2015"/>
    <s v=""/>
    <s v=""/>
    <x v="0"/>
    <s v="A Otras Entidades Públicas (33.03)"/>
    <x v="12"/>
    <n v="1500000000"/>
    <n v="1500000000"/>
    <n v="1500000000"/>
    <n v="375000000"/>
    <n v="100000000"/>
    <n v="1025000000"/>
    <n v="0"/>
    <n v="100000000"/>
    <n v="96578514"/>
    <n v="0"/>
    <n v="3421486"/>
    <n v="1125000000"/>
    <n v="0"/>
    <n v="0"/>
    <n v="0"/>
    <n v="0"/>
    <n v="0"/>
    <n v="0"/>
    <n v="0"/>
    <n v="0"/>
    <n v="0"/>
    <n v="342148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8"/>
    <s v="BIP"/>
    <x v="48"/>
    <s v="Ejecución"/>
    <s v="Gobierno Regional"/>
    <s v="Seremi de Medio Ambiente"/>
    <s v="Comunal"/>
    <x v="0"/>
    <s v="Osorno"/>
    <s v=""/>
    <s v="Multisectorial"/>
    <s v="01-04-2014"/>
    <s v="31-12-2017"/>
    <s v=""/>
    <s v=""/>
    <x v="0"/>
    <s v="A Otras Entidades Públicas (33.03)"/>
    <x v="13"/>
    <n v="500000000"/>
    <n v="500000000"/>
    <n v="500000000"/>
    <n v="249111000"/>
    <n v="134000000"/>
    <n v="116889000"/>
    <n v="0"/>
    <n v="134000000"/>
    <n v="83218310"/>
    <n v="0"/>
    <n v="50781690"/>
    <n v="250889000"/>
    <n v="0"/>
    <n v="0"/>
    <n v="0"/>
    <n v="0"/>
    <n v="0"/>
    <n v="0"/>
    <n v="0"/>
    <n v="0"/>
    <n v="0"/>
    <n v="5078169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9"/>
    <s v="BIP"/>
    <x v="49"/>
    <s v="Ejecución"/>
    <s v="Gobierno Regional"/>
    <s v="Gobierno Regional"/>
    <s v="Provincial"/>
    <x v="3"/>
    <s v=""/>
    <s v=""/>
    <s v="Industria, Comercio, Finanzas y Turismo"/>
    <s v="01-06-2015"/>
    <s v="31-12-2017"/>
    <s v=""/>
    <s v=""/>
    <x v="0"/>
    <s v="A Otras Entidades Públicas (33.03)"/>
    <x v="14"/>
    <n v="600000000"/>
    <n v="600000000"/>
    <n v="600000000"/>
    <n v="0"/>
    <n v="2100000"/>
    <n v="597900000"/>
    <n v="0"/>
    <n v="2100000"/>
    <n v="181"/>
    <n v="0"/>
    <n v="2099819"/>
    <n v="600000000"/>
    <n v="0"/>
    <n v="0"/>
    <n v="0"/>
    <n v="0"/>
    <n v="0"/>
    <n v="0"/>
    <n v="0"/>
    <n v="0"/>
    <n v="0"/>
    <n v="20998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50"/>
    <s v="BIP"/>
    <x v="50"/>
    <s v="Ejecución"/>
    <s v="Gobierno Regional"/>
    <s v="Gobierno Regional"/>
    <s v="Regional"/>
    <x v="0"/>
    <s v=""/>
    <s v=""/>
    <s v="Industria, Comercio, Finanzas y Turismo"/>
    <s v="01-07-2016"/>
    <s v="31-12-2017"/>
    <s v=""/>
    <s v=""/>
    <x v="0"/>
    <s v="A Otras Entidades Públicas (33.03)"/>
    <x v="15"/>
    <n v="700000000"/>
    <n v="700000000"/>
    <n v="700000000"/>
    <n v="69980796"/>
    <n v="125019204"/>
    <n v="505000000"/>
    <n v="0"/>
    <n v="125019204"/>
    <n v="78335846"/>
    <n v="0"/>
    <n v="46683358"/>
    <n v="630019204"/>
    <n v="0"/>
    <n v="0"/>
    <n v="0"/>
    <n v="0"/>
    <n v="0"/>
    <n v="0"/>
    <n v="0"/>
    <n v="0"/>
    <n v="0"/>
    <n v="46683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1"/>
    <s v="BIP"/>
    <x v="51"/>
    <s v="Ejecución"/>
    <s v="Gobierno Regional"/>
    <s v="Gobierno Regional"/>
    <s v="Regional"/>
    <x v="0"/>
    <s v=""/>
    <s v=""/>
    <s v="Multisectorial"/>
    <s v="01-06-2016"/>
    <s v="31-12-2017"/>
    <s v=""/>
    <s v=""/>
    <x v="0"/>
    <s v="A Otras Entidades Públicas (33.03)"/>
    <x v="16"/>
    <n v="1000000000"/>
    <n v="1000000000"/>
    <n v="1000000000"/>
    <n v="125000000"/>
    <n v="125000000"/>
    <n v="750000000"/>
    <n v="0"/>
    <n v="0"/>
    <n v="-8660556"/>
    <n v="125000000"/>
    <n v="8660556"/>
    <n v="0"/>
    <n v="0"/>
    <n v="0"/>
    <n v="0"/>
    <n v="0"/>
    <n v="0"/>
    <n v="0"/>
    <n v="0"/>
    <n v="0"/>
    <n v="0"/>
    <n v="86605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2"/>
    <s v="BIP"/>
    <x v="52"/>
    <s v="Ejecución"/>
    <s v="Gobierno Regional"/>
    <s v="Gobierno Regional"/>
    <s v="Provincial"/>
    <x v="4"/>
    <s v=""/>
    <s v=""/>
    <s v="Silvoagropecuario"/>
    <s v="01-01-2016"/>
    <s v="31-12-2017"/>
    <s v=""/>
    <s v="PLAN ZONAS EXTREMAS,PATAGONIA VERDE"/>
    <x v="4"/>
    <s v="A Otras Entidades Públicas (33.03)"/>
    <x v="17"/>
    <n v="309000000"/>
    <n v="309000000"/>
    <n v="309000000"/>
    <n v="42681639"/>
    <n v="121513111"/>
    <n v="144805250"/>
    <n v="0"/>
    <n v="0"/>
    <n v="-14886378"/>
    <n v="121513111"/>
    <n v="14886378"/>
    <n v="266318361"/>
    <n v="0"/>
    <n v="0"/>
    <n v="0"/>
    <n v="0"/>
    <n v="0"/>
    <n v="0"/>
    <n v="0"/>
    <n v="0"/>
    <n v="0"/>
    <n v="148863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3"/>
    <s v="BIP"/>
    <x v="53"/>
    <s v="Ejecución"/>
    <s v="Gobierno Regional"/>
    <s v="Gobierno Regional"/>
    <s v="Regional"/>
    <x v="0"/>
    <s v=""/>
    <s v=""/>
    <s v="Silvoagropecuario"/>
    <s v="01-01-2016"/>
    <s v="31-12-2017"/>
    <s v=""/>
    <s v="PLAN ZONAS EXTREMAS,PATAGONIA VERDE"/>
    <x v="4"/>
    <s v="A Otras Entidades Públicas (33.03)"/>
    <x v="18"/>
    <n v="203000000"/>
    <n v="2030000000"/>
    <n v="203000000"/>
    <n v="33500000"/>
    <n v="92535000"/>
    <n v="76965000"/>
    <n v="0"/>
    <n v="0"/>
    <n v="-8753836"/>
    <n v="92535000"/>
    <n v="8753836"/>
    <n v="169500000"/>
    <n v="0"/>
    <n v="0"/>
    <n v="0"/>
    <n v="0"/>
    <n v="0"/>
    <n v="0"/>
    <n v="0"/>
    <n v="0"/>
    <n v="0"/>
    <n v="87538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4"/>
    <s v="BIP"/>
    <x v="54"/>
    <s v="Ejecución"/>
    <s v="Gobierno Regional"/>
    <s v="Dirección Vialidad"/>
    <s v="Provincial"/>
    <x v="4"/>
    <s v=""/>
    <s v=""/>
    <s v="Transporte"/>
    <s v="01-07-2016"/>
    <s v="31-07-2017"/>
    <s v="Sin Rate"/>
    <s v="PLAN ZONAS EXTREMAS,CHAITEN RECONSTRUCCION"/>
    <x v="4"/>
    <s v="Proyectos (31.02)"/>
    <x v="2"/>
    <n v="1694529000"/>
    <n v="1694529000"/>
    <n v="1523137492"/>
    <n v="0"/>
    <n v="1523137492"/>
    <n v="0"/>
    <n v="0"/>
    <n v="1523137492"/>
    <n v="814417974"/>
    <n v="0"/>
    <n v="708719518"/>
    <n v="1098867449"/>
    <n v="0"/>
    <n v="0"/>
    <n v="0"/>
    <n v="0"/>
    <n v="0"/>
    <n v="268946697"/>
    <n v="0"/>
    <n v="155323346"/>
    <n v="0"/>
    <n v="28444947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5"/>
    <s v="BIP"/>
    <x v="55"/>
    <s v="Ejecución"/>
    <s v="Gobierno Regional"/>
    <s v="Seremi de Vivienda y Urbanismo"/>
    <s v="Comunal"/>
    <x v="0"/>
    <s v="Chaiten"/>
    <s v=""/>
    <s v="Multisectorial"/>
    <s v="01-03-2015"/>
    <s v="31-12-2015"/>
    <s v="RS"/>
    <s v="PLAN ZONAS EXTREMAS,PATAGONIA VERDE"/>
    <x v="4"/>
    <s v="Proyectos (31.02)"/>
    <x v="2"/>
    <n v="441164000"/>
    <n v="441164000"/>
    <n v="533719880"/>
    <n v="121641876"/>
    <n v="412078004"/>
    <n v="0"/>
    <n v="0"/>
    <n v="170722222"/>
    <n v="-53650619"/>
    <n v="241355782"/>
    <n v="224372841"/>
    <n v="241355782"/>
    <n v="0"/>
    <n v="0"/>
    <n v="0"/>
    <n v="97328223"/>
    <n v="0"/>
    <n v="30971224"/>
    <n v="0"/>
    <n v="42422775"/>
    <n v="0"/>
    <n v="536506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6"/>
    <s v="BIP"/>
    <x v="56"/>
    <s v="Diseño"/>
    <s v="Gobierno Regional"/>
    <s v="I. Municipalidad de Palena"/>
    <s v="Comunal"/>
    <x v="0"/>
    <s v="Palena"/>
    <s v=""/>
    <s v="Multisectorial"/>
    <s v="01-11-2016"/>
    <s v="31-12-2017"/>
    <s v="RS"/>
    <s v="PLAN ZONAS EXTREMAS,PATAGONIA VERDE"/>
    <x v="0"/>
    <s v="Proyectos (31.02)"/>
    <x v="1"/>
    <n v="42467000"/>
    <n v="42467000"/>
    <n v="42467000"/>
    <n v="0"/>
    <n v="42467000"/>
    <n v="0"/>
    <n v="0"/>
    <n v="42467000"/>
    <n v="17213720"/>
    <n v="0"/>
    <n v="25253280"/>
    <n v="27735920"/>
    <n v="0"/>
    <n v="0"/>
    <n v="0"/>
    <n v="4208880"/>
    <n v="0"/>
    <n v="0"/>
    <n v="0"/>
    <n v="10522200"/>
    <n v="0"/>
    <n v="10522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1"/>
    <n v="26201000"/>
    <n v="26201000"/>
    <n v="26201000"/>
    <n v="0"/>
    <n v="20000000"/>
    <n v="6201000"/>
    <n v="0"/>
    <n v="0"/>
    <n v="-1600000"/>
    <n v="20000000"/>
    <n v="1600000"/>
    <n v="26201000"/>
    <n v="0"/>
    <n v="0"/>
    <n v="0"/>
    <n v="0"/>
    <n v="0"/>
    <n v="0"/>
    <n v="0"/>
    <n v="0"/>
    <n v="0"/>
    <n v="1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2"/>
    <n v="2812094000"/>
    <n v="2799240337"/>
    <n v="2799240337"/>
    <n v="3000000"/>
    <n v="2796240337"/>
    <n v="0"/>
    <n v="0"/>
    <n v="2796240337"/>
    <n v="1733493737"/>
    <n v="0"/>
    <n v="1062746600"/>
    <n v="2158779425"/>
    <n v="0"/>
    <n v="326117741"/>
    <n v="0"/>
    <n v="0"/>
    <n v="0"/>
    <n v="311343171"/>
    <n v="0"/>
    <n v="0"/>
    <n v="0"/>
    <n v="42528568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8"/>
    <s v="BIP"/>
    <x v="58"/>
    <s v="Ejecución"/>
    <s v="Gobierno Regional"/>
    <s v="I. Municipalidad de Quinchao"/>
    <s v="Comunal"/>
    <x v="0"/>
    <s v="Quinchao"/>
    <s v=""/>
    <s v="Educación y Cultura"/>
    <s v="01-02-2015"/>
    <s v="31-12-2015"/>
    <s v="RS"/>
    <s v="Extrasectorial"/>
    <x v="1"/>
    <s v="Proyectos (31.02)"/>
    <x v="2"/>
    <n v="863901000"/>
    <n v="863901000"/>
    <n v="863900668"/>
    <n v="0"/>
    <n v="863900668"/>
    <n v="0"/>
    <n v="0"/>
    <n v="863900668"/>
    <n v="615304590"/>
    <n v="0"/>
    <n v="248596078"/>
    <n v="656608114"/>
    <n v="0"/>
    <n v="0"/>
    <n v="0"/>
    <n v="77517602"/>
    <n v="0"/>
    <n v="69277695"/>
    <n v="0"/>
    <n v="60497257"/>
    <n v="0"/>
    <n v="4130352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59"/>
    <s v="BIP"/>
    <x v="59"/>
    <s v="Ejecución"/>
    <s v="Gobierno Regional"/>
    <s v="I. Municipalidad de Puerto Montt"/>
    <s v="Comunal"/>
    <x v="1"/>
    <s v="Puerto Montt"/>
    <s v=""/>
    <s v="Multisectorial"/>
    <s v="02-01-2017"/>
    <s v="31-12-2017"/>
    <s v="Sin Rate"/>
    <s v=""/>
    <x v="0"/>
    <s v="A Otras Entidades Públicas (33.03)"/>
    <x v="5"/>
    <n v="64996042"/>
    <n v="64996042"/>
    <n v="64996042"/>
    <n v="0"/>
    <n v="64996042"/>
    <n v="0"/>
    <n v="0"/>
    <n v="26478489"/>
    <n v="-17776605"/>
    <n v="38517553"/>
    <n v="44255094"/>
    <n v="38517553"/>
    <n v="0"/>
    <n v="0"/>
    <n v="0"/>
    <n v="26478489"/>
    <n v="0"/>
    <n v="0"/>
    <n v="0"/>
    <n v="0"/>
    <n v="0"/>
    <n v="1777660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0"/>
    <s v="OTRO"/>
    <x v="60"/>
    <s v="Ejecución"/>
    <s v="Gobierno Regional"/>
    <s v="I. Municipalidad de Ancud"/>
    <s v="Comunal"/>
    <x v="0"/>
    <s v="Ancud"/>
    <s v=""/>
    <s v="Deportes"/>
    <s v="01-01-2017"/>
    <s v="31-12-2017"/>
    <s v="RS"/>
    <s v=""/>
    <x v="0"/>
    <s v="Proyectos (31.02)"/>
    <x v="2"/>
    <n v="91774000"/>
    <n v="91774000"/>
    <n v="79679134"/>
    <n v="0"/>
    <n v="79679134"/>
    <n v="0"/>
    <n v="0"/>
    <n v="79679134"/>
    <n v="0"/>
    <n v="0"/>
    <n v="79679134"/>
    <n v="30798625"/>
    <n v="0"/>
    <n v="0"/>
    <n v="0"/>
    <n v="24540317"/>
    <n v="0"/>
    <n v="24340192"/>
    <n v="0"/>
    <n v="0"/>
    <n v="0"/>
    <n v="30798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1"/>
    <s v="BIP"/>
    <x v="61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22000000"/>
    <n v="22000000"/>
    <n v="22000000"/>
    <n v="8000000"/>
    <n v="14000000"/>
    <n v="0"/>
    <n v="0"/>
    <n v="11816194"/>
    <n v="-10084536"/>
    <n v="2183806"/>
    <n v="21900730"/>
    <n v="2183806"/>
    <n v="0"/>
    <n v="0"/>
    <n v="0"/>
    <n v="8268656"/>
    <n v="0"/>
    <n v="3547538"/>
    <n v="0"/>
    <n v="0"/>
    <n v="0"/>
    <n v="100845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2"/>
    <s v="BIP"/>
    <x v="62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44061000"/>
    <n v="44061000"/>
    <n v="44061000"/>
    <n v="11015000"/>
    <n v="33046000"/>
    <n v="0"/>
    <n v="0"/>
    <n v="30683243"/>
    <n v="-14291528"/>
    <n v="2362757"/>
    <n v="44974771"/>
    <n v="2362757"/>
    <n v="0"/>
    <n v="0"/>
    <n v="0"/>
    <n v="9894404"/>
    <n v="0"/>
    <n v="20788839"/>
    <n v="0"/>
    <n v="0"/>
    <n v="0"/>
    <n v="1429152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3"/>
    <s v="OTRO"/>
    <x v="63"/>
    <s v="Ejecución"/>
    <s v="Gobierno Regional"/>
    <s v="Gobierno Regional"/>
    <s v="Comunal"/>
    <x v="0"/>
    <s v="Castro"/>
    <s v=""/>
    <s v="Educación y Cultura"/>
    <s v="01-08-2016"/>
    <s v="31-12-2016"/>
    <s v="Sin Rate"/>
    <s v=""/>
    <x v="0"/>
    <s v="A Otras Entidades Públicas (24.03)"/>
    <x v="19"/>
    <n v="0"/>
    <n v="0"/>
    <n v="8000000"/>
    <n v="7600000"/>
    <n v="400000"/>
    <n v="0"/>
    <n v="0"/>
    <n v="0"/>
    <n v="-400000"/>
    <n v="400000"/>
    <n v="400000"/>
    <n v="0"/>
    <n v="0"/>
    <n v="0"/>
    <n v="0"/>
    <n v="0"/>
    <n v="0"/>
    <n v="0"/>
    <n v="0"/>
    <n v="0"/>
    <n v="0"/>
    <n v="40000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1"/>
    <n v="6276000"/>
    <n v="6276000"/>
    <n v="5800000"/>
    <n v="0"/>
    <n v="5800000"/>
    <n v="0"/>
    <n v="0"/>
    <n v="5800000"/>
    <n v="2900000"/>
    <n v="0"/>
    <n v="2900000"/>
    <n v="4350000"/>
    <n v="0"/>
    <n v="0"/>
    <n v="0"/>
    <n v="0"/>
    <n v="0"/>
    <n v="0"/>
    <n v="0"/>
    <n v="1450000"/>
    <n v="0"/>
    <n v="145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2"/>
    <n v="354353000"/>
    <n v="354353000"/>
    <n v="354335790"/>
    <n v="0"/>
    <n v="354335790"/>
    <n v="0"/>
    <n v="0"/>
    <n v="354335790"/>
    <n v="164127437"/>
    <n v="0"/>
    <n v="190208353"/>
    <n v="276430733"/>
    <n v="0"/>
    <n v="0"/>
    <n v="0"/>
    <n v="0"/>
    <n v="0"/>
    <n v="0"/>
    <n v="0"/>
    <n v="77905057"/>
    <n v="0"/>
    <n v="11230329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0"/>
    <n v="16624000"/>
    <n v="16624000"/>
    <n v="16624000"/>
    <n v="0"/>
    <n v="16624000"/>
    <n v="0"/>
    <n v="0"/>
    <n v="16624000"/>
    <n v="389500"/>
    <n v="0"/>
    <n v="16234500"/>
    <n v="16624000"/>
    <n v="0"/>
    <n v="0"/>
    <n v="0"/>
    <n v="0"/>
    <n v="0"/>
    <n v="0"/>
    <n v="0"/>
    <n v="0"/>
    <n v="0"/>
    <n v="16234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3"/>
    <n v="8595000"/>
    <n v="8595000"/>
    <n v="8595000"/>
    <n v="0"/>
    <n v="8595000"/>
    <n v="0"/>
    <n v="0"/>
    <n v="8595000"/>
    <n v="29500"/>
    <n v="0"/>
    <n v="8565500"/>
    <n v="8595000"/>
    <n v="0"/>
    <n v="0"/>
    <n v="0"/>
    <n v="0"/>
    <n v="0"/>
    <n v="0"/>
    <n v="0"/>
    <n v="0"/>
    <n v="0"/>
    <n v="8565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6"/>
    <s v="BIP"/>
    <x v="66"/>
    <s v="Ejecución"/>
    <s v="Gobierno Regional"/>
    <s v="Subsecretaría de Vivienda y Urbanismo"/>
    <s v="Comunal"/>
    <x v="0"/>
    <s v="Puerto Varas"/>
    <s v=""/>
    <s v="Multisectorial"/>
    <s v="04-01-2017"/>
    <s v="31-12-2017"/>
    <s v="RS"/>
    <s v=""/>
    <x v="8"/>
    <s v="Proyectos (31.02)"/>
    <x v="10"/>
    <n v="5005000"/>
    <n v="5005000"/>
    <n v="4563000"/>
    <n v="0"/>
    <n v="0"/>
    <n v="0"/>
    <n v="4563000"/>
    <n v="0"/>
    <n v="-4563000"/>
    <n v="0"/>
    <n v="4563000"/>
    <n v="4563000"/>
    <n v="0"/>
    <n v="0"/>
    <n v="0"/>
    <n v="0"/>
    <n v="0"/>
    <n v="0"/>
    <n v="0"/>
    <n v="0"/>
    <n v="0"/>
    <n v="4563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7"/>
    <s v="BIP"/>
    <x v="67"/>
    <s v="Ejecución"/>
    <s v="Gobierno Regional"/>
    <s v="I. Municipalidad de Puerto Varas"/>
    <s v="Comunal"/>
    <x v="0"/>
    <s v="Puerto Varas"/>
    <s v=""/>
    <s v="Multisectorial"/>
    <s v="02-03-2015"/>
    <s v="31-12-2018"/>
    <s v="Sin Rate"/>
    <s v=""/>
    <x v="0"/>
    <s v="Servicios Tecnicos y Profesionales (22.11)"/>
    <x v="20"/>
    <n v="74100000"/>
    <n v="74100000"/>
    <n v="74100000"/>
    <n v="29640000"/>
    <n v="44460000"/>
    <n v="0"/>
    <n v="0"/>
    <m/>
    <m/>
    <m/>
    <m/>
    <m/>
    <m/>
    <m/>
    <m/>
    <m/>
    <m/>
    <m/>
    <m/>
    <m/>
    <m/>
    <n v="18525000"/>
    <m/>
    <m/>
    <m/>
    <m/>
    <m/>
    <m/>
    <m/>
    <m/>
    <m/>
    <m/>
    <m/>
    <m/>
    <m/>
    <m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8"/>
    <s v="BIP"/>
    <x v="68"/>
    <s v="Ejecución"/>
    <s v="Gobierno Regional"/>
    <s v="I. Municipalidad de Puerto Varas"/>
    <s v="Comunal"/>
    <x v="0"/>
    <s v="Puerto Varas"/>
    <s v=""/>
    <s v="Multisectorial"/>
    <s v="01-03-2014"/>
    <s v="31-07-2015"/>
    <s v="Sin Rate"/>
    <s v=""/>
    <x v="0"/>
    <s v="Proyectos (31.02)"/>
    <x v="2"/>
    <n v="425233000"/>
    <n v="270861000"/>
    <n v="425231755"/>
    <n v="365744441"/>
    <n v="59487314"/>
    <n v="0"/>
    <n v="0"/>
    <n v="59487314"/>
    <n v="0"/>
    <n v="0"/>
    <n v="59487314"/>
    <n v="59487314"/>
    <n v="0"/>
    <n v="0"/>
    <n v="0"/>
    <n v="0"/>
    <n v="0"/>
    <n v="0"/>
    <n v="0"/>
    <n v="0"/>
    <n v="0"/>
    <n v="5948731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9"/>
    <s v="BIP"/>
    <x v="69"/>
    <s v="Ejecución"/>
    <s v="Gobierno Regional"/>
    <s v="I. Municipalidad de Puerto Varas"/>
    <s v="Comunal"/>
    <x v="0"/>
    <s v="Puerto Varas"/>
    <s v=""/>
    <s v="Salud"/>
    <s v="08-08-2016"/>
    <s v="31-12-2017"/>
    <s v=""/>
    <s v=""/>
    <x v="0"/>
    <s v="ADQUISICIÓN DE ACTIVOS NO FINANCIEROS (29)"/>
    <x v="21"/>
    <n v="72210000"/>
    <n v="72210000"/>
    <n v="72210000"/>
    <n v="0"/>
    <n v="72210000"/>
    <n v="0"/>
    <n v="0"/>
    <n v="0"/>
    <n v="-19999999"/>
    <n v="72210000"/>
    <n v="19999999"/>
    <n v="72210000"/>
    <n v="0"/>
    <n v="0"/>
    <n v="0"/>
    <n v="0"/>
    <n v="0"/>
    <n v="0"/>
    <n v="0"/>
    <n v="0"/>
    <n v="0"/>
    <n v="1999999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0"/>
    <s v="BIP"/>
    <x v="70"/>
    <s v="Diseño"/>
    <s v="Gobierno Regional"/>
    <s v="Gobierno Regional"/>
    <s v="Comunal"/>
    <x v="0"/>
    <s v="Cochamo"/>
    <s v=""/>
    <s v="Agua Potable y Alcantarillado"/>
    <s v="01-02-2016"/>
    <s v="31-12-2016"/>
    <s v="RS"/>
    <s v=""/>
    <x v="0"/>
    <s v="Proyectos (31.02)"/>
    <x v="1"/>
    <n v="27001000"/>
    <n v="27001000"/>
    <n v="27000000"/>
    <n v="0"/>
    <n v="27000000"/>
    <n v="0"/>
    <n v="0"/>
    <n v="0"/>
    <n v="-5400000"/>
    <n v="27000000"/>
    <n v="5400000"/>
    <n v="27000000"/>
    <n v="0"/>
    <n v="0"/>
    <n v="0"/>
    <n v="0"/>
    <n v="0"/>
    <n v="0"/>
    <n v="0"/>
    <n v="0"/>
    <n v="0"/>
    <n v="54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0"/>
    <n v="30812000"/>
    <n v="30812000"/>
    <n v="30812000"/>
    <n v="0"/>
    <n v="30812000"/>
    <n v="0"/>
    <n v="0"/>
    <n v="0"/>
    <n v="-268194"/>
    <n v="30812000"/>
    <n v="268194"/>
    <n v="30812000"/>
    <n v="0"/>
    <n v="0"/>
    <n v="0"/>
    <n v="0"/>
    <n v="0"/>
    <n v="0"/>
    <n v="0"/>
    <n v="0"/>
    <n v="0"/>
    <n v="26819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3"/>
    <n v="30510000"/>
    <n v="30510000"/>
    <n v="30510000"/>
    <n v="0"/>
    <n v="30510000"/>
    <n v="0"/>
    <n v="0"/>
    <n v="0"/>
    <n v="-3766957"/>
    <n v="30510000"/>
    <n v="3766957"/>
    <n v="30510000"/>
    <n v="0"/>
    <n v="0"/>
    <n v="0"/>
    <n v="0"/>
    <n v="0"/>
    <n v="0"/>
    <n v="0"/>
    <n v="0"/>
    <n v="0"/>
    <n v="37669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2"/>
    <s v="BIP"/>
    <x v="72"/>
    <s v="Ejecución"/>
    <s v="Gobierno Regional"/>
    <s v="I. Municipalidad de Palena"/>
    <s v="Comunal"/>
    <x v="0"/>
    <s v="Palena"/>
    <s v=""/>
    <s v="Multisectorial"/>
    <s v="01-05-2017"/>
    <s v="31-12-2017"/>
    <s v=""/>
    <s v=""/>
    <x v="0"/>
    <s v="ADQUISICIÓN DE ACTIVOS NO FINANCIEROS (29)"/>
    <x v="22"/>
    <n v="81000000"/>
    <n v="81000000"/>
    <n v="81000000"/>
    <n v="0"/>
    <n v="81000000"/>
    <n v="0"/>
    <n v="0"/>
    <n v="0"/>
    <n v="-81000000"/>
    <n v="81000000"/>
    <n v="81000000"/>
    <n v="81000000"/>
    <n v="0"/>
    <n v="0"/>
    <n v="0"/>
    <n v="0"/>
    <n v="0"/>
    <n v="0"/>
    <n v="0"/>
    <n v="0"/>
    <n v="0"/>
    <n v="81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3"/>
    <m/>
    <x v="73"/>
    <m/>
    <m/>
    <m/>
    <m/>
    <x v="5"/>
    <m/>
    <m/>
    <m/>
    <m/>
    <m/>
    <m/>
    <m/>
    <x v="9"/>
    <m/>
    <x v="23"/>
    <n v="215168668527"/>
    <n v="214811512448"/>
    <n v="228507500730"/>
    <n v="103807159276"/>
    <n v="68195284113"/>
    <n v="56273204891"/>
    <n v="231852450"/>
    <n v="48012930494"/>
    <n v="17446098625"/>
    <n v="20089393619"/>
    <n v="30566831869"/>
    <n v="90786974585"/>
    <n v="90125000"/>
    <n v="6686876675"/>
    <n v="0"/>
    <n v="6044519044"/>
    <n v="160093193"/>
    <n v="6114731956"/>
    <n v="932214035"/>
    <n v="7147503773"/>
    <n v="5547616"/>
    <n v="4591725421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6">
  <r>
    <s v="2152211001002"/>
    <x v="0"/>
    <s v="30106012 Diagnostico actualizacion plan regulador de Puerto Varas."/>
    <n v="18525000"/>
  </r>
  <r>
    <s v="2152401002001"/>
    <x v="1"/>
    <s v="30133915 Transf. Subsidio Oper. Sist. Autogeneracion Isla Quenu y Tabon"/>
    <n v="28205124"/>
  </r>
  <r>
    <s v="2152401002002"/>
    <x v="2"/>
    <s v="30322174 Transferencia Subsidio Oper. Sistema Autogeneracion Isla Desertores"/>
    <n v="13390281"/>
  </r>
  <r>
    <s v="2152403001034"/>
    <x v="3"/>
    <s v="Municipalidades Actividades Culturales."/>
    <n v="400000"/>
  </r>
  <r>
    <s v="2152903071"/>
    <x v="4"/>
    <s v="30411873 Adquisicion Vehiculos Departamento de Salud Pto Varas"/>
    <n v="19999999"/>
  </r>
  <r>
    <s v="2153102001304"/>
    <x v="5"/>
    <s v="30136060 Construccion defensas fluviales Rio Blanco Chaieten Sur"/>
    <n v="5780000"/>
  </r>
  <r>
    <s v="2153102001310"/>
    <x v="6"/>
    <s v="30136720 Restauracion fachadas zonas tipicas de Puerto Varas"/>
    <n v="4563000"/>
  </r>
  <r>
    <s v="2153102002255"/>
    <x v="7"/>
    <s v="30094891 Reposicion Feria Yumbel de Castro."/>
    <n v="1200000"/>
  </r>
  <r>
    <s v="2153102002271"/>
    <x v="8"/>
    <s v="30063734 Normalizacion Centro de Salud Puerto Varas"/>
    <n v="1386904"/>
  </r>
  <r>
    <s v="2153102002340"/>
    <x v="9"/>
    <s v="30076119 Mejoramiento y Ampliacion Gimnasio Municipal de Castro."/>
    <n v="2640000"/>
  </r>
  <r>
    <s v="2153102002342"/>
    <x v="10"/>
    <s v="30134906 Reposicion plaza de armas de Purranque"/>
    <n v="2092334"/>
  </r>
  <r>
    <s v="2153102002344"/>
    <x v="11"/>
    <s v="30067012 Reposicion parcial liceo las Americas de Entre Lagos."/>
    <n v="1111111"/>
  </r>
  <r>
    <s v="2153102002345"/>
    <x v="12"/>
    <s v="30134380 Reposicion posta de salud rural la pasada de Maullin."/>
    <n v="1222222"/>
  </r>
  <r>
    <s v="2153102002347"/>
    <x v="5"/>
    <s v="30136060 Construccion defensas fluviales Rio Blanco Chaiten"/>
    <n v="11084391"/>
  </r>
  <r>
    <s v="2153102002348"/>
    <x v="13"/>
    <s v="30082121 Construccion plaza anfiteatro y paseo civico Los Muermos"/>
    <n v="2600000"/>
  </r>
  <r>
    <s v="2153102002350"/>
    <x v="14"/>
    <s v="30154323 Construccion comunidad terapeutica drogodependientes Llanquihue."/>
    <n v="1483300"/>
  </r>
  <r>
    <s v="2153102002357"/>
    <x v="15"/>
    <s v="30129384 Construccion centro de referencia y diagnostico medico Osorno."/>
    <n v="1155200"/>
  </r>
  <r>
    <s v="2153102002358"/>
    <x v="16"/>
    <s v="30344090 Reposicion veredas pob. Antuhue, La Colina y Alerce"/>
    <n v="1450000"/>
  </r>
  <r>
    <s v="2153102002359"/>
    <x v="8"/>
    <s v="30063734 Normalizacion Centro de Salud Puerto Varas"/>
    <n v="4160712"/>
  </r>
  <r>
    <s v="2153102002360"/>
    <x v="17"/>
    <s v="30131517 Construccion Sistema APR El Queche Cochamo"/>
    <n v="5400000"/>
  </r>
  <r>
    <s v="2153102004352"/>
    <x v="7"/>
    <s v="30094891 Reposicion Feria Yumbel de Castro."/>
    <n v="104318050"/>
  </r>
  <r>
    <s v="2153102004408"/>
    <x v="18"/>
    <s v="30132450 Conservacion Edificio Antonio Varas y Hab. Biblioteca"/>
    <n v="59487314"/>
  </r>
  <r>
    <s v="2153102004451"/>
    <x v="19"/>
    <s v="30125834 Mejoramiento Infraestructura Hospital de Frutillar"/>
    <n v="26916936"/>
  </r>
  <r>
    <s v="2153102004468"/>
    <x v="8"/>
    <s v="30063734 Normalizacion Centro de Salud Puerto Varas."/>
    <n v="147521293"/>
  </r>
  <r>
    <s v="2153102004489"/>
    <x v="20"/>
    <s v="30199272 Reposicion Estadio Antonio Varas Puerto Montt"/>
    <n v="36322605"/>
  </r>
  <r>
    <s v="2153102004495"/>
    <x v="21"/>
    <s v="30212322 Construccion Servicio APR rural linea sin nombre Fresia"/>
    <n v="40467571"/>
  </r>
  <r>
    <s v="2153102004503"/>
    <x v="22"/>
    <s v="30097978 Ampliacion Complejo Deportivo Estero Lobos Puerto Montt"/>
    <n v="152722650"/>
  </r>
  <r>
    <s v="2153102004520"/>
    <x v="23"/>
    <s v="30212472 Construccion Servicio APR Sector Rural el Mañio Fresia"/>
    <n v="28432827"/>
  </r>
  <r>
    <s v="2153102004523"/>
    <x v="24"/>
    <s v="30129273 Reposicion Hospederia Hogar de Cristo"/>
    <n v="41394507"/>
  </r>
  <r>
    <s v="2153102004543"/>
    <x v="25"/>
    <s v="30093309 Reposicion Liceo Alfredo Barria Oyarzun Curaco de Velez"/>
    <n v="116905408"/>
  </r>
  <r>
    <s v="2153102004555"/>
    <x v="26"/>
    <s v="30350774 Mejoramiento Diversas Calles de la Provincia de Palena"/>
    <n v="60000000"/>
  </r>
  <r>
    <s v="2153102004557"/>
    <x v="9"/>
    <s v="30076119 Mejoramiento y Ampliacion Gimnasio Municipal de Castro."/>
    <n v="160246217"/>
  </r>
  <r>
    <s v="2153102004563"/>
    <x v="27"/>
    <s v="30085373 Reposicion Estadio Municipal de Frutillar"/>
    <n v="133860235"/>
  </r>
  <r>
    <s v="2153102004564"/>
    <x v="28"/>
    <s v="30125599 Conservacion dependencias del Gobierno Regional Los Lagos"/>
    <n v="104495438"/>
  </r>
  <r>
    <s v="2153102004565"/>
    <x v="10"/>
    <s v="30134906 Reposicion plaza de armas de Purranque"/>
    <n v="198395257"/>
  </r>
  <r>
    <s v="2153102004567"/>
    <x v="12"/>
    <s v="30134380 Rsposicion posta de salud rural la pasada de Maullin"/>
    <n v="32936409"/>
  </r>
  <r>
    <s v="2153102004568"/>
    <x v="29"/>
    <s v="30428380 Conservacion mercado Municipal de Maullin."/>
    <n v="72833142"/>
  </r>
  <r>
    <s v="2153102004572"/>
    <x v="15"/>
    <s v="30129384 Construccion centro referencia y diagnostico medico Osorno"/>
    <n v="260436441"/>
  </r>
  <r>
    <s v="2153102004575"/>
    <x v="30"/>
    <s v="30134020 Reposicion posta Tehuaco-Quetalco comuna de Dalcahue."/>
    <n v="54348689"/>
  </r>
  <r>
    <s v="2153102004576"/>
    <x v="31"/>
    <s v="30082185 Mejoramiento plaza de armas de villa santa lucia Chaiten"/>
    <n v="53650619"/>
  </r>
  <r>
    <s v="2153102004577"/>
    <x v="13"/>
    <s v="30082121 Construccion plaza anfiteatro y paseo civico Los Muermos"/>
    <n v="103820539"/>
  </r>
  <r>
    <s v="2153102004579"/>
    <x v="14"/>
    <s v="30154323 Constr. comunidad terapetica drogodependientes prov. Llanquihue"/>
    <n v="195660737"/>
  </r>
  <r>
    <s v="2153102004580"/>
    <x v="32"/>
    <s v="30042613 Normalizacion consultorio rural de Puqueldon"/>
    <n v="425285688"/>
  </r>
  <r>
    <s v="2153102004581"/>
    <x v="33"/>
    <s v="30210322 Mejoramiento Estadio Pudeto comuna de Ancud."/>
    <n v="30798625"/>
  </r>
  <r>
    <s v="2153102004582"/>
    <x v="34"/>
    <s v="30342724 Conservacion camino basico ruta w-609 etapa 1."/>
    <n v="106519306"/>
  </r>
  <r>
    <s v="2153102004584"/>
    <x v="35"/>
    <s v="30342727 Conservacion periodica camino basico Santa Barbara-Chana rol w-807"/>
    <n v="284449475"/>
  </r>
  <r>
    <s v="2153102004585"/>
    <x v="11"/>
    <s v="30067012 Reposicion parcial liceo Las Americas de Entre Lagos."/>
    <n v="119257868"/>
  </r>
  <r>
    <s v="2153102004586"/>
    <x v="16"/>
    <s v="30344090 Reposicion veredas pob. Antuhue, La Colina y Alerce"/>
    <n v="112303296"/>
  </r>
  <r>
    <s v="2153102004588"/>
    <x v="36"/>
    <s v="30115252 Construccion sistema APR Guapilacuy  Ancud."/>
    <n v="131184825"/>
  </r>
  <r>
    <s v="2153102004589"/>
    <x v="37"/>
    <s v="30291172 Reposicion y ampliacion biblioteca Municipal de Frutillar"/>
    <n v="163305871"/>
  </r>
  <r>
    <s v="2153102005135"/>
    <x v="8"/>
    <s v="30063734 30063734 Normalizacion centro de Puerto Varas"/>
    <n v="36331473"/>
  </r>
  <r>
    <s v="2153102005144"/>
    <x v="38"/>
    <s v="20190549 Ampliacion y remodelacion consultorio Antonio Varas."/>
    <n v="6437432"/>
  </r>
  <r>
    <s v="2153102005151"/>
    <x v="39"/>
    <s v="30134720 Construccion complejo intercultural de Fresia"/>
    <n v="7377549"/>
  </r>
  <r>
    <s v="2153102005152"/>
    <x v="40"/>
    <s v="30043932 Reposicion escuela los arces Olmopulli Maullin."/>
    <n v="16234500"/>
  </r>
  <r>
    <s v="2153102006099"/>
    <x v="8"/>
    <s v="30063734 Normalizacion centro de Puerto Varas"/>
    <n v="8244320"/>
  </r>
  <r>
    <s v="2153102006109"/>
    <x v="41"/>
    <s v="30063478 Reposicion escuela Maillen Estero"/>
    <n v="1854772"/>
  </r>
  <r>
    <s v="2153102006114"/>
    <x v="39"/>
    <s v="30134720 Construccion complejo intercultural de Fresia"/>
    <n v="1792728"/>
  </r>
  <r>
    <s v="2153102006115"/>
    <x v="40"/>
    <s v="30043932 Reposicion escuela los arces Olmopulli Maullin."/>
    <n v="8565500"/>
  </r>
  <r>
    <s v="2153303100018"/>
    <x v="42"/>
    <s v="30074650 Reposicion Planta de Tratamiento de Aguas Servidas Los Pellines."/>
    <n v="5224578"/>
  </r>
  <r>
    <s v="2153303125002"/>
    <x v="43"/>
    <s v="Fondo Regional de iniciativa Local Munic. de Llanquihue"/>
    <n v="21765037"/>
  </r>
  <r>
    <s v="2153303125009"/>
    <x v="43"/>
    <s v="Fondo  Regional de Iniciativa Local Munic. de Chaiten"/>
    <n v="18910956"/>
  </r>
  <r>
    <s v="2153303125015"/>
    <x v="43"/>
    <s v="Fondo  Regional de Iniciativa Local Munic. de Quellon."/>
    <n v="14966236"/>
  </r>
  <r>
    <s v="2153303125016"/>
    <x v="43"/>
    <s v="Fondo  Regional de Iniciativa Local Munic. d e Queilen"/>
    <n v="27606640"/>
  </r>
  <r>
    <s v="2153303125019"/>
    <x v="43"/>
    <s v="Fondo Regional de Iniciativa Local Munic. de Hualaihue."/>
    <n v="7830358"/>
  </r>
  <r>
    <s v="2153303125020"/>
    <x v="43"/>
    <s v="Fondo  Regional de Iniciativa Local Munic. de Curaco de Velez"/>
    <n v="57963611"/>
  </r>
  <r>
    <s v="2153303125023"/>
    <x v="43"/>
    <s v="Fondo  Regional de Iniciativa Local Munic. de Chonchi"/>
    <n v="36588650"/>
  </r>
  <r>
    <s v="2153303125027"/>
    <x v="43"/>
    <s v="Fondo Regional de Iniciativa Local Munic. de San Juan de la Costa."/>
    <n v="7393359"/>
  </r>
  <r>
    <s v="2153303204"/>
    <x v="44"/>
    <s v="30136293 Transferencia Educacion para la Impl. de buenas practicas ambientales Osorno"/>
    <n v="50781690"/>
  </r>
  <r>
    <s v="2153303205"/>
    <x v="45"/>
    <s v="30136269 Transferencia recambio de calefactores para la ciudad de Osorno"/>
    <n v="3421486"/>
  </r>
  <r>
    <s v="2153303242"/>
    <x v="46"/>
    <s v="30136320 Aplicacion de un modulo de gestion para el manejo y uso sustentable"/>
    <n v="2099819"/>
  </r>
  <r>
    <s v="2153303245"/>
    <x v="47"/>
    <s v="30135459 Transferencia Inversion en la Mipe del Mejillon Chileno"/>
    <n v="218934532"/>
  </r>
  <r>
    <s v="2153303247"/>
    <x v="48"/>
    <s v="30342025 Gestion de territorio turistico Region de Los Lagos"/>
    <n v="46683358"/>
  </r>
  <r>
    <s v="2153303265"/>
    <x v="49"/>
    <s v="30341329 Transf. asesoria especializada consolidacion tierras afc"/>
    <n v="14886378"/>
  </r>
  <r>
    <s v="2153303268"/>
    <x v="50"/>
    <s v="30341275 Transf. programa regularizacion derechos aprovechamiento de aguas"/>
    <n v="8753836"/>
  </r>
  <r>
    <s v="2153303272"/>
    <x v="51"/>
    <s v="30363825 Transferencia apoyo a la competitividad productores Mapuche Williche"/>
    <n v="8660556"/>
  </r>
  <r>
    <s v="2153303273"/>
    <x v="52"/>
    <s v="30405874 Capacitacion nucleos gestores territorios PIRDT"/>
    <n v="4209405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851">
  <r>
    <m/>
    <m/>
    <m/>
    <x v="0"/>
    <x v="0"/>
    <m/>
    <m/>
    <m/>
    <m/>
    <m/>
    <s v="COMUNA DE OSORNO                            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1"/>
    <x v="1"/>
    <s v="OSORNO"/>
    <s v="I. Municipalidad de Osorno"/>
    <s v="EJECUCION"/>
    <n v="20100310"/>
    <s v="20100310-EJECUCION"/>
    <s v="REPOSICION PARCIAL LICEO DE RAHUE"/>
    <n v="2686719764"/>
    <n v="2660564924"/>
    <n v="2602907764"/>
    <n v="2654564924"/>
    <n v="6000000"/>
    <n v="0"/>
    <n v="83812000"/>
    <n v="0"/>
    <n v="0"/>
    <n v="0"/>
    <n v="0"/>
    <n v="0"/>
    <n v="0"/>
    <n v="0"/>
    <n v="0"/>
    <m/>
    <n v="0"/>
    <n v="6000000"/>
    <n v="0"/>
    <s v="EJECUCIÓN"/>
    <x v="1"/>
    <s v="RS"/>
    <s v=""/>
    <s v="RS"/>
    <s v="'29/06/2016"/>
    <s v="si"/>
  </r>
  <r>
    <n v="31"/>
    <n v="0"/>
    <s v="A"/>
    <x v="2"/>
    <x v="1"/>
    <s v="OSORNO"/>
    <s v="Servicio de Salud Osorno"/>
    <s v="DISEÑO"/>
    <n v="30126279"/>
    <s v="30126279-DISEÑO"/>
    <s v="REPOSICION CENTRO COMUNITARIO SALUD MENTAL OSORNO"/>
    <n v="19997986"/>
    <n v="21497985"/>
    <n v="15998388"/>
    <n v="15998388"/>
    <n v="5499597"/>
    <n v="0"/>
    <n v="3999598"/>
    <n v="0"/>
    <n v="0"/>
    <n v="0"/>
    <n v="3999597"/>
    <n v="0"/>
    <n v="3999597"/>
    <n v="0"/>
    <n v="0"/>
    <m/>
    <n v="3999597"/>
    <n v="1500000"/>
    <n v="0"/>
    <s v="EJECUCIÓN"/>
    <x v="1"/>
    <s v="RS"/>
    <s v=""/>
    <s v="RS"/>
    <s v="'06/01/2016"/>
    <s v="si"/>
  </r>
  <r>
    <n v="31"/>
    <n v="0"/>
    <s v="A"/>
    <x v="3"/>
    <x v="1"/>
    <s v="OSORNO"/>
    <s v="I. Municipalidad de Osorno"/>
    <s v="EJECUCION"/>
    <n v="30134809"/>
    <s v="30134809-EJECUCION"/>
    <s v="CONSERVACION ACERAS SECTOR CENTRO DE OSORNO (C33)"/>
    <n v="607147890"/>
    <n v="608147890"/>
    <n v="547983527"/>
    <n v="548983527"/>
    <n v="59164363"/>
    <n v="0"/>
    <n v="59164363"/>
    <n v="0"/>
    <n v="0"/>
    <n v="0"/>
    <n v="0"/>
    <n v="0"/>
    <n v="0"/>
    <n v="0"/>
    <n v="0"/>
    <m/>
    <n v="0"/>
    <n v="59164363"/>
    <n v="0"/>
    <s v="EJECUCIÓN"/>
    <x v="1"/>
    <s v="RS*"/>
    <s v=""/>
    <m/>
    <n v="2014"/>
    <s v="si"/>
  </r>
  <r>
    <n v="31"/>
    <n v="0"/>
    <s v="A"/>
    <x v="4"/>
    <x v="1"/>
    <s v="OSORNO"/>
    <s v="Gobernacion de Osorno"/>
    <s v="EJECUCION"/>
    <n v="30165522"/>
    <s v="30165522-EJECUCION"/>
    <s v="CONSERVACION Y EQUIP. EDIFI. CIAS. BOMBEROS 4TA Y 5TA , CUARTEL GENERAL (C33)"/>
    <n v="499769000"/>
    <n v="499769000"/>
    <n v="3000000"/>
    <n v="3000000"/>
    <n v="496769000"/>
    <n v="0"/>
    <n v="496769000"/>
    <n v="0"/>
    <n v="0"/>
    <n v="0"/>
    <n v="0"/>
    <n v="0"/>
    <n v="0"/>
    <n v="0"/>
    <n v="0"/>
    <m/>
    <n v="0"/>
    <n v="496769000"/>
    <n v="0"/>
    <s v="GA"/>
    <x v="1"/>
    <s v="RS*"/>
    <s v=""/>
    <m/>
    <n v="2014"/>
    <s v="si"/>
  </r>
  <r>
    <n v="31"/>
    <n v="8"/>
    <s v="A"/>
    <x v="2"/>
    <x v="1"/>
    <s v="OSORNO"/>
    <s v="I. Municipalidad de Osorno"/>
    <s v="EJECUCION"/>
    <n v="30129384"/>
    <s v="30129384-EJECUCION"/>
    <s v=" CONSTRUCCION CENTRO DE REFERENCIA Y DIAGNOSTICO MEDICO"/>
    <n v="2997446000"/>
    <n v="3391507000"/>
    <n v="336000000"/>
    <n v="219369486"/>
    <n v="2281281001"/>
    <n v="890856513"/>
    <n v="2200000000"/>
    <n v="461446000"/>
    <n v="0"/>
    <n v="74902633"/>
    <n v="0"/>
    <n v="162814492"/>
    <n v="237717125"/>
    <n v="92815965"/>
    <n v="261591641"/>
    <n v="261591641"/>
    <n v="592124731"/>
    <n v="1689156270"/>
    <n v="890856513"/>
    <s v="EJECUCIÓN"/>
    <x v="1"/>
    <s v="RS"/>
    <s v="si"/>
    <s v="RS"/>
    <s v="'17/06/2016"/>
    <s v="si"/>
  </r>
  <r>
    <m/>
    <m/>
    <m/>
    <x v="0"/>
    <x v="0"/>
    <m/>
    <m/>
    <m/>
    <m/>
    <m/>
    <s v="TOTAL INICIATIVAS DE ARRASTRE"/>
    <n v="6811080640"/>
    <n v="7181486799"/>
    <n v="3505889679"/>
    <n v="3441916325"/>
    <n v="2848713961"/>
    <n v="890856513"/>
    <n v="2843744961"/>
    <n v="461446000"/>
    <n v="0"/>
    <n v="74902633"/>
    <n v="3999597"/>
    <n v="162814492"/>
    <n v="241716722"/>
    <n v="92815965"/>
    <n v="261591641"/>
    <n v="261591641"/>
    <n v="596124328"/>
    <n v="2252589633"/>
    <n v="89085651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9"/>
    <s v="P"/>
    <x v="2"/>
    <x v="1"/>
    <s v="OSORNO"/>
    <s v="I. Municipalidad de Osorno"/>
    <s v="EJECUCION"/>
    <n v="30062818"/>
    <s v="30062818-EJECUCION"/>
    <s v=" AMPLIACION CESFAM OVEJERIA"/>
    <n v="3099186000"/>
    <n v="3099186000"/>
    <n v="0"/>
    <n v="0"/>
    <n v="1200000000"/>
    <n v="1899186000"/>
    <n v="1200000000"/>
    <n v="1899186000"/>
    <n v="0"/>
    <n v="0"/>
    <n v="0"/>
    <n v="0"/>
    <n v="0"/>
    <n v="0"/>
    <n v="0"/>
    <m/>
    <n v="0"/>
    <n v="1200000000"/>
    <n v="1899186000"/>
    <s v="CON CONVENIO"/>
    <x v="1"/>
    <s v="RS"/>
    <s v="si"/>
    <s v="RS"/>
    <s v="'17/06/2016"/>
    <s v="si"/>
  </r>
  <r>
    <m/>
    <m/>
    <m/>
    <x v="0"/>
    <x v="0"/>
    <m/>
    <m/>
    <m/>
    <m/>
    <m/>
    <s v="TOTAL DE INICIATIVAS PUESTA EN MARCHA"/>
    <n v="3099186000"/>
    <n v="3099186000"/>
    <n v="0"/>
    <n v="0"/>
    <n v="1200000000"/>
    <n v="1899186000"/>
    <n v="1200000000"/>
    <n v="1899186000"/>
    <n v="0"/>
    <n v="0"/>
    <n v="0"/>
    <n v="0"/>
    <n v="0"/>
    <n v="0"/>
    <n v="0"/>
    <n v="0"/>
    <n v="0"/>
    <n v="1200000000"/>
    <n v="189918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3"/>
    <x v="1"/>
    <s v="OSORNO"/>
    <s v="Servicio de Vivienda y Urbanismo"/>
    <s v="EJECUCION"/>
    <n v="30043744"/>
    <s v="30043744-EJECUCION"/>
    <s v=" MEJORAMIENTO AVENIDA REPUBLICA"/>
    <n v="5406376219"/>
    <n v="5406376219"/>
    <n v="0"/>
    <n v="0"/>
    <n v="200000000"/>
    <n v="5206376219"/>
    <n v="200000000"/>
    <n v="5206376219"/>
    <n v="0"/>
    <n v="0"/>
    <n v="0"/>
    <n v="0"/>
    <n v="0"/>
    <n v="0"/>
    <n v="0"/>
    <m/>
    <n v="0"/>
    <n v="200000000"/>
    <n v="5206376219"/>
    <s v="EN TRAMITE"/>
    <x v="2"/>
    <s v="RS"/>
    <s v=""/>
    <m/>
    <m/>
    <s v="si"/>
  </r>
  <r>
    <n v="31"/>
    <n v="0"/>
    <s v="N"/>
    <x v="2"/>
    <x v="1"/>
    <s v="OSORNO"/>
    <s v="I. Municipalidad de Osorno"/>
    <s v="EJECUCION"/>
    <n v="30470902"/>
    <s v="30470902-EJECUCION"/>
    <s v="NORMALIZACION CECOSF COMUNA DE OSORNO (BOX DENTAL)"/>
    <m/>
    <n v="111219000"/>
    <m/>
    <n v="0"/>
    <n v="0"/>
    <m/>
    <m/>
    <m/>
    <m/>
    <n v="0"/>
    <n v="0"/>
    <n v="0"/>
    <n v="0"/>
    <n v="0"/>
    <n v="0"/>
    <m/>
    <n v="0"/>
    <n v="0"/>
    <n v="111219000"/>
    <s v="APROBADO CORE"/>
    <x v="1"/>
    <s v="RS"/>
    <m/>
    <m/>
    <m/>
    <m/>
  </r>
  <r>
    <n v="31"/>
    <n v="13"/>
    <s v="N"/>
    <x v="3"/>
    <x v="1"/>
    <s v="OSORNO"/>
    <s v="I. Municipalidad de Osorno"/>
    <s v="EJECUCION"/>
    <n v="30259772"/>
    <s v="30259772-EJECUCION"/>
    <s v=" CONSTRUCCIÓN Y REPOSICIÓN ACERAS POBLACIÓN BERNARDO OHIGGINS"/>
    <n v="103274000"/>
    <n v="103274000"/>
    <n v="0"/>
    <n v="0"/>
    <n v="103274000"/>
    <n v="0"/>
    <n v="103274000"/>
    <n v="0"/>
    <n v="0"/>
    <n v="0"/>
    <n v="0"/>
    <n v="0"/>
    <n v="0"/>
    <n v="0"/>
    <n v="0"/>
    <m/>
    <n v="0"/>
    <n v="103274000"/>
    <n v="0"/>
    <s v="ARI"/>
    <x v="2"/>
    <s v="RS"/>
    <s v=""/>
    <s v="RS"/>
    <s v="'22/09/2016"/>
    <s v="si"/>
  </r>
  <r>
    <n v="31"/>
    <n v="2"/>
    <s v="N"/>
    <x v="2"/>
    <x v="1"/>
    <s v="OSORNO"/>
    <s v="I. Municipalidad de Osorno"/>
    <s v="EJECUCION"/>
    <n v="30087456"/>
    <s v="30087456-EJECUCION"/>
    <s v=" CONSTRUCCION CENTRO DIALIZADOS Y TRASPLANTADOS RENALES"/>
    <n v="607539000"/>
    <n v="607539000"/>
    <n v="0"/>
    <n v="0"/>
    <n v="100000000"/>
    <n v="507539000"/>
    <n v="100000000"/>
    <n v="507539000"/>
    <n v="0"/>
    <n v="0"/>
    <n v="0"/>
    <n v="0"/>
    <n v="0"/>
    <n v="0"/>
    <n v="0"/>
    <m/>
    <n v="0"/>
    <n v="100000000"/>
    <n v="507539000"/>
    <s v="ARI"/>
    <x v="1"/>
    <s v="SR"/>
    <s v=""/>
    <s v="FI"/>
    <s v="'15/07/2016"/>
    <m/>
  </r>
  <r>
    <n v="31"/>
    <n v="3"/>
    <s v="N"/>
    <x v="5"/>
    <x v="1"/>
    <s v="OSORNO"/>
    <s v="I. Municipalidad de Osorno"/>
    <s v="EJECUCION"/>
    <n v="30118247"/>
    <s v="30118247-EJECUCION"/>
    <s v=" CONSTRUCCIÓN FERIA POBLACION MOYANO"/>
    <n v="1566296000"/>
    <n v="1566296000"/>
    <n v="0"/>
    <n v="0"/>
    <n v="100000000"/>
    <n v="1466296000"/>
    <n v="100000000"/>
    <n v="1466296000"/>
    <n v="0"/>
    <n v="0"/>
    <n v="0"/>
    <n v="0"/>
    <n v="0"/>
    <n v="0"/>
    <n v="0"/>
    <m/>
    <n v="0"/>
    <n v="100000000"/>
    <n v="1466296000"/>
    <s v="ARI"/>
    <x v="1"/>
    <s v="SR"/>
    <s v=""/>
    <s v="OT"/>
    <s v="'18/08/2016"/>
    <m/>
  </r>
  <r>
    <m/>
    <m/>
    <m/>
    <x v="0"/>
    <x v="0"/>
    <m/>
    <m/>
    <m/>
    <m/>
    <m/>
    <s v="TOTAL INICIATIVAS NUEVAS"/>
    <n v="7683485219"/>
    <n v="7794704219"/>
    <n v="0"/>
    <n v="0"/>
    <n v="503274000"/>
    <n v="7180211219"/>
    <n v="503274000"/>
    <n v="7180211219"/>
    <n v="0"/>
    <n v="0"/>
    <n v="0"/>
    <n v="0"/>
    <n v="0"/>
    <n v="0"/>
    <n v="0"/>
    <n v="0"/>
    <n v="0"/>
    <n v="503274000"/>
    <n v="729143021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OSORNO"/>
    <n v="17593751859"/>
    <n v="18075377018"/>
    <n v="3505889679"/>
    <n v="3441916325"/>
    <n v="4551987961"/>
    <n v="9970253732"/>
    <n v="4547018961"/>
    <n v="9540843219"/>
    <n v="0"/>
    <n v="74902633"/>
    <n v="3999597"/>
    <n v="162814492"/>
    <n v="241716722"/>
    <n v="92815965"/>
    <n v="261591641"/>
    <n v="261591641"/>
    <n v="596124328"/>
    <n v="3955863633"/>
    <n v="100814727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OCTAY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6"/>
    <x v="1"/>
    <s v="PUERTO OCTAY"/>
    <s v="I. Municipalidad de Puerto Octay"/>
    <s v="EJECUCION"/>
    <n v="30068581"/>
    <s v="30068581-EJECUCION"/>
    <s v=" INSTALACION SERVICIO DE ALCANTARILLADO DE CASCADA"/>
    <n v="1836998000"/>
    <n v="1836998000"/>
    <n v="1501516000"/>
    <n v="1369473125"/>
    <n v="467524875"/>
    <n v="0"/>
    <n v="335482000"/>
    <n v="0"/>
    <n v="0"/>
    <n v="0"/>
    <n v="0"/>
    <n v="0"/>
    <n v="0"/>
    <n v="0"/>
    <n v="0"/>
    <m/>
    <n v="0"/>
    <n v="467524875"/>
    <n v="0"/>
    <s v="EJECUCIÓN"/>
    <x v="3"/>
    <s v="RS"/>
    <s v=""/>
    <m/>
    <m/>
    <s v="si"/>
  </r>
  <r>
    <n v="31"/>
    <n v="0"/>
    <s v="A"/>
    <x v="2"/>
    <x v="1"/>
    <s v="PUERTO OCTAY"/>
    <s v="Servicio de Salud Osorno"/>
    <s v="EJECUCION"/>
    <n v="30158072"/>
    <s v="30158072-EJECUCION"/>
    <s v="MEJORAMIENTO HOSPITAL DE PTO OCTAY"/>
    <n v="3084791000"/>
    <n v="3257705000"/>
    <n v="0"/>
    <n v="2093000"/>
    <n v="500000000"/>
    <n v="1375130930"/>
    <n v="500000000"/>
    <n v="2584791000"/>
    <n v="0"/>
    <n v="0"/>
    <n v="0"/>
    <n v="0"/>
    <n v="0"/>
    <n v="0"/>
    <n v="0"/>
    <m/>
    <n v="0"/>
    <n v="500000000"/>
    <n v="2755612000"/>
    <s v="GA"/>
    <x v="1"/>
    <s v="RS"/>
    <s v="si"/>
    <s v="RS"/>
    <s v="'06/07/2016"/>
    <s v="si"/>
  </r>
  <r>
    <n v="31"/>
    <n v="1"/>
    <s v="A"/>
    <x v="6"/>
    <x v="1"/>
    <s v="PUERTO OCTAY"/>
    <s v="I. Municipalidad de Puerto Octay"/>
    <s v="EJECUCION"/>
    <n v="30116956"/>
    <s v="30116956-EJECUCION"/>
    <s v="CONSTRUCCION SISTEMA AGUA POTABLE RURAL SECTOR ISLOTE EL CABRITO, PUERTO OCTAY"/>
    <n v="475092118"/>
    <n v="475092118"/>
    <m/>
    <n v="473254163"/>
    <n v="1837955"/>
    <n v="0"/>
    <n v="0"/>
    <n v="0"/>
    <m/>
    <n v="1568250"/>
    <n v="0"/>
    <n v="0"/>
    <n v="1568250"/>
    <n v="0"/>
    <n v="0"/>
    <m/>
    <n v="1568250"/>
    <n v="269705"/>
    <n v="0"/>
    <s v="EJECUCIÓN"/>
    <x v="3"/>
    <s v="RS"/>
    <m/>
    <m/>
    <m/>
    <m/>
  </r>
  <r>
    <m/>
    <m/>
    <m/>
    <x v="0"/>
    <x v="0"/>
    <m/>
    <m/>
    <m/>
    <m/>
    <m/>
    <s v="TOTAL INICIATIVAS DE ARRASTRE"/>
    <n v="5396881118"/>
    <n v="5569795118"/>
    <n v="1501516000"/>
    <n v="1844820288"/>
    <n v="969362830"/>
    <n v="1375130930"/>
    <n v="835482000"/>
    <n v="2584791000"/>
    <n v="0"/>
    <n v="1568250"/>
    <n v="0"/>
    <n v="0"/>
    <n v="1568250"/>
    <n v="0"/>
    <n v="0"/>
    <n v="0"/>
    <n v="1568250"/>
    <n v="967794580"/>
    <n v="275561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8"/>
    <s v="P"/>
    <x v="2"/>
    <x v="1"/>
    <s v="PUERTO OCTAY"/>
    <s v="I. Municipalidad de Puerto Octay"/>
    <s v="DISEÑO"/>
    <n v="30412923"/>
    <s v="30412923-DISEÑO"/>
    <s v=" CONSTRUCCIÓN POSTA SALUD EL PONCHO"/>
    <n v="19780000"/>
    <n v="19780000"/>
    <n v="0"/>
    <n v="0"/>
    <n v="19780000"/>
    <n v="0"/>
    <n v="19780000"/>
    <n v="0"/>
    <n v="0"/>
    <n v="0"/>
    <n v="0"/>
    <n v="0"/>
    <n v="0"/>
    <n v="0"/>
    <n v="0"/>
    <m/>
    <n v="0"/>
    <n v="19780000"/>
    <n v="0"/>
    <s v="CON CONVENIO"/>
    <x v="1"/>
    <s v="RS"/>
    <s v="si"/>
    <s v="RS"/>
    <s v="'09/12/2015"/>
    <m/>
  </r>
  <r>
    <m/>
    <m/>
    <m/>
    <x v="0"/>
    <x v="0"/>
    <m/>
    <m/>
    <m/>
    <m/>
    <m/>
    <s v="TOTAL DE INICIATIVAS PUESTA EN MARCHA"/>
    <n v="19780000"/>
    <n v="19780000"/>
    <n v="0"/>
    <n v="0"/>
    <n v="19780000"/>
    <n v="0"/>
    <n v="519780000"/>
    <n v="2584791000"/>
    <n v="0"/>
    <n v="0"/>
    <n v="0"/>
    <n v="0"/>
    <n v="0"/>
    <n v="0"/>
    <n v="0"/>
    <n v="0"/>
    <n v="0"/>
    <n v="1978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1"/>
    <s v="PUERTO OCTAY"/>
    <s v="I. Municipalidad de Puerto Octay"/>
    <s v="EJECUCION"/>
    <n v="30106786"/>
    <s v="30106786-EJECUCION"/>
    <s v=" CONSTRUCCIÓN CALLE TECHADA VILLA PTO OCTAY"/>
    <n v="911385000"/>
    <n v="911385000"/>
    <n v="0"/>
    <n v="0"/>
    <n v="100000000"/>
    <n v="811385000"/>
    <n v="100000000"/>
    <n v="811385000"/>
    <n v="0"/>
    <n v="0"/>
    <n v="0"/>
    <n v="0"/>
    <n v="0"/>
    <n v="0"/>
    <n v="0"/>
    <m/>
    <n v="0"/>
    <n v="100000000"/>
    <n v="811385000"/>
    <s v="ARI"/>
    <x v="2"/>
    <s v="SR"/>
    <s v=""/>
    <m/>
    <m/>
    <s v="si"/>
  </r>
  <r>
    <n v="31"/>
    <n v="9"/>
    <s v="N"/>
    <x v="7"/>
    <x v="1"/>
    <s v="PUERTO OCTAY"/>
    <s v="I. Municipalidad de Puerto Octay"/>
    <s v="EJECUCION"/>
    <n v="30285474"/>
    <s v="30285474-EJECUCION"/>
    <s v=" NORMALIZACIÓN SUMINISTRO ENERGIA ELECTRICA SECTOR RUPANCO"/>
    <n v="121929000"/>
    <n v="121929000"/>
    <n v="0"/>
    <n v="0"/>
    <n v="121929000"/>
    <n v="0"/>
    <n v="121929000"/>
    <n v="0"/>
    <n v="0"/>
    <n v="0"/>
    <n v="0"/>
    <n v="0"/>
    <n v="0"/>
    <n v="0"/>
    <n v="0"/>
    <m/>
    <n v="0"/>
    <n v="121929000"/>
    <n v="0"/>
    <s v="ARI"/>
    <x v="4"/>
    <s v="RS"/>
    <s v=""/>
    <s v="RS"/>
    <s v="'05/10/2016"/>
    <s v="si"/>
  </r>
  <r>
    <n v="31"/>
    <n v="4"/>
    <s v="N"/>
    <x v="6"/>
    <x v="1"/>
    <s v="PUERTO OCTAY"/>
    <s v="I. Municipalidad de Puerto Octay"/>
    <s v="EJECUCION"/>
    <n v="30116960"/>
    <s v="30116960-EJECUCION"/>
    <s v=" CONSTRUCCIÓN SISTEMA AGUA POTABLE RURAL SECTOR ISLOTE EL PONCHO"/>
    <n v="208316000"/>
    <n v="208316000"/>
    <n v="0"/>
    <n v="0"/>
    <n v="100000000"/>
    <n v="108316000"/>
    <n v="100000000"/>
    <n v="108316000"/>
    <n v="0"/>
    <n v="0"/>
    <n v="0"/>
    <n v="0"/>
    <n v="0"/>
    <n v="0"/>
    <n v="0"/>
    <m/>
    <n v="0"/>
    <n v="100000000"/>
    <n v="108316000"/>
    <s v="ARI"/>
    <x v="3"/>
    <s v="SR"/>
    <s v=""/>
    <m/>
    <m/>
    <s v="si"/>
  </r>
  <r>
    <m/>
    <m/>
    <m/>
    <x v="0"/>
    <x v="0"/>
    <m/>
    <m/>
    <m/>
    <m/>
    <m/>
    <s v="TOTAL INICIATIVAS NUEVAS"/>
    <n v="1241630000"/>
    <n v="1241630000"/>
    <n v="0"/>
    <n v="0"/>
    <n v="321929000"/>
    <n v="919701000"/>
    <n v="321929000"/>
    <n v="919701000"/>
    <n v="0"/>
    <n v="0"/>
    <n v="0"/>
    <n v="0"/>
    <n v="0"/>
    <n v="0"/>
    <n v="0"/>
    <n v="0"/>
    <n v="0"/>
    <n v="321929000"/>
    <n v="91970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OCTAY"/>
    <n v="6658291118"/>
    <n v="6831205118"/>
    <n v="1501516000"/>
    <n v="1844820288"/>
    <n v="1311071830"/>
    <n v="2294831930"/>
    <n v="1177191000"/>
    <n v="3504492000"/>
    <n v="0"/>
    <n v="1568250"/>
    <n v="0"/>
    <n v="0"/>
    <n v="1568250"/>
    <n v="0"/>
    <n v="0"/>
    <n v="0"/>
    <n v="1568250"/>
    <n v="1309503580"/>
    <n v="367531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RRANQUE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1"/>
    <s v="A"/>
    <x v="8"/>
    <x v="1"/>
    <s v="PURRANQUE"/>
    <s v="I. Municipalidad de Purranque"/>
    <s v="EJECUCION"/>
    <n v="30214373"/>
    <s v="30214373-EJECUCION"/>
    <s v=" REPOSICIONES CAMIONES COMPACTADORES Y ADQUISICION DE CONTENEDORES"/>
    <n v="463146851"/>
    <n v="437111851"/>
    <n v="154215851"/>
    <n v="154215851"/>
    <n v="282896000"/>
    <n v="0"/>
    <n v="308931000"/>
    <n v="0"/>
    <n v="0"/>
    <n v="0"/>
    <n v="0"/>
    <n v="0"/>
    <n v="0"/>
    <n v="0"/>
    <n v="0"/>
    <m/>
    <n v="0"/>
    <n v="282896000"/>
    <n v="0"/>
    <s v="EJECUCIÓN"/>
    <x v="5"/>
    <s v="RS*"/>
    <s v=""/>
    <m/>
    <n v="2015"/>
    <s v="si"/>
  </r>
  <r>
    <n v="31"/>
    <n v="3"/>
    <s v="A"/>
    <x v="8"/>
    <x v="1"/>
    <s v="PURRANQUE"/>
    <s v="I. Municipalidad de Purranque"/>
    <s v="EJECUCION"/>
    <n v="30134906"/>
    <s v="30134906-EJECUCION"/>
    <s v=" REPOSICION PLAZA DE ARMAS CIUDAD DE PURRANQUE"/>
    <n v="1727722979"/>
    <n v="1727722979"/>
    <n v="236911691"/>
    <n v="236911146"/>
    <n v="1081473854"/>
    <n v="0"/>
    <n v="1004036309"/>
    <n v="0"/>
    <n v="0"/>
    <n v="204931337"/>
    <n v="149313844"/>
    <n v="228287329"/>
    <n v="582532510"/>
    <n v="223970800"/>
    <n v="200487591"/>
    <n v="200487591"/>
    <n v="1006990901"/>
    <n v="74482953"/>
    <n v="409337979"/>
    <s v="EJECUCIÓN"/>
    <x v="1"/>
    <s v="RS"/>
    <s v="si"/>
    <s v="RE"/>
    <s v="'26/10/2016"/>
    <s v="si"/>
  </r>
  <r>
    <n v="31"/>
    <n v="6"/>
    <s v="A"/>
    <x v="2"/>
    <x v="1"/>
    <s v="PURRANQUE"/>
    <s v="I. Municipalidad de Purranque"/>
    <s v="DISEÑO"/>
    <n v="30171924"/>
    <s v="30171924-DISEÑO"/>
    <s v=" REPOSICIÓN POSTA SALUD RURAL COLONIA PONCE"/>
    <n v="16859700"/>
    <n v="19746000"/>
    <n v="3500000"/>
    <n v="1046000"/>
    <n v="18700000"/>
    <n v="0"/>
    <n v="13359700"/>
    <n v="0"/>
    <n v="0"/>
    <n v="0"/>
    <n v="0"/>
    <n v="3371940"/>
    <n v="3371940"/>
    <n v="0"/>
    <n v="0"/>
    <m/>
    <n v="3371940"/>
    <n v="15328060"/>
    <n v="0"/>
    <s v="EJECUCIÓN"/>
    <x v="1"/>
    <s v="RS"/>
    <s v=""/>
    <m/>
    <m/>
    <s v="si"/>
  </r>
  <r>
    <n v="31"/>
    <n v="6"/>
    <s v="A"/>
    <x v="2"/>
    <x v="1"/>
    <s v="PURRANQUE"/>
    <m/>
    <s v="DISEÑO"/>
    <n v="30068433"/>
    <s v="30068433-DISEÑO"/>
    <s v="CONSTRUCCION POSTA RURAL MANQUEMAPUE"/>
    <n v="19411000"/>
    <n v="19411000"/>
    <n v="0"/>
    <n v="12832500"/>
    <n v="6578500"/>
    <n v="0"/>
    <n v="0"/>
    <n v="19411000"/>
    <m/>
    <n v="0"/>
    <n v="0"/>
    <n v="0"/>
    <n v="0"/>
    <n v="0"/>
    <n v="0"/>
    <m/>
    <n v="0"/>
    <n v="6578500"/>
    <n v="0"/>
    <s v="EJECUCIÓN"/>
    <x v="2"/>
    <s v="RS"/>
    <m/>
    <m/>
    <m/>
    <m/>
  </r>
  <r>
    <m/>
    <m/>
    <m/>
    <x v="0"/>
    <x v="0"/>
    <m/>
    <m/>
    <m/>
    <m/>
    <m/>
    <s v="TOTAL INICIATIVAS DE ARRASTRE"/>
    <n v="2227140530"/>
    <n v="2203991830"/>
    <n v="394627542"/>
    <n v="405005497"/>
    <n v="1389648354"/>
    <n v="0"/>
    <n v="1411567130"/>
    <n v="0"/>
    <n v="0"/>
    <n v="204931337"/>
    <n v="149313844"/>
    <n v="231659269"/>
    <n v="585904450"/>
    <n v="223970800"/>
    <n v="200487591"/>
    <n v="200487591"/>
    <n v="1010362841"/>
    <n v="379285513"/>
    <n v="40933797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7"/>
    <s v="P"/>
    <x v="2"/>
    <x v="1"/>
    <s v="PURRANQUE"/>
    <s v="I. Municipalidad de Purranque"/>
    <s v="DISEÑO"/>
    <n v="30171875"/>
    <s v="30171875-DISEÑO"/>
    <s v=" REPOSICION POSTA SALUD RURAL COLIGUAL, PURRANQUE"/>
    <n v="19769000"/>
    <n v="19769000"/>
    <n v="0"/>
    <n v="0"/>
    <n v="19769000"/>
    <n v="0"/>
    <n v="19769000"/>
    <n v="0"/>
    <n v="0"/>
    <n v="0"/>
    <n v="0"/>
    <n v="0"/>
    <n v="0"/>
    <n v="0"/>
    <n v="0"/>
    <m/>
    <n v="0"/>
    <n v="19769000"/>
    <n v="0"/>
    <s v="CON CONVENIO"/>
    <x v="1"/>
    <s v="RS"/>
    <s v=""/>
    <s v="RS"/>
    <s v="'17/03/2016"/>
    <s v="si"/>
  </r>
  <r>
    <n v="31"/>
    <n v="8"/>
    <s v="P"/>
    <x v="2"/>
    <x v="1"/>
    <s v="PURRANQUE"/>
    <s v="I. Municipalidad de Purranque"/>
    <s v="DISEÑO"/>
    <n v="30171923"/>
    <s v="30171923-DISEÑO"/>
    <s v=" REPOSICION POSTA SALUD RURAL HUEYUSCA, PURRANQUE"/>
    <n v="19500000"/>
    <n v="19500000"/>
    <n v="0"/>
    <n v="0"/>
    <n v="19500000"/>
    <n v="0"/>
    <n v="19500000"/>
    <n v="0"/>
    <n v="0"/>
    <n v="0"/>
    <n v="0"/>
    <n v="0"/>
    <n v="0"/>
    <n v="0"/>
    <n v="0"/>
    <m/>
    <n v="0"/>
    <n v="19500000"/>
    <n v="0"/>
    <s v="CON CONVENIO"/>
    <x v="1"/>
    <s v="RS"/>
    <s v=""/>
    <s v="RS"/>
    <s v="'17/03/2016"/>
    <s v="si"/>
  </r>
  <r>
    <n v="29"/>
    <n v="2"/>
    <s v="P"/>
    <x v="8"/>
    <x v="1"/>
    <s v="PURRANQUE"/>
    <s v="I. Municipalidad de Purranque"/>
    <s v="EJECUCION"/>
    <n v="30211924"/>
    <s v="30211924-EJECUCION"/>
    <s v="REPOSICION CAMIONES Y MOTONIVELADOR PARA LA COMUNA DE PURRANQ"/>
    <n v="464288020"/>
    <n v="464288020"/>
    <n v="0"/>
    <n v="0"/>
    <n v="464288020"/>
    <n v="0"/>
    <n v="464288020"/>
    <n v="0"/>
    <n v="0"/>
    <n v="0"/>
    <n v="0"/>
    <n v="0"/>
    <n v="0"/>
    <n v="0"/>
    <n v="0"/>
    <m/>
    <n v="0"/>
    <n v="464288020"/>
    <n v="0"/>
    <s v="ARI"/>
    <x v="1"/>
    <s v="RS*"/>
    <m/>
    <m/>
    <n v="2015"/>
    <s v="si"/>
  </r>
  <r>
    <m/>
    <m/>
    <m/>
    <x v="0"/>
    <x v="0"/>
    <m/>
    <m/>
    <m/>
    <m/>
    <m/>
    <s v="TOTAL DE INICIATIVAS PUESTA EN MARCHA"/>
    <n v="503557020"/>
    <n v="503557020"/>
    <n v="0"/>
    <n v="0"/>
    <n v="503557020"/>
    <n v="0"/>
    <n v="503557020"/>
    <n v="0"/>
    <n v="0"/>
    <n v="0"/>
    <n v="0"/>
    <n v="0"/>
    <n v="0"/>
    <n v="0"/>
    <n v="0"/>
    <n v="0"/>
    <n v="0"/>
    <n v="5035570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9"/>
    <x v="1"/>
    <s v="PURRANQUE"/>
    <s v="I. Municipalidad de Purranque"/>
    <s v="EJECUCION"/>
    <n v="30134930"/>
    <s v="30134930-EJECUCION"/>
    <s v=" CONSTRUCCIÓN ESTADIO CORTE ALTO PURRANQUE"/>
    <n v="943582000"/>
    <n v="943582000"/>
    <n v="0"/>
    <n v="0"/>
    <n v="155050077"/>
    <n v="788531923"/>
    <n v="150000000"/>
    <n v="793582000"/>
    <n v="0"/>
    <n v="0"/>
    <n v="0"/>
    <n v="0"/>
    <n v="0"/>
    <n v="0"/>
    <n v="0"/>
    <m/>
    <n v="0"/>
    <n v="155050077"/>
    <n v="788531923"/>
    <s v="ARI"/>
    <x v="1"/>
    <s v="OT"/>
    <s v=""/>
    <m/>
    <m/>
    <s v="si"/>
  </r>
  <r>
    <n v="31"/>
    <n v="10"/>
    <s v="N"/>
    <x v="6"/>
    <x v="1"/>
    <s v="PURRANQUE"/>
    <s v="I. Municipalidad de Purranque"/>
    <s v="EJECUCION"/>
    <n v="30397335"/>
    <s v="30397335-EJECUCION"/>
    <s v=" CONSTRUCCIÓN APR COLONIA PONCE"/>
    <n v="486459000"/>
    <n v="486459000"/>
    <n v="0"/>
    <n v="0"/>
    <n v="166868699"/>
    <n v="319590301"/>
    <n v="150000000"/>
    <n v="336459000"/>
    <n v="0"/>
    <n v="0"/>
    <n v="0"/>
    <n v="0"/>
    <n v="0"/>
    <n v="0"/>
    <n v="0"/>
    <m/>
    <n v="0"/>
    <n v="166868699"/>
    <n v="319590301"/>
    <s v="ARI"/>
    <x v="3"/>
    <s v="FI"/>
    <s v=""/>
    <s v="FI"/>
    <s v="'19/07/2016"/>
    <m/>
  </r>
  <r>
    <n v="31"/>
    <n v="11"/>
    <s v="N"/>
    <x v="8"/>
    <x v="1"/>
    <s v="PURRANQUE"/>
    <s v="I. Municipalidad de Purranque"/>
    <s v="DISEÑO"/>
    <n v="30378229"/>
    <s v="30378229-DISEÑO"/>
    <s v=" CONSTRUCIÓN CENTRO COMUNITARIO DE REAHIBILITACIÓN"/>
    <n v="34000000"/>
    <n v="34000000"/>
    <n v="0"/>
    <n v="0"/>
    <n v="34000000"/>
    <n v="0"/>
    <n v="34000000"/>
    <n v="0"/>
    <n v="0"/>
    <n v="0"/>
    <n v="0"/>
    <n v="0"/>
    <n v="0"/>
    <n v="0"/>
    <n v="0"/>
    <m/>
    <n v="0"/>
    <n v="34000000"/>
    <n v="0"/>
    <s v="ARI"/>
    <x v="1"/>
    <s v="SR"/>
    <s v=""/>
    <m/>
    <m/>
    <m/>
  </r>
  <r>
    <m/>
    <m/>
    <m/>
    <x v="0"/>
    <x v="0"/>
    <m/>
    <m/>
    <m/>
    <m/>
    <m/>
    <s v="TOTAL INICIATIVAS NUEVAS"/>
    <n v="1464041000"/>
    <n v="1464041000"/>
    <n v="0"/>
    <n v="0"/>
    <n v="355918776"/>
    <n v="1108122224"/>
    <n v="334000000"/>
    <n v="1130041000"/>
    <n v="0"/>
    <n v="0"/>
    <n v="0"/>
    <n v="0"/>
    <n v="0"/>
    <n v="0"/>
    <n v="0"/>
    <n v="0"/>
    <n v="0"/>
    <n v="355918776"/>
    <n v="110812222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RRANQUE"/>
    <n v="4194738550"/>
    <n v="4171589850"/>
    <n v="1248085421"/>
    <n v="405005497"/>
    <n v="2249124150"/>
    <n v="1108122224"/>
    <n v="2249124150"/>
    <n v="1130041000"/>
    <n v="0"/>
    <n v="204931337"/>
    <n v="149313844"/>
    <n v="231659269"/>
    <n v="585904450"/>
    <n v="223970800"/>
    <n v="200487591"/>
    <n v="200487591"/>
    <n v="1010362841"/>
    <n v="1238761309"/>
    <n v="15174602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YEHUE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PUYEHUE"/>
    <s v="I. Municipalidad de Puyehue"/>
    <s v="EJECUCION"/>
    <n v="30067012"/>
    <s v="30067012-EJECUCION"/>
    <s v=" REPOSICIÓN PARCIAL LICEO LAS AMÉRCIAS DE ENTRE LAGOS"/>
    <n v="2958804000"/>
    <n v="2185047000"/>
    <n v="4545333"/>
    <n v="4545333"/>
    <n v="934336775"/>
    <n v="1246164892"/>
    <n v="1000000000"/>
    <n v="1954258667"/>
    <n v="0"/>
    <n v="0"/>
    <n v="1111111"/>
    <n v="2222222"/>
    <n v="3333333"/>
    <n v="117417604"/>
    <n v="120368979"/>
    <n v="120368979"/>
    <n v="241119916"/>
    <n v="693216859"/>
    <n v="1246164892"/>
    <s v="EJECUCIÓN"/>
    <x v="6"/>
    <s v="RS"/>
    <s v="si"/>
    <s v="RS"/>
    <s v="'18/08/2016"/>
    <s v="si"/>
  </r>
  <r>
    <n v="31"/>
    <n v="2"/>
    <s v="A"/>
    <x v="6"/>
    <x v="1"/>
    <s v="PUYEHUE"/>
    <s v="Servicio de Vivienda y Urbanismo"/>
    <s v="EJECUCION"/>
    <n v="20132784"/>
    <s v="20132784-EJECUCION"/>
    <s v=" CONSTRUCCION INFRAESTRUCTURA SANITARIA ALCANTARILLADO PILMAIQUEN"/>
    <n v="1121998332"/>
    <n v="1101516332"/>
    <n v="335482000"/>
    <n v="249336775"/>
    <n v="852179557"/>
    <n v="0"/>
    <n v="786516332"/>
    <n v="0"/>
    <n v="0"/>
    <n v="166898117"/>
    <n v="128144023"/>
    <n v="129795301"/>
    <n v="424837441"/>
    <n v="0"/>
    <n v="0"/>
    <n v="104115557"/>
    <n v="424837441"/>
    <n v="427342116"/>
    <n v="0"/>
    <s v="EJECUCIÓN"/>
    <x v="3"/>
    <s v="RE"/>
    <s v=""/>
    <s v="RS"/>
    <s v="'07/01/2016"/>
    <s v="si"/>
  </r>
  <r>
    <m/>
    <m/>
    <m/>
    <x v="0"/>
    <x v="0"/>
    <m/>
    <m/>
    <m/>
    <m/>
    <m/>
    <s v="TOTAL INICIATIVAS DE ARRASTRE"/>
    <n v="4080802332"/>
    <n v="3286563332"/>
    <n v="340027333"/>
    <n v="253882108"/>
    <n v="1786516332"/>
    <n v="1246164892"/>
    <n v="1786516332"/>
    <n v="1954258667"/>
    <n v="0"/>
    <n v="166898117"/>
    <n v="129255134"/>
    <n v="132017523"/>
    <n v="428170774"/>
    <n v="117417604"/>
    <n v="120368979"/>
    <n v="224484536"/>
    <n v="665957357"/>
    <n v="1120558975"/>
    <n v="1246164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8"/>
    <x v="1"/>
    <s v="PUYEHUE"/>
    <s v="I. Municipalidad de Puyehue"/>
    <s v="DISEÑO"/>
    <n v="30401324"/>
    <s v="30401324-DISEÑO"/>
    <s v=" CONSTRUCCIÓN CENTRO COMUNITARIO EL COLORADO"/>
    <n v="69501000"/>
    <n v="69501000"/>
    <n v="0"/>
    <n v="0"/>
    <n v="69501000"/>
    <n v="0"/>
    <n v="69501000"/>
    <n v="0"/>
    <n v="0"/>
    <n v="0"/>
    <n v="0"/>
    <n v="0"/>
    <n v="0"/>
    <n v="0"/>
    <n v="0"/>
    <m/>
    <n v="0"/>
    <n v="69501000"/>
    <n v="0"/>
    <s v="ARI"/>
    <x v="1"/>
    <s v="SR"/>
    <s v=""/>
    <s v="OT"/>
    <s v="'09/05/2016"/>
    <s v="si"/>
  </r>
  <r>
    <n v="29"/>
    <n v="8"/>
    <s v="N"/>
    <x v="3"/>
    <x v="1"/>
    <s v="PUYEHUE"/>
    <s v="I. Municipalidad de Puyehue"/>
    <s v="EJECUCION"/>
    <n v="30358323"/>
    <s v="30358323-EJECUCION"/>
    <s v="REPOSICION RETROEXCAVADORA MANTENCION CAMINOS VECINALES"/>
    <n v="81515000"/>
    <n v="81515000"/>
    <n v="0"/>
    <n v="0"/>
    <n v="81515000"/>
    <n v="0"/>
    <n v="81515000"/>
    <n v="0"/>
    <n v="0"/>
    <n v="0"/>
    <n v="0"/>
    <n v="0"/>
    <n v="0"/>
    <n v="0"/>
    <n v="0"/>
    <m/>
    <n v="0"/>
    <n v="81515000"/>
    <n v="0"/>
    <s v="ARI"/>
    <x v="2"/>
    <s v="RS*"/>
    <s v=""/>
    <m/>
    <s v="2.634/17-05-2016"/>
    <m/>
  </r>
  <r>
    <n v="29"/>
    <n v="0"/>
    <s v="N"/>
    <x v="8"/>
    <x v="1"/>
    <s v="PUYEHUE"/>
    <s v="I. Municipalidad de Puyehue"/>
    <s v="EJECUCION"/>
    <n v="30402526"/>
    <s v="30402526-EJECUCION"/>
    <s v="REPOSICION Y ADQUISICION CAMIONES COMPACTADORES RSD"/>
    <n v="220150000"/>
    <n v="220150000"/>
    <m/>
    <n v="0"/>
    <n v="0"/>
    <m/>
    <m/>
    <m/>
    <m/>
    <n v="0"/>
    <n v="0"/>
    <n v="0"/>
    <n v="0"/>
    <n v="0"/>
    <n v="0"/>
    <m/>
    <n v="0"/>
    <n v="0"/>
    <n v="220150000"/>
    <s v="CON CONVENIO"/>
    <x v="1"/>
    <s v="RS*"/>
    <m/>
    <m/>
    <m/>
    <m/>
  </r>
  <r>
    <n v="31"/>
    <n v="4"/>
    <s v="N"/>
    <x v="1"/>
    <x v="1"/>
    <s v="PUYEHUE"/>
    <s v="I. Municipalidad de Puyehue"/>
    <s v="DISEÑO"/>
    <n v="30070314"/>
    <s v="30070314-DISEÑO"/>
    <s v=" REPOSICIÓN ESCUELA NUEVO PORVENIR DE ENTRE LAGOS"/>
    <n v="74546000"/>
    <n v="74546000"/>
    <n v="0"/>
    <n v="0"/>
    <n v="30000000"/>
    <n v="44546000"/>
    <n v="30000000"/>
    <n v="44546000"/>
    <n v="0"/>
    <n v="0"/>
    <n v="0"/>
    <n v="0"/>
    <n v="0"/>
    <n v="0"/>
    <n v="0"/>
    <m/>
    <n v="0"/>
    <n v="30000000"/>
    <n v="44546000"/>
    <s v="ARI"/>
    <x v="6"/>
    <s v="SR"/>
    <s v=""/>
    <s v="OT"/>
    <s v="'30/05/2016"/>
    <m/>
  </r>
  <r>
    <m/>
    <m/>
    <m/>
    <x v="0"/>
    <x v="0"/>
    <m/>
    <m/>
    <m/>
    <m/>
    <m/>
    <s v="TOTAL INICIATIVAS NUEVAS"/>
    <n v="445712000"/>
    <n v="445712000"/>
    <n v="0"/>
    <n v="0"/>
    <n v="181016000"/>
    <n v="44546000"/>
    <n v="181016000"/>
    <n v="44546000"/>
    <n v="0"/>
    <n v="0"/>
    <n v="0"/>
    <n v="0"/>
    <n v="0"/>
    <n v="0"/>
    <n v="0"/>
    <n v="0"/>
    <n v="0"/>
    <n v="181016000"/>
    <n v="26469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YEHUE"/>
    <n v="4526514332"/>
    <n v="3732275332"/>
    <n v="340027333"/>
    <n v="253882108"/>
    <n v="1967532332"/>
    <n v="1290710892"/>
    <n v="1967532332"/>
    <n v="1998804667"/>
    <n v="0"/>
    <n v="166898117"/>
    <n v="129255134"/>
    <n v="132017523"/>
    <n v="428170774"/>
    <n v="117417604"/>
    <n v="120368979"/>
    <n v="224484536"/>
    <n v="665957357"/>
    <n v="1301574975"/>
    <n v="1510860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RIO NEGR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RÍO NEGRO"/>
    <s v="Dirección de Arquitectura"/>
    <s v="DISEÑO"/>
    <n v="30088194"/>
    <s v="30088194-DISEÑO"/>
    <s v=" REPOSICIÓN ESCUELA ANDREW JACKSON Y RÍO NEGRO"/>
    <n v="135136000"/>
    <n v="135135324"/>
    <n v="25667865"/>
    <n v="32463865"/>
    <n v="102671459"/>
    <n v="0"/>
    <n v="109468135"/>
    <n v="0"/>
    <n v="0"/>
    <n v="0"/>
    <n v="0"/>
    <n v="0"/>
    <n v="0"/>
    <n v="0"/>
    <n v="0"/>
    <m/>
    <n v="0"/>
    <n v="102671459"/>
    <n v="0"/>
    <s v="EJECUCIÓN"/>
    <x v="6"/>
    <s v="RS"/>
    <s v=""/>
    <s v="RS"/>
    <s v="'19/07/2016"/>
    <s v="si"/>
  </r>
  <r>
    <n v="31"/>
    <n v="0"/>
    <s v="A"/>
    <x v="6"/>
    <x v="1"/>
    <s v="RÍO NEGRO"/>
    <m/>
    <s v="EJECUCION"/>
    <n v="30095480"/>
    <s v="30095480-EJECUCION"/>
    <s v="CONSTRUCCION AGUA POTABLE RURAL MILLANTUE-HUELLELHUE-PUTRIHUE-RIO BLANCO, RIO NEGRO"/>
    <n v="987390835"/>
    <n v="987390835"/>
    <n v="0"/>
    <n v="953589363"/>
    <n v="33801472"/>
    <n v="0"/>
    <n v="0"/>
    <n v="987390835"/>
    <m/>
    <n v="0"/>
    <n v="0"/>
    <n v="0"/>
    <n v="0"/>
    <n v="0"/>
    <n v="0"/>
    <m/>
    <n v="0"/>
    <n v="33801472"/>
    <n v="0"/>
    <s v="EJECUCIÓN"/>
    <x v="7"/>
    <s v="RS"/>
    <m/>
    <m/>
    <m/>
    <m/>
  </r>
  <r>
    <m/>
    <m/>
    <m/>
    <x v="0"/>
    <x v="0"/>
    <m/>
    <m/>
    <m/>
    <m/>
    <m/>
    <s v="TOTAL INICIATIVAS DE ARRASTRE"/>
    <n v="1122526835"/>
    <n v="1122526159"/>
    <n v="25667865"/>
    <n v="986053228"/>
    <n v="136472931"/>
    <n v="0"/>
    <n v="109468135"/>
    <n v="987390835"/>
    <e v="#REF!"/>
    <n v="0"/>
    <n v="0"/>
    <n v="0"/>
    <n v="0"/>
    <n v="0"/>
    <n v="0"/>
    <n v="0"/>
    <n v="0"/>
    <n v="136472931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RÍO NEGRO"/>
    <s v="Servicio de Salud Osorno"/>
    <s v="EJECUCION"/>
    <n v="30126943"/>
    <s v="30126943-EJECUCION"/>
    <s v="MEJORAMIENTO HOSPITAL DE RIO NEGRO"/>
    <n v="3086914000"/>
    <n v="3242559000"/>
    <n v="0"/>
    <n v="2092000"/>
    <n v="500000000"/>
    <n v="1099735000"/>
    <n v="500000000"/>
    <n v="2586914000"/>
    <n v="0"/>
    <n v="0"/>
    <n v="0"/>
    <n v="0"/>
    <n v="0"/>
    <n v="0"/>
    <n v="0"/>
    <m/>
    <n v="0"/>
    <n v="500000000"/>
    <n v="2740467000"/>
    <s v="GA"/>
    <x v="1"/>
    <s v="RS"/>
    <s v="si"/>
    <s v="RS"/>
    <s v="'06/07/2016"/>
    <s v="si"/>
  </r>
  <r>
    <m/>
    <m/>
    <m/>
    <x v="0"/>
    <x v="0"/>
    <m/>
    <m/>
    <m/>
    <m/>
    <m/>
    <s v="TOTAL DE INICIATIVAS PUESTA EN MARCHA"/>
    <n v="3086914000"/>
    <n v="3242559000"/>
    <n v="0"/>
    <n v="2092000"/>
    <n v="500000000"/>
    <n v="1099735000"/>
    <n v="500000000"/>
    <n v="2586914000"/>
    <e v="#REF!"/>
    <n v="0"/>
    <n v="0"/>
    <n v="0"/>
    <n v="0"/>
    <n v="0"/>
    <n v="0"/>
    <n v="0"/>
    <n v="0"/>
    <n v="500000000"/>
    <n v="2740467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2"/>
    <x v="1"/>
    <s v="RÍO NEGRO"/>
    <s v="I. Municipalidad de Rio Negro"/>
    <s v="EJECUCION"/>
    <n v="30280673"/>
    <s v="30280673-EJECUCION"/>
    <s v=" CONSTRUCCIÓN POSTA CHAN CHAN"/>
    <n v="350000000"/>
    <n v="350000000"/>
    <n v="0"/>
    <n v="0"/>
    <n v="122995204"/>
    <n v="227004796"/>
    <n v="150000000"/>
    <n v="200000000"/>
    <n v="0"/>
    <n v="0"/>
    <n v="0"/>
    <n v="0"/>
    <n v="0"/>
    <n v="0"/>
    <n v="0"/>
    <m/>
    <n v="0"/>
    <n v="122995204"/>
    <n v="227004796"/>
    <s v="ARI"/>
    <x v="1"/>
    <s v="SR"/>
    <s v=""/>
    <m/>
    <m/>
    <s v="si"/>
  </r>
  <r>
    <n v="31"/>
    <n v="3"/>
    <s v="N"/>
    <x v="8"/>
    <x v="1"/>
    <s v="RÍO NEGRO"/>
    <s v="I. Municipalidad de Rio Negro"/>
    <s v="DISEÑO"/>
    <n v="30102226"/>
    <s v="30102226-DISEÑO"/>
    <s v=" REPOSICIÓN EDIFICIO CONSISTORIAL"/>
    <n v="150000000"/>
    <n v="150000000"/>
    <n v="0"/>
    <n v="0"/>
    <n v="50000000"/>
    <n v="100000000"/>
    <n v="50000000"/>
    <n v="100000000"/>
    <n v="0"/>
    <n v="0"/>
    <n v="0"/>
    <n v="0"/>
    <n v="0"/>
    <n v="0"/>
    <n v="0"/>
    <m/>
    <n v="0"/>
    <n v="50000000"/>
    <n v="100000000"/>
    <s v="ARI"/>
    <x v="1"/>
    <s v="SR"/>
    <s v=""/>
    <m/>
    <m/>
    <s v="si"/>
  </r>
  <r>
    <n v="31"/>
    <n v="4"/>
    <s v="N"/>
    <x v="9"/>
    <x v="1"/>
    <s v="RÍO NEGRO"/>
    <s v="I. Municipalidad de Rio Negro"/>
    <s v="EJECUCION"/>
    <n v="30102235"/>
    <s v="30102235-EJECUCION"/>
    <s v="CONSERVACIÓN GIMNASIO FISCAL"/>
    <n v="310000000"/>
    <n v="310000000"/>
    <n v="0"/>
    <n v="0"/>
    <n v="50000000"/>
    <n v="260000000"/>
    <n v="50000000"/>
    <n v="260000000"/>
    <n v="0"/>
    <n v="0"/>
    <n v="0"/>
    <n v="0"/>
    <n v="0"/>
    <n v="0"/>
    <n v="0"/>
    <m/>
    <n v="0"/>
    <n v="50000000"/>
    <n v="260000000"/>
    <s v="EN TRAMITE"/>
    <x v="1"/>
    <s v="RS*"/>
    <s v=""/>
    <m/>
    <m/>
    <s v="si"/>
  </r>
  <r>
    <m/>
    <m/>
    <m/>
    <x v="0"/>
    <x v="0"/>
    <m/>
    <m/>
    <m/>
    <m/>
    <m/>
    <s v="TOTAL INICIATIVAS NUEVAS"/>
    <n v="810000000"/>
    <n v="810000000"/>
    <n v="0"/>
    <n v="0"/>
    <n v="222995204"/>
    <n v="587004796"/>
    <n v="250000000"/>
    <n v="560000000"/>
    <n v="0"/>
    <n v="0"/>
    <n v="0"/>
    <n v="0"/>
    <n v="0"/>
    <n v="0"/>
    <n v="0"/>
    <n v="0"/>
    <n v="0"/>
    <n v="222995204"/>
    <n v="587004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RIO NEGRO"/>
    <n v="5019440835"/>
    <n v="5175085159"/>
    <n v="25667865"/>
    <n v="988145228"/>
    <n v="859468135"/>
    <n v="1686739796"/>
    <n v="859468135"/>
    <n v="3146914000"/>
    <e v="#REF!"/>
    <n v="0"/>
    <n v="0"/>
    <n v="0"/>
    <n v="0"/>
    <n v="0"/>
    <n v="0"/>
    <n v="0"/>
    <n v="0"/>
    <n v="859468135"/>
    <n v="3327471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SAN JUAN DE LA COSTA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SAN JUAN DE LA COSTA"/>
    <s v="I. Municipalidad de San Juan de la Costa"/>
    <s v="EJECUCION"/>
    <n v="30071876"/>
    <s v="30071876-EJECUCION"/>
    <s v="CONSTRUCCION POSTA DE SALUD RURAL CHAMILCO, SAN JUAN DE LA COSTA"/>
    <n v="439345361"/>
    <n v="424283361"/>
    <n v="424283361"/>
    <n v="414240291"/>
    <n v="10043070"/>
    <n v="0"/>
    <n v="15062000"/>
    <n v="0"/>
    <m/>
    <n v="0"/>
    <n v="10043070"/>
    <n v="0"/>
    <n v="10043070"/>
    <n v="0"/>
    <n v="0"/>
    <m/>
    <n v="10043070"/>
    <n v="0"/>
    <n v="0"/>
    <s v="TERMINADO"/>
    <x v="1"/>
    <s v="RS"/>
    <m/>
    <m/>
    <m/>
    <m/>
  </r>
  <r>
    <n v="31"/>
    <n v="1"/>
    <s v="A"/>
    <x v="1"/>
    <x v="1"/>
    <s v="SAN JUAN DE LA COSTA"/>
    <s v="I. Municipalidad de San Juan de la Costa"/>
    <s v="EJECUCION"/>
    <n v="30110580"/>
    <s v="30110580-EJECUCION"/>
    <s v=" REPOSICION LICEO INTERNADO ANTULAFKEN PUAUCHO"/>
    <n v="1378829000"/>
    <n v="2693960520"/>
    <n v="6233000"/>
    <n v="47819520"/>
    <n v="913228930"/>
    <n v="1707034070"/>
    <n v="900000000"/>
    <n v="472596000"/>
    <n v="0"/>
    <n v="0"/>
    <n v="0"/>
    <n v="0"/>
    <n v="0"/>
    <n v="0"/>
    <n v="0"/>
    <m/>
    <n v="0"/>
    <n v="913228930"/>
    <n v="1732912070"/>
    <s v="EJECUCIÓN"/>
    <x v="6"/>
    <s v="RS"/>
    <s v=""/>
    <s v="RS"/>
    <s v="'07/01/2016"/>
    <s v="si"/>
  </r>
  <r>
    <n v="31"/>
    <n v="0"/>
    <s v="A"/>
    <x v="2"/>
    <x v="1"/>
    <s v="SAN JUAN DE LA COSTA"/>
    <s v="I. Municipalidad de San Juan de la Costa"/>
    <s v="EJECUCION"/>
    <n v="30135939"/>
    <s v="30135939-EJECUCION"/>
    <s v="CONSTRUCCION POSTA SALUD RURAL LA PIEDRA"/>
    <m/>
    <n v="437462687"/>
    <m/>
    <n v="420588687"/>
    <n v="16874000"/>
    <m/>
    <m/>
    <m/>
    <m/>
    <n v="0"/>
    <n v="0"/>
    <n v="0"/>
    <n v="0"/>
    <n v="0"/>
    <n v="0"/>
    <m/>
    <n v="0"/>
    <n v="16874000"/>
    <n v="0"/>
    <s v="EJECUCIÓN"/>
    <x v="2"/>
    <s v="RS"/>
    <m/>
    <m/>
    <m/>
    <m/>
  </r>
  <r>
    <n v="31"/>
    <n v="0"/>
    <s v="A"/>
    <x v="9"/>
    <x v="1"/>
    <s v="SAN JUAN DE LA COSTA"/>
    <s v="I. Municipalidad de San Juan de la Costa"/>
    <s v="EJECUCION"/>
    <n v="30269724"/>
    <s v="30269724-EJECUCION"/>
    <s v="CONSTRUCCION CANCHA SINTETICA Y ESTADIO MUNICIPAL DE PUAUCHO SAN JUAN DE LA COSTA"/>
    <m/>
    <n v="1147040824"/>
    <m/>
    <n v="1138036824"/>
    <n v="9004000"/>
    <m/>
    <m/>
    <m/>
    <m/>
    <n v="0"/>
    <n v="0"/>
    <n v="0"/>
    <n v="0"/>
    <n v="0"/>
    <n v="0"/>
    <m/>
    <n v="0"/>
    <n v="9004000"/>
    <n v="0"/>
    <s v="EJECUCIÓN"/>
    <x v="2"/>
    <s v="RS"/>
    <m/>
    <m/>
    <m/>
    <m/>
  </r>
  <r>
    <m/>
    <m/>
    <m/>
    <x v="0"/>
    <x v="0"/>
    <m/>
    <m/>
    <m/>
    <m/>
    <m/>
    <s v="TOTAL INICIATIVAS DE ARRASTRE"/>
    <n v="1818174361"/>
    <n v="4702747392"/>
    <n v="430516361"/>
    <n v="2020685322"/>
    <n v="949150000"/>
    <n v="1707034070"/>
    <n v="915062000"/>
    <n v="472596000"/>
    <n v="0"/>
    <n v="0"/>
    <n v="10043070"/>
    <n v="0"/>
    <n v="10043070"/>
    <n v="0"/>
    <n v="0"/>
    <n v="0"/>
    <n v="10043070"/>
    <n v="939106930"/>
    <n v="173291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1"/>
    <s v="SAN JUAN DE LA COSTA"/>
    <s v="I. Municipalidad de San Juan de la Costa"/>
    <s v="EJECUCION"/>
    <n v="30350274"/>
    <s v="30350274-EJECUCION"/>
    <s v="ADQUISICIÓN MAQUINARIA OFICINA CAMINO PUERTO"/>
    <n v="589404000"/>
    <n v="589404000"/>
    <n v="0"/>
    <n v="0"/>
    <n v="589404000"/>
    <n v="0"/>
    <n v="589404000"/>
    <n v="0"/>
    <n v="0"/>
    <n v="0"/>
    <n v="0"/>
    <n v="0"/>
    <n v="0"/>
    <n v="0"/>
    <n v="0"/>
    <m/>
    <n v="0"/>
    <n v="589404000"/>
    <n v="0"/>
    <s v="CON CONVENIO"/>
    <x v="1"/>
    <s v="RS*"/>
    <s v="si"/>
    <m/>
    <s v="3.983/15-09-2016"/>
    <m/>
  </r>
  <r>
    <n v="31"/>
    <n v="4"/>
    <s v="P"/>
    <x v="7"/>
    <x v="1"/>
    <s v="SAN JUAN DE LA COSTA"/>
    <s v="I. Municipalidad de San Juan de la Costa"/>
    <s v="EJECUCION"/>
    <n v="30124378"/>
    <s v="30124378-EJECUCION"/>
    <s v=" HABILITACION SUMINISTRO E E LAFQUENMAPU COMPLEMENTARIO"/>
    <n v="134834000"/>
    <n v="134834000"/>
    <n v="0"/>
    <n v="0"/>
    <n v="134834000"/>
    <n v="0"/>
    <n v="134834000"/>
    <n v="0"/>
    <n v="0"/>
    <n v="0"/>
    <n v="0"/>
    <n v="0"/>
    <n v="0"/>
    <n v="0"/>
    <n v="0"/>
    <m/>
    <n v="0"/>
    <n v="134834000"/>
    <n v="0"/>
    <s v="ARI"/>
    <x v="4"/>
    <s v="RS"/>
    <n v="1"/>
    <s v="RS"/>
    <s v="'11/12/2015"/>
    <s v="si"/>
  </r>
  <r>
    <m/>
    <m/>
    <m/>
    <x v="0"/>
    <x v="0"/>
    <m/>
    <m/>
    <m/>
    <m/>
    <m/>
    <s v="TOTAL DE INICIATIVAS PUESTA EN MARCHA"/>
    <n v="724238000"/>
    <n v="724238000"/>
    <n v="0"/>
    <n v="0"/>
    <n v="724238000"/>
    <n v="0"/>
    <n v="724238000"/>
    <n v="0"/>
    <n v="0"/>
    <n v="0"/>
    <n v="0"/>
    <n v="0"/>
    <n v="0"/>
    <n v="0"/>
    <n v="0"/>
    <n v="0"/>
    <n v="0"/>
    <n v="724238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8"/>
    <s v="N"/>
    <x v="7"/>
    <x v="1"/>
    <s v="SAN JUAN DE LA COSTA"/>
    <s v="I. Municipalidad de San Juan de la Costa"/>
    <s v="EJECUCION"/>
    <n v="30134570"/>
    <s v="30134570-EJECUCION"/>
    <s v=" HABILITACION SUMINISTRO E E PURRAHUE"/>
    <n v="93197000"/>
    <n v="93197000"/>
    <n v="0"/>
    <n v="0"/>
    <n v="93197000"/>
    <n v="0"/>
    <n v="93197000"/>
    <n v="0"/>
    <n v="0"/>
    <n v="0"/>
    <n v="0"/>
    <n v="0"/>
    <n v="0"/>
    <n v="0"/>
    <n v="0"/>
    <m/>
    <n v="0"/>
    <n v="93197000"/>
    <n v="0"/>
    <s v="ARI"/>
    <x v="4"/>
    <s v="RS"/>
    <n v="3"/>
    <s v="RS"/>
    <s v="'21/09/2016"/>
    <s v="si"/>
  </r>
  <r>
    <n v="31"/>
    <n v="9"/>
    <s v="N"/>
    <x v="7"/>
    <x v="1"/>
    <s v="SAN JUAN DE LA COSTA"/>
    <s v="I. Municipalidad de San Juan de la Costa"/>
    <s v="EJECUCION"/>
    <n v="30092386"/>
    <s v="30092386-EJECUCION"/>
    <s v=" HABILITACION SUMINISTRO E E BELLAVISTA"/>
    <n v="63745000"/>
    <n v="76457000"/>
    <n v="0"/>
    <n v="0"/>
    <n v="76457000"/>
    <n v="0"/>
    <n v="63745000"/>
    <n v="0"/>
    <n v="0"/>
    <n v="0"/>
    <n v="0"/>
    <n v="0"/>
    <n v="0"/>
    <n v="0"/>
    <n v="0"/>
    <m/>
    <n v="0"/>
    <n v="76457000"/>
    <n v="0"/>
    <s v="ARI"/>
    <x v="4"/>
    <s v="RS"/>
    <n v="2"/>
    <s v="RS"/>
    <s v="'21/09/2016"/>
    <s v="si"/>
  </r>
  <r>
    <n v="31"/>
    <n v="10"/>
    <s v="N"/>
    <x v="7"/>
    <x v="1"/>
    <s v="SAN JUAN DE LA COSTA"/>
    <s v="I. Municipalidad de San Juan de la Costa"/>
    <s v="EJECUCION"/>
    <n v="30134514"/>
    <s v="30134514-EJECUCION"/>
    <s v=" HABILITACION SUMINISTRO E E PURREHUIN COMPLEMENTARIO"/>
    <n v="216129000"/>
    <n v="216129000"/>
    <n v="0"/>
    <n v="0"/>
    <n v="216129000"/>
    <n v="0"/>
    <n v="216129000"/>
    <n v="0"/>
    <n v="0"/>
    <n v="0"/>
    <n v="0"/>
    <n v="0"/>
    <n v="0"/>
    <n v="0"/>
    <n v="0"/>
    <m/>
    <n v="0"/>
    <n v="216129000"/>
    <n v="0"/>
    <s v="ARI"/>
    <x v="4"/>
    <s v="RS"/>
    <n v="4"/>
    <s v="RS"/>
    <s v="'11/12/2015"/>
    <m/>
  </r>
  <r>
    <n v="29"/>
    <m/>
    <s v="N"/>
    <x v="8"/>
    <x v="1"/>
    <s v="SAN JUAN DE LA COSTA"/>
    <s v="I. Municipalidad de San Juan de la Costa"/>
    <s v="EJECUCION"/>
    <n v="30459655"/>
    <s v="30459655-EJECUCION"/>
    <s v="REPOSICION CAMION RECOLECTOR DE RSD, COMUNA SAN HUAN DE LA COSTA"/>
    <m/>
    <n v="124950000"/>
    <m/>
    <n v="0"/>
    <n v="0"/>
    <m/>
    <m/>
    <m/>
    <m/>
    <m/>
    <m/>
    <m/>
    <n v="0"/>
    <n v="0"/>
    <n v="0"/>
    <m/>
    <n v="0"/>
    <n v="0"/>
    <n v="124950000"/>
    <s v="EN TRAMITE"/>
    <x v="5"/>
    <s v="RS*"/>
    <m/>
    <m/>
    <m/>
    <m/>
  </r>
  <r>
    <n v="31"/>
    <n v="0"/>
    <s v="N"/>
    <x v="7"/>
    <x v="1"/>
    <s v="SAN JUAN DE LA COSTA"/>
    <s v="I. Municipalidad de San Juan de la Costa"/>
    <s v="EJECUCION"/>
    <n v="30124377"/>
    <s v="30124377-EJECUCION"/>
    <s v="HABILITACION SUMINISTRO E. E. QUILLOIMO SAN JUAN DE LA COSTA"/>
    <n v="187762000"/>
    <n v="187762000"/>
    <n v="0"/>
    <n v="0"/>
    <n v="187762000"/>
    <n v="0"/>
    <n v="187762000"/>
    <n v="0"/>
    <n v="0"/>
    <n v="0"/>
    <n v="0"/>
    <n v="0"/>
    <n v="0"/>
    <n v="0"/>
    <n v="0"/>
    <m/>
    <n v="0"/>
    <n v="187762000"/>
    <n v="0"/>
    <s v="CON CONVENIO 2015"/>
    <x v="4"/>
    <s v="RS"/>
    <n v="5"/>
    <s v="RS"/>
    <s v="'30/08/2016"/>
    <s v="si"/>
  </r>
  <r>
    <m/>
    <m/>
    <m/>
    <x v="0"/>
    <x v="0"/>
    <m/>
    <m/>
    <m/>
    <m/>
    <m/>
    <s v="TOTAL INICIATIVAS NUEVAS"/>
    <n v="560833000"/>
    <n v="698495000"/>
    <n v="0"/>
    <n v="0"/>
    <n v="573545000"/>
    <n v="0"/>
    <n v="560833000"/>
    <n v="0"/>
    <n v="0"/>
    <n v="0"/>
    <n v="0"/>
    <n v="0"/>
    <n v="0"/>
    <n v="0"/>
    <n v="0"/>
    <n v="0"/>
    <n v="0"/>
    <n v="573545000"/>
    <n v="12495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JUAN DE LA COSTA"/>
    <n v="3103245361"/>
    <n v="6125480392"/>
    <n v="1987194253"/>
    <n v="2020685322"/>
    <n v="2246933000"/>
    <n v="1707034070"/>
    <n v="2234221000"/>
    <n v="472596000"/>
    <n v="0"/>
    <n v="0"/>
    <n v="10043070"/>
    <n v="0"/>
    <n v="10043070"/>
    <n v="0"/>
    <n v="0"/>
    <n v="0"/>
    <n v="10043070"/>
    <n v="2236889930"/>
    <n v="185786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SAN PABL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3"/>
    <x v="1"/>
    <s v="SAN PABLO"/>
    <s v="I. Municipalidad de San Pablo"/>
    <s v="DISEÑO"/>
    <n v="30247072"/>
    <s v="30247072-DISEÑO"/>
    <s v=" MEJORAMIENTO ACCESO NORTE DE SAN PABLO"/>
    <n v="85775000"/>
    <n v="82093000"/>
    <n v="0"/>
    <n v="2093000"/>
    <n v="80000000"/>
    <n v="0"/>
    <n v="83682000"/>
    <n v="2093000"/>
    <n v="0"/>
    <n v="18700000"/>
    <n v="0"/>
    <n v="0"/>
    <n v="18700000"/>
    <n v="0"/>
    <n v="0"/>
    <m/>
    <n v="18700000"/>
    <n v="61300000"/>
    <n v="0"/>
    <s v="EJECUCIÓN"/>
    <x v="1"/>
    <s v="RS"/>
    <s v=""/>
    <s v="RS"/>
    <s v="'07/01/2016"/>
    <s v="si"/>
  </r>
  <r>
    <m/>
    <m/>
    <m/>
    <x v="0"/>
    <x v="0"/>
    <m/>
    <m/>
    <m/>
    <m/>
    <m/>
    <s v="TOTAL INICIATIVAS DE ARRASTRE"/>
    <n v="85775000"/>
    <n v="82093000"/>
    <n v="0"/>
    <n v="2093000"/>
    <n v="80000000"/>
    <n v="0"/>
    <m/>
    <m/>
    <m/>
    <n v="18700000"/>
    <n v="0"/>
    <n v="0"/>
    <n v="18700000"/>
    <n v="0"/>
    <n v="0"/>
    <n v="0"/>
    <n v="18700000"/>
    <n v="6130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5"/>
    <s v="P"/>
    <x v="8"/>
    <x v="1"/>
    <s v="SAN PABLO"/>
    <s v="I. Municipalidad de San Pablo"/>
    <s v="EJECUCION"/>
    <n v="30272972"/>
    <s v="30272972-EJECUCION"/>
    <s v=" REPOSICION CAMIÓN COMPACTADOR RSD Y ADQUISICION DE CONTENEDORES"/>
    <n v="136850000"/>
    <n v="136850000"/>
    <n v="0"/>
    <n v="0"/>
    <n v="136850000"/>
    <n v="0"/>
    <n v="136850000"/>
    <n v="0"/>
    <n v="0"/>
    <n v="0"/>
    <n v="0"/>
    <n v="0"/>
    <n v="0"/>
    <n v="0"/>
    <n v="0"/>
    <m/>
    <n v="0"/>
    <n v="136850000"/>
    <n v="0"/>
    <s v="CON CONVENIO"/>
    <x v="5"/>
    <s v="RS*"/>
    <s v=""/>
    <m/>
    <n v="2015"/>
    <s v="si"/>
  </r>
  <r>
    <m/>
    <m/>
    <m/>
    <x v="0"/>
    <x v="0"/>
    <m/>
    <m/>
    <m/>
    <m/>
    <m/>
    <s v="TOTAL DE INICIATIVAS PUESTA EN MARCHA"/>
    <n v="136850000"/>
    <n v="136850000"/>
    <n v="0"/>
    <n v="0"/>
    <n v="136850000"/>
    <n v="0"/>
    <n v="220532000"/>
    <n v="2093000"/>
    <n v="0"/>
    <n v="0"/>
    <n v="0"/>
    <n v="0"/>
    <n v="0"/>
    <n v="0"/>
    <n v="0"/>
    <n v="0"/>
    <n v="0"/>
    <n v="13685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1"/>
    <s v="SAN PABLO"/>
    <s v="I. Municipalidad de San Pablo"/>
    <s v="DISEÑO"/>
    <n v="30118491"/>
    <s v="30118491-DISEÑO"/>
    <s v=" CONSTRUCCIÓN CANCHA SINTETICA COMUNA DE SAN PABLO"/>
    <n v="53002000"/>
    <n v="53002000"/>
    <n v="0"/>
    <n v="0"/>
    <n v="53002000"/>
    <n v="0"/>
    <n v="53002000"/>
    <n v="0"/>
    <n v="0"/>
    <n v="0"/>
    <n v="0"/>
    <n v="0"/>
    <n v="0"/>
    <n v="0"/>
    <n v="0"/>
    <m/>
    <n v="0"/>
    <n v="53002000"/>
    <n v="0"/>
    <s v="ARI"/>
    <x v="1"/>
    <s v="SR"/>
    <s v=""/>
    <m/>
    <m/>
    <s v="si"/>
  </r>
  <r>
    <n v="31"/>
    <n v="4"/>
    <s v="N"/>
    <x v="3"/>
    <x v="1"/>
    <s v="SAN PABLO"/>
    <s v="I. Municipalidad de San Pablo"/>
    <s v="DISEÑO"/>
    <n v="30403223"/>
    <s v="30403223-DISEÑO"/>
    <s v=" CONSTRUCCIÓN CUBIERTA PARA CALLE ECUADOR"/>
    <n v="33652000"/>
    <n v="33652000"/>
    <n v="0"/>
    <n v="0"/>
    <n v="33652000"/>
    <n v="0"/>
    <n v="33652000"/>
    <n v="0"/>
    <n v="0"/>
    <n v="0"/>
    <n v="0"/>
    <n v="0"/>
    <n v="0"/>
    <n v="0"/>
    <n v="0"/>
    <m/>
    <n v="0"/>
    <n v="33652000"/>
    <n v="0"/>
    <s v="ARI"/>
    <x v="2"/>
    <s v="SR"/>
    <s v=""/>
    <m/>
    <m/>
    <s v="si"/>
  </r>
  <r>
    <n v="31"/>
    <n v="8"/>
    <s v="N"/>
    <x v="8"/>
    <x v="1"/>
    <s v="SAN PABLO"/>
    <s v="I. Municipalidad de San Pablo"/>
    <s v="EJECUCION"/>
    <n v="30465141"/>
    <s v="30465141-EJECUCION"/>
    <s v="CONSERVACIÓN PLAZA DE ARMAS"/>
    <n v="215000000"/>
    <n v="215000000"/>
    <n v="0"/>
    <n v="0"/>
    <n v="215000000"/>
    <n v="0"/>
    <n v="215000000"/>
    <n v="0"/>
    <n v="0"/>
    <n v="0"/>
    <n v="0"/>
    <n v="0"/>
    <n v="0"/>
    <n v="0"/>
    <n v="0"/>
    <m/>
    <n v="0"/>
    <n v="215000000"/>
    <n v="0"/>
    <s v="ARI"/>
    <x v="1"/>
    <s v="SR*"/>
    <s v=""/>
    <m/>
    <m/>
    <m/>
  </r>
  <r>
    <m/>
    <m/>
    <m/>
    <x v="0"/>
    <x v="0"/>
    <m/>
    <m/>
    <m/>
    <m/>
    <m/>
    <s v="TOTAL INICIATIVAS NUEVAS"/>
    <n v="301654000"/>
    <n v="301654000"/>
    <n v="0"/>
    <n v="0"/>
    <n v="301654000"/>
    <n v="0"/>
    <n v="301654000"/>
    <n v="0"/>
    <n v="0"/>
    <n v="0"/>
    <n v="0"/>
    <n v="0"/>
    <n v="0"/>
    <n v="0"/>
    <n v="0"/>
    <n v="0"/>
    <n v="0"/>
    <n v="30165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PABLO"/>
    <n v="524279000"/>
    <n v="520597000"/>
    <n v="0"/>
    <n v="2093000"/>
    <n v="518504000"/>
    <n v="0"/>
    <n v="522186000"/>
    <n v="2093000"/>
    <n v="0"/>
    <n v="18700000"/>
    <n v="0"/>
    <n v="0"/>
    <n v="18700000"/>
    <n v="0"/>
    <n v="0"/>
    <n v="0"/>
    <n v="18700000"/>
    <n v="49980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2"/>
    <x v="1"/>
    <s v="PROV. OSORNO"/>
    <s v="Servicio de Salud Osorno"/>
    <s v="EJECUCION"/>
    <n v="30135830"/>
    <s v="30135830-EJECUCION"/>
    <s v="CAPACITACIÓN EN TRANSFERENCIA TECNOLÓGICA PRENEC SSO"/>
    <n v="200000000"/>
    <n v="200000000"/>
    <n v="30000000"/>
    <n v="30000000"/>
    <n v="100000000"/>
    <n v="70000000"/>
    <n v="100000000"/>
    <n v="70000000"/>
    <n v="0"/>
    <n v="0"/>
    <n v="0"/>
    <n v="0"/>
    <n v="0"/>
    <n v="0"/>
    <n v="0"/>
    <m/>
    <n v="0"/>
    <n v="100000000"/>
    <n v="70000000"/>
    <s v="EJECUCIÓN"/>
    <x v="1"/>
    <s v="RS**"/>
    <s v="si"/>
    <m/>
    <m/>
    <m/>
  </r>
  <r>
    <n v="33"/>
    <n v="0"/>
    <s v="A"/>
    <x v="8"/>
    <x v="1"/>
    <s v="PROV. OSORNO"/>
    <s v="Seremi de Medio Ambiente"/>
    <s v="EJECUCION"/>
    <n v="30136269"/>
    <s v="30136269-EJECUCION"/>
    <s v="PROG. RECAMBIO CALEFACTORES CIUDAD OSORNO"/>
    <n v="1500000000"/>
    <n v="1500000000"/>
    <n v="375000000"/>
    <n v="375000000"/>
    <n v="100000000"/>
    <n v="1025000000"/>
    <n v="100000000"/>
    <n v="1025000000"/>
    <n v="0"/>
    <n v="0"/>
    <n v="0"/>
    <n v="0"/>
    <n v="0"/>
    <n v="0"/>
    <n v="3421486"/>
    <n v="3421486"/>
    <n v="3421486"/>
    <n v="96578514"/>
    <n v="1025000000"/>
    <s v="EJECUCIÓN"/>
    <x v="1"/>
    <s v="RS**"/>
    <s v=""/>
    <m/>
    <m/>
    <s v="si"/>
  </r>
  <r>
    <n v="31"/>
    <n v="0"/>
    <s v="A"/>
    <x v="8"/>
    <x v="1"/>
    <s v="PROV. OSORNO"/>
    <s v="Gobierno Regional"/>
    <s v="EJECUCION"/>
    <n v="30086815"/>
    <s v="30086815-EJECUCION"/>
    <s v="CONSTRUCCION  RELLENO SANITARIO PROVINCIA DE OSORNO"/>
    <n v="9993839488"/>
    <n v="10438377967"/>
    <n v="3972823943"/>
    <n v="4545350939"/>
    <n v="4000000000"/>
    <n v="1893027028"/>
    <n v="4000000000"/>
    <n v="2021015545"/>
    <n v="0"/>
    <n v="102815988"/>
    <n v="0"/>
    <n v="0"/>
    <n v="102815988"/>
    <n v="0"/>
    <n v="0"/>
    <m/>
    <n v="102815988"/>
    <n v="3897184012"/>
    <n v="1893027028"/>
    <s v="EJECUCIÓN"/>
    <x v="5"/>
    <s v="RS"/>
    <s v=""/>
    <s v="RS"/>
    <s v="'07/01/2016"/>
    <s v="si"/>
  </r>
  <r>
    <m/>
    <m/>
    <m/>
    <x v="0"/>
    <x v="0"/>
    <m/>
    <m/>
    <m/>
    <m/>
    <m/>
    <s v="TOTAL INICIATIVAS DE ARRASTRE"/>
    <n v="11693839488"/>
    <n v="12138377967"/>
    <n v="4377823943"/>
    <n v="4950350939"/>
    <n v="4200000000"/>
    <n v="2988027028"/>
    <n v="5700000000"/>
    <n v="6317962545"/>
    <n v="0"/>
    <n v="102815988"/>
    <n v="0"/>
    <n v="0"/>
    <n v="102815988"/>
    <n v="0"/>
    <n v="3421486"/>
    <n v="3421486"/>
    <n v="106237474"/>
    <n v="4093762526"/>
    <n v="2988027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4"/>
    <x v="1"/>
    <s v="PROV. OSORNO"/>
    <s v="Gobierno Regional"/>
    <s v="EJECUCION"/>
    <n v="30087497"/>
    <s v="30087497-EJECUCION"/>
    <s v="REPOSICION CUARTEL POLICIAL PERFECTURA PROVINCIAL DE OSORNO"/>
    <n v="4701947000"/>
    <n v="4701947000"/>
    <n v="0"/>
    <n v="0"/>
    <n v="16381000"/>
    <n v="3198265000"/>
    <n v="1500000000"/>
    <n v="3201947000"/>
    <n v="0"/>
    <n v="0"/>
    <n v="0"/>
    <n v="16381000"/>
    <n v="16381000"/>
    <n v="0"/>
    <n v="0"/>
    <m/>
    <n v="16381000"/>
    <n v="0"/>
    <n v="4685566000"/>
    <s v="GA-EN LIQUIDACION"/>
    <x v="1"/>
    <s v="RS"/>
    <s v="si"/>
    <s v="RS"/>
    <s v="'27/07/2016"/>
    <s v="si"/>
  </r>
  <r>
    <n v="29"/>
    <n v="0"/>
    <s v="P"/>
    <x v="8"/>
    <x v="1"/>
    <s v="PROV. OSORNO"/>
    <s v="I. Municipalidad de Osorno"/>
    <s v="EJECUCION"/>
    <n v="30085619"/>
    <s v="30085619-EJECUCION"/>
    <s v="ADQUISICION CAMION MULTIPROPOSITO Y ADQUISICION DE 20  CONTENEDORES (C33)"/>
    <n v="196132000"/>
    <n v="196132000"/>
    <n v="0"/>
    <n v="0"/>
    <n v="0"/>
    <n v="196132000"/>
    <n v="0"/>
    <n v="196132000"/>
    <n v="0"/>
    <n v="0"/>
    <n v="0"/>
    <n v="0"/>
    <n v="0"/>
    <n v="0"/>
    <n v="0"/>
    <m/>
    <n v="0"/>
    <n v="0"/>
    <n v="196132000"/>
    <s v="ARI"/>
    <x v="5"/>
    <s v="RS*"/>
    <s v=""/>
    <m/>
    <n v="2014"/>
    <s v="si"/>
  </r>
  <r>
    <n v="24"/>
    <n v="0"/>
    <s v="P"/>
    <x v="1"/>
    <x v="1"/>
    <s v="PROV. OSORNO"/>
    <s v="Gobierno Regional"/>
    <s v="EJECUCION"/>
    <s v="24.01.001"/>
    <s v="24.01.001-EJECUCION"/>
    <s v="6% CULTURA"/>
    <n v="340000000"/>
    <n v="340000000"/>
    <n v="0"/>
    <n v="0"/>
    <n v="340000000"/>
    <n v="0"/>
    <n v="340000000"/>
    <n v="0"/>
    <n v="0"/>
    <n v="0"/>
    <n v="0"/>
    <n v="0"/>
    <n v="0"/>
    <n v="0"/>
    <n v="0"/>
    <m/>
    <n v="0"/>
    <n v="340000000"/>
    <n v="0"/>
    <s v="EJECUCIÓN"/>
    <x v="1"/>
    <s v="RS***"/>
    <s v=""/>
    <m/>
    <m/>
    <m/>
  </r>
  <r>
    <n v="24"/>
    <n v="0"/>
    <s v="P"/>
    <x v="9"/>
    <x v="1"/>
    <s v="PROV. OSORNO"/>
    <s v="Gobierno Regional"/>
    <s v="EJECUCION"/>
    <s v="24.01.003"/>
    <s v="24.01.003-EJECUCION"/>
    <s v="6% DEPORTE"/>
    <n v="340000000"/>
    <n v="340000000"/>
    <n v="0"/>
    <n v="0"/>
    <n v="340000000"/>
    <n v="0"/>
    <n v="340000000"/>
    <n v="0"/>
    <n v="0"/>
    <n v="0"/>
    <n v="0"/>
    <n v="0"/>
    <n v="0"/>
    <n v="0"/>
    <n v="0"/>
    <m/>
    <n v="0"/>
    <n v="340000000"/>
    <n v="0"/>
    <s v="EJECUCIÓN"/>
    <x v="1"/>
    <s v="RS***"/>
    <s v=""/>
    <m/>
    <m/>
    <m/>
  </r>
  <r>
    <n v="24"/>
    <n v="0"/>
    <s v="P"/>
    <x v="8"/>
    <x v="1"/>
    <s v="PROV. OSORNO"/>
    <s v="Gobierno Regional"/>
    <s v="EJECUCION"/>
    <s v="24.01.005"/>
    <s v="24.01.005-EJECUCION"/>
    <s v="6% COMUNIDAD ACTIVA"/>
    <n v="340000000"/>
    <n v="340000000"/>
    <n v="0"/>
    <n v="0"/>
    <n v="340000000"/>
    <n v="0"/>
    <n v="340000000"/>
    <n v="0"/>
    <n v="0"/>
    <n v="0"/>
    <n v="0"/>
    <n v="0"/>
    <n v="0"/>
    <n v="0"/>
    <n v="0"/>
    <m/>
    <n v="0"/>
    <n v="340000000"/>
    <n v="0"/>
    <s v="EJECUCIÓN"/>
    <x v="1"/>
    <s v="RS***"/>
    <s v=""/>
    <m/>
    <m/>
    <m/>
  </r>
  <r>
    <n v="33"/>
    <n v="0"/>
    <s v="P"/>
    <x v="8"/>
    <x v="1"/>
    <s v="PROV. OSORNO"/>
    <s v="Gobierno Regional"/>
    <s v="EJECUCION"/>
    <s v="33.0125"/>
    <s v="33.0125-EJECUCION"/>
    <s v="FONDO REGIONAL DE INCIATIVA LOCAL"/>
    <n v="985470829"/>
    <n v="985470829"/>
    <n v="0"/>
    <n v="0"/>
    <n v="985470829"/>
    <n v="0"/>
    <n v="1300000000"/>
    <n v="-314529171"/>
    <n v="0"/>
    <n v="0"/>
    <n v="156992276"/>
    <n v="0"/>
    <n v="156992276"/>
    <n v="22446809"/>
    <n v="15053984"/>
    <n v="7393359"/>
    <n v="194493069"/>
    <n v="790977760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6903549829"/>
    <n v="6903549829"/>
    <n v="0"/>
    <n v="0"/>
    <n v="2021851829"/>
    <n v="3394397000"/>
    <n v="2320000000"/>
    <n v="-118397171"/>
    <n v="0"/>
    <n v="0"/>
    <n v="156992276"/>
    <n v="16381000"/>
    <n v="173373276"/>
    <n v="22446809"/>
    <n v="15053984"/>
    <n v="7393359"/>
    <n v="210874069"/>
    <n v="1810977760"/>
    <n v="4881698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1"/>
    <s v="PROV. OSORNO"/>
    <s v="Gobernacion de Osorno"/>
    <s v="EJECUCION"/>
    <n v="30357427"/>
    <s v="30357427-EJECUCION"/>
    <s v="CONSERVACION SEGUNDA COMPAÑÍA DE BOMBERO DE OSORNO (C33)"/>
    <n v="390000000"/>
    <n v="390000000"/>
    <n v="0"/>
    <n v="0"/>
    <n v="0"/>
    <n v="390000000"/>
    <n v="0"/>
    <n v="390000000"/>
    <n v="0"/>
    <n v="0"/>
    <n v="0"/>
    <n v="0"/>
    <n v="0"/>
    <n v="0"/>
    <n v="0"/>
    <m/>
    <n v="0"/>
    <n v="0"/>
    <n v="390000000"/>
    <s v="REQUERIMIENTO"/>
    <x v="1"/>
    <s v="SR*"/>
    <m/>
    <m/>
    <m/>
    <m/>
  </r>
  <r>
    <n v="31"/>
    <n v="0"/>
    <s v="N"/>
    <x v="3"/>
    <x v="1"/>
    <s v="PROV. OSORNO"/>
    <s v="Dirección de Vialidad"/>
    <s v="EJECUCION"/>
    <s v="S/C"/>
    <s v="S/C-EJECUCION"/>
    <s v="CAMINO NO ENROLADO COMUNIDADES INDIGENAS"/>
    <n v="1750000000"/>
    <n v="1750000000"/>
    <n v="0"/>
    <n v="0"/>
    <n v="200000000"/>
    <n v="1550000000"/>
    <n v="200000000"/>
    <n v="1550000000"/>
    <m/>
    <n v="0"/>
    <n v="0"/>
    <n v="0"/>
    <n v="0"/>
    <n v="0"/>
    <n v="0"/>
    <m/>
    <n v="0"/>
    <n v="200000000"/>
    <n v="1550000000"/>
    <s v="REQUERIMIENTO"/>
    <x v="1"/>
    <s v="SR"/>
    <m/>
    <m/>
    <m/>
    <m/>
  </r>
  <r>
    <n v="31"/>
    <n v="0"/>
    <s v="N"/>
    <x v="6"/>
    <x v="1"/>
    <s v="PROV. OSORNO"/>
    <s v="Gobierno Regional"/>
    <s v="EJECUCION"/>
    <n v="30358072"/>
    <s v="30358072-EJECUCION"/>
    <s v="CONSERVACION SISTEMA DE AGUAS PREDIALES COMUNIDADES INDIGENAS (C33)"/>
    <n v="250000000"/>
    <n v="250000000"/>
    <n v="0"/>
    <n v="0"/>
    <n v="250000000"/>
    <n v="0"/>
    <n v="250000000"/>
    <n v="0"/>
    <n v="0"/>
    <n v="0"/>
    <n v="0"/>
    <n v="0"/>
    <n v="0"/>
    <n v="0"/>
    <n v="0"/>
    <m/>
    <n v="0"/>
    <n v="250000000"/>
    <n v="0"/>
    <s v="REQUERIMIENTO"/>
    <x v="1"/>
    <s v="SR*"/>
    <s v=""/>
    <m/>
    <m/>
    <s v="si"/>
  </r>
  <r>
    <n v="31"/>
    <n v="0"/>
    <s v="N"/>
    <x v="3"/>
    <x v="1"/>
    <s v="PROV. OSORNO"/>
    <s v="Dirección de Arquitectura"/>
    <s v="DISEÑO"/>
    <n v="30465788"/>
    <s v="30465788-DISEÑO"/>
    <s v="AMPLIACION TERMINAL DE PASAJEROS AERÓDROMO CAÑAL BAJO"/>
    <n v="301000000"/>
    <n v="301000000"/>
    <n v="0"/>
    <n v="0"/>
    <n v="100000000"/>
    <n v="201000000"/>
    <n v="100000000"/>
    <n v="201000000"/>
    <n v="0"/>
    <n v="0"/>
    <n v="0"/>
    <n v="0"/>
    <n v="0"/>
    <n v="0"/>
    <n v="0"/>
    <m/>
    <n v="0"/>
    <n v="100000000"/>
    <n v="201000000"/>
    <s v="EN TRAMITE"/>
    <x v="1"/>
    <s v="RS"/>
    <s v=""/>
    <s v="OT"/>
    <s v="'26/10/2016"/>
    <m/>
  </r>
  <r>
    <m/>
    <m/>
    <m/>
    <x v="0"/>
    <x v="0"/>
    <m/>
    <m/>
    <m/>
    <m/>
    <m/>
    <s v="TOTAL DE INICIATIVAS NUEVAS"/>
    <n v="2691000000"/>
    <n v="2691000000"/>
    <n v="0"/>
    <n v="0"/>
    <n v="550000000"/>
    <n v="2141000000"/>
    <n v="550000000"/>
    <n v="2141000000"/>
    <n v="0"/>
    <n v="0"/>
    <n v="0"/>
    <n v="0"/>
    <n v="0"/>
    <n v="0"/>
    <n v="0"/>
    <n v="0"/>
    <n v="0"/>
    <n v="550000000"/>
    <n v="2141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1288389317"/>
    <n v="21732927796"/>
    <n v="4377823943"/>
    <n v="4950350939"/>
    <n v="6771851829"/>
    <n v="8523424028"/>
    <n v="8570000000"/>
    <n v="8340565374"/>
    <n v="0"/>
    <n v="102815988"/>
    <n v="156992276"/>
    <n v="16381000"/>
    <n v="276189264"/>
    <n v="22446809"/>
    <n v="18475470"/>
    <n v="10814845"/>
    <n v="317111543"/>
    <n v="6454740286"/>
    <n v="10010725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OSORNO"/>
    <n v="62908650372"/>
    <n v="66364537665"/>
    <n v="12986204494"/>
    <n v="13906898707"/>
    <n v="20476473237"/>
    <n v="26581116672"/>
    <n v="22126741578"/>
    <n v="28136349260"/>
    <e v="#REF!"/>
    <n v="569816325"/>
    <n v="449603921"/>
    <n v="542872284"/>
    <n v="1562292530"/>
    <n v="456651178"/>
    <n v="600923681"/>
    <n v="697378613"/>
    <n v="2619867389"/>
    <n v="17856605848"/>
    <n v="3198116572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MONTT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2"/>
    <s v="PUERTO MONTT"/>
    <s v="I. Municipalidad de Puerto Montt"/>
    <s v="EJECUCION"/>
    <n v="30034666"/>
    <s v="30034666-EJECUCION"/>
    <s v="REPOSICION POSTA DEL SECTOR RURAL DE CHAICAS"/>
    <n v="262243848"/>
    <n v="259524559"/>
    <n v="242080336"/>
    <n v="242080336"/>
    <n v="17444223"/>
    <n v="0"/>
    <n v="20163512"/>
    <n v="0"/>
    <n v="0"/>
    <n v="192233"/>
    <n v="0"/>
    <n v="0"/>
    <n v="192233"/>
    <n v="0"/>
    <n v="0"/>
    <m/>
    <n v="192233"/>
    <n v="17251990"/>
    <n v="0"/>
    <s v="EJECUCIÓN"/>
    <x v="1"/>
    <s v="RS"/>
    <s v=""/>
    <s v="RS"/>
    <s v="'30/12/2015"/>
    <m/>
  </r>
  <r>
    <n v="31"/>
    <n v="0"/>
    <s v="A"/>
    <x v="4"/>
    <x v="2"/>
    <s v="PUERTO MONTT"/>
    <s v="Dirección de Arquitectura"/>
    <s v="EJECUCION"/>
    <n v="30076941"/>
    <s v="30076941-EJECUCION"/>
    <s v="REPOSICION SUBCOMISARIA ALERCE"/>
    <n v="1139591480"/>
    <n v="1147863262"/>
    <n v="1121877270"/>
    <n v="1119147262"/>
    <n v="28716000"/>
    <n v="0"/>
    <n v="17714210"/>
    <n v="0"/>
    <n v="0"/>
    <n v="0"/>
    <n v="0"/>
    <n v="0"/>
    <n v="0"/>
    <n v="0"/>
    <n v="0"/>
    <m/>
    <n v="0"/>
    <n v="28716000"/>
    <n v="0"/>
    <s v="EJECUCIÓN"/>
    <x v="1"/>
    <s v="RS"/>
    <m/>
    <s v="RS"/>
    <s v="'08/01/2016"/>
    <m/>
  </r>
  <r>
    <n v="31"/>
    <n v="0"/>
    <s v="A"/>
    <x v="1"/>
    <x v="2"/>
    <s v="PUERTO MONTT"/>
    <s v="I. Municipalidad de Puerto Montt"/>
    <s v="EJECUCION"/>
    <n v="30063478"/>
    <s v="30063478-EJECUCION"/>
    <s v="REPOSICION ESCUELA MAILLEN ESTERO"/>
    <n v="2282921924"/>
    <n v="2272921924"/>
    <n v="2206108368"/>
    <n v="2214659319"/>
    <n v="58262605"/>
    <n v="0"/>
    <n v="76813556"/>
    <n v="0"/>
    <n v="0"/>
    <n v="9957468"/>
    <n v="0"/>
    <n v="0"/>
    <n v="9957468"/>
    <n v="0"/>
    <n v="1854772"/>
    <n v="1854772"/>
    <n v="11812240"/>
    <n v="46450365"/>
    <n v="0"/>
    <s v="EJECUCIÓN"/>
    <x v="1"/>
    <s v="RS"/>
    <s v=""/>
    <s v="RS"/>
    <s v="'04/01/2016"/>
    <s v="si"/>
  </r>
  <r>
    <n v="31"/>
    <n v="0"/>
    <s v="A"/>
    <x v="3"/>
    <x v="2"/>
    <s v="PUERTO MONTT"/>
    <s v="I. Municipalidad de Puerto Montt"/>
    <s v="EJECUCION"/>
    <n v="30084978"/>
    <s v="30084978-EJECUCION"/>
    <s v="MEJORAMIENTO CALLES QUEMCHI Y ELEUTERIO RAMIREZ"/>
    <n v="233740051"/>
    <n v="233740051"/>
    <n v="217661768"/>
    <n v="217661768"/>
    <n v="16078283"/>
    <n v="0"/>
    <n v="16078283"/>
    <n v="0"/>
    <n v="0"/>
    <n v="0"/>
    <n v="0"/>
    <n v="0"/>
    <n v="0"/>
    <n v="0"/>
    <n v="0"/>
    <m/>
    <n v="0"/>
    <n v="16078283"/>
    <n v="0"/>
    <s v="EJECUCIÓN"/>
    <x v="1"/>
    <s v="RS"/>
    <s v=""/>
    <s v="RS"/>
    <s v="'08/01/2016"/>
    <m/>
  </r>
  <r>
    <n v="31"/>
    <n v="0"/>
    <s v="A"/>
    <x v="1"/>
    <x v="2"/>
    <s v="PUERTO MONTT"/>
    <s v="I. Municipalidad de Puerto Montt"/>
    <s v="EJECUCION"/>
    <n v="30103446"/>
    <s v="30103446-EJECUCION"/>
    <s v="CONSTRUCCION ESCUELA NUEVA SECTOR ALERCE PRIMERA ETAPA"/>
    <n v="179819660"/>
    <n v="4518274803"/>
    <n v="112096162"/>
    <n v="4513041083"/>
    <n v="5233720"/>
    <n v="0"/>
    <n v="67723498"/>
    <n v="0"/>
    <n v="0"/>
    <n v="0"/>
    <n v="0"/>
    <n v="0"/>
    <n v="0"/>
    <n v="0"/>
    <n v="0"/>
    <m/>
    <n v="0"/>
    <n v="5233720"/>
    <n v="0"/>
    <s v="EJECUCIÓN"/>
    <x v="1"/>
    <s v="RS"/>
    <s v=""/>
    <s v="RS"/>
    <s v="'04/01/2016"/>
    <m/>
  </r>
  <r>
    <n v="31"/>
    <n v="0"/>
    <s v="A"/>
    <x v="2"/>
    <x v="2"/>
    <s v="PUERTO MONTT"/>
    <s v="I. Municipalidad de Puerto Montt"/>
    <s v="EJECUCION"/>
    <n v="20190549"/>
    <s v="20190549-EJECUCION"/>
    <s v="AMPLIACION Y REMODELACION CONSULTORIO ANTONIO VARAS"/>
    <n v="3581511380"/>
    <n v="3990606117"/>
    <n v="3411887080"/>
    <n v="3674416508"/>
    <n v="316189609"/>
    <n v="0"/>
    <n v="169624300"/>
    <n v="0"/>
    <m/>
    <n v="0"/>
    <n v="145846575"/>
    <n v="30980010"/>
    <n v="176826585"/>
    <n v="940100"/>
    <n v="6437432"/>
    <n v="6437432"/>
    <n v="184204117"/>
    <n v="131985492"/>
    <n v="0"/>
    <s v="EJECUCIÓN"/>
    <x v="1"/>
    <s v="RS"/>
    <m/>
    <s v="RS"/>
    <s v="'27/01/2016"/>
    <m/>
  </r>
  <r>
    <n v="31"/>
    <n v="1"/>
    <s v="A"/>
    <x v="8"/>
    <x v="2"/>
    <s v="PUERTO MONTT"/>
    <s v="I. Municipalidad de Puerto Montt"/>
    <s v="EJECUCION"/>
    <n v="30129273"/>
    <s v="30129273-EJECUCION"/>
    <s v=" CONSTRUCCIÓN HOSPEDERÍA HOGAR DE CRISTO "/>
    <n v="2021860012"/>
    <n v="2020581012"/>
    <n v="1181358126"/>
    <n v="1201684526"/>
    <n v="818896486"/>
    <n v="0"/>
    <n v="840501886"/>
    <n v="0"/>
    <n v="0"/>
    <n v="144573347"/>
    <n v="145581197"/>
    <n v="150108825"/>
    <n v="440263369"/>
    <n v="104228138"/>
    <n v="41394507"/>
    <n v="41394507"/>
    <n v="585886014"/>
    <n v="233010472"/>
    <n v="0"/>
    <s v="EJECUCIÓN"/>
    <x v="1"/>
    <s v="RS"/>
    <s v="si"/>
    <s v="RS"/>
    <s v="'29/04/2016"/>
    <s v="si"/>
  </r>
  <r>
    <n v="31"/>
    <n v="2"/>
    <s v="A"/>
    <x v="9"/>
    <x v="2"/>
    <s v="PUERTO MONTT"/>
    <s v="I. Municipalidad de Puerto Montt"/>
    <s v="EJECUCION"/>
    <n v="30097978"/>
    <s v="30097978-EJECUCION"/>
    <s v=" CONSTRUCCIÓN CANCHA SINTÉTICA COMPLEJO DEPORTIVO ESTERO LOBOS"/>
    <n v="2192672827"/>
    <n v="2192298443"/>
    <n v="2031946177"/>
    <n v="2031066657"/>
    <n v="161231786"/>
    <n v="0"/>
    <n v="160726650"/>
    <n v="0"/>
    <n v="0"/>
    <n v="549736"/>
    <n v="0"/>
    <n v="0"/>
    <n v="549736"/>
    <n v="0"/>
    <n v="152722650"/>
    <n v="152722650"/>
    <n v="153272386"/>
    <n v="7959400"/>
    <n v="0"/>
    <s v="EJECUCIÓN"/>
    <x v="1"/>
    <s v="RS"/>
    <s v=""/>
    <s v="RS"/>
    <s v="'18/04/2016"/>
    <s v="si"/>
  </r>
  <r>
    <n v="31"/>
    <n v="3"/>
    <s v="A"/>
    <x v="9"/>
    <x v="2"/>
    <s v="PUERTO MONTT"/>
    <s v="I. Municipalidad de Puerto Montt"/>
    <s v="EJECUCION"/>
    <n v="30199272"/>
    <s v="30199272-EJECUCION"/>
    <s v=" REPOSICIÓN ESTADIO ANTONIO VARAS COMUNA DE PUERTO MONTT"/>
    <n v="1683911357"/>
    <n v="1684381357"/>
    <n v="1342307747"/>
    <n v="1343516747"/>
    <n v="340864610"/>
    <n v="0"/>
    <n v="341603610"/>
    <n v="0"/>
    <n v="0"/>
    <n v="288665005"/>
    <n v="0"/>
    <n v="0"/>
    <n v="288665005"/>
    <n v="0"/>
    <n v="36322605"/>
    <n v="36322605"/>
    <n v="324987610"/>
    <n v="15877000"/>
    <n v="0"/>
    <s v="EJECUCIÓN"/>
    <x v="1"/>
    <s v="RS"/>
    <s v=""/>
    <s v="RS"/>
    <s v="'02/08/2016"/>
    <s v="si"/>
  </r>
  <r>
    <n v="31"/>
    <n v="5"/>
    <s v="A"/>
    <x v="2"/>
    <x v="2"/>
    <s v="PUERTO MONTT"/>
    <s v="I. Municipalidad de Puerto Montt"/>
    <s v="EJECUCION"/>
    <n v="30128140"/>
    <s v="30128140-EJECUCION"/>
    <s v=" AMPLIACIÓN Y NORMALIZACIÓN CENTRO SALUD FAMILIAR ALERCE"/>
    <n v="1877675000"/>
    <n v="1723441000"/>
    <n v="4000000"/>
    <n v="4000000"/>
    <n v="174709001"/>
    <n v="1519441000"/>
    <n v="200000000"/>
    <n v="1673675000"/>
    <n v="0"/>
    <n v="0"/>
    <n v="0"/>
    <n v="0"/>
    <n v="0"/>
    <n v="0"/>
    <n v="0"/>
    <m/>
    <n v="0"/>
    <n v="174709001"/>
    <n v="1544731999"/>
    <s v="GA"/>
    <x v="1"/>
    <s v="RS"/>
    <s v=""/>
    <s v="RS"/>
    <s v="'25/07/2016"/>
    <s v="si"/>
  </r>
  <r>
    <n v="31"/>
    <n v="4"/>
    <s v="A"/>
    <x v="9"/>
    <x v="2"/>
    <s v="PUERTO MONTT"/>
    <s v="I. Municipalidad de Puerto Montt"/>
    <s v="EJECUCION"/>
    <n v="30199074"/>
    <s v="30199074-EJECUCION"/>
    <s v=" REPOSICIÓN ESTADIO VIEJOS CRAKCS COMUNA DE PUERTO MONTT"/>
    <n v="1777223435"/>
    <n v="1801151434"/>
    <n v="1682636611"/>
    <n v="1723336610"/>
    <n v="77814824"/>
    <n v="0"/>
    <n v="94586824"/>
    <n v="0"/>
    <n v="0"/>
    <n v="23022816"/>
    <n v="0"/>
    <n v="0"/>
    <n v="23022816"/>
    <n v="0"/>
    <n v="0"/>
    <m/>
    <n v="23022816"/>
    <n v="54792008"/>
    <n v="0"/>
    <s v="EJECUCIÓN"/>
    <x v="1"/>
    <s v="RS"/>
    <s v="si"/>
    <s v="RS"/>
    <s v="'06/09/2016"/>
    <m/>
  </r>
  <r>
    <m/>
    <m/>
    <m/>
    <x v="0"/>
    <x v="0"/>
    <m/>
    <m/>
    <m/>
    <m/>
    <m/>
    <s v="TOTAL INICIATIVAS DE ARRASTRE"/>
    <n v="17233170974"/>
    <n v="21844783962"/>
    <n v="13553959645"/>
    <n v="18284610816"/>
    <n v="2015441147"/>
    <n v="1519441000"/>
    <n v="2005536329"/>
    <n v="1673675000"/>
    <n v="0"/>
    <n v="466960605"/>
    <n v="291427772"/>
    <n v="181088835"/>
    <n v="939477212"/>
    <n v="105168238"/>
    <n v="238731966"/>
    <n v="238731966"/>
    <n v="1283377416"/>
    <n v="732063731"/>
    <n v="154473199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0"/>
    <s v="P"/>
    <x v="2"/>
    <x v="2"/>
    <s v="PUERTO MONTT"/>
    <s v="I. Municipalidad de Puerto Montt"/>
    <s v="DISEÑO"/>
    <n v="30080729"/>
    <s v="30080729-DISEÑO"/>
    <s v=" REPOSICIÓN CONSULTORIO ANGELMÓ"/>
    <n v="1438056000"/>
    <n v="1438056000"/>
    <n v="0"/>
    <n v="0"/>
    <n v="1438056000"/>
    <n v="0"/>
    <n v="1321502000"/>
    <n v="116554000"/>
    <n v="0"/>
    <n v="0"/>
    <n v="1321502000"/>
    <n v="0"/>
    <n v="1321502000"/>
    <n v="0"/>
    <n v="0"/>
    <m/>
    <n v="1321502000"/>
    <n v="116554000"/>
    <n v="0"/>
    <s v="EJECUCIÓN"/>
    <x v="1"/>
    <s v="RS"/>
    <s v="si"/>
    <s v="RS"/>
    <s v="'19/01/2016"/>
    <m/>
  </r>
  <r>
    <n v="31"/>
    <n v="13"/>
    <s v="P"/>
    <x v="1"/>
    <x v="2"/>
    <s v="PUERTO MONTT"/>
    <s v="Dirección de Arquitectura"/>
    <s v="DISEÑO"/>
    <n v="30106468"/>
    <s v="30106468-DISEÑO"/>
    <s v=" REPOSICIÓN ESCUELA RURAL LAGUNITAS"/>
    <n v="117000000"/>
    <n v="117000000"/>
    <n v="0"/>
    <n v="0"/>
    <n v="117000000"/>
    <n v="0"/>
    <n v="117000000"/>
    <n v="0"/>
    <n v="0"/>
    <n v="0"/>
    <n v="0"/>
    <n v="0"/>
    <n v="0"/>
    <n v="4200000"/>
    <n v="0"/>
    <m/>
    <n v="4200000"/>
    <n v="112800000"/>
    <n v="0"/>
    <s v="GA"/>
    <x v="6"/>
    <s v="RS"/>
    <s v=""/>
    <s v="RS"/>
    <s v="'19/01/2016"/>
    <s v="si"/>
  </r>
  <r>
    <n v="29"/>
    <n v="17"/>
    <s v="P"/>
    <x v="4"/>
    <x v="2"/>
    <s v="PUERTO MONTT"/>
    <s v="I. Municipalidad de Puerto Montt"/>
    <s v="EJECUCION"/>
    <n v="30228773"/>
    <s v="30228773-EJECUCION"/>
    <s v=" ADQUISICIÓN EQUIPAMIENTO MATERIALES PELIGROSOS BOMBREROS"/>
    <n v="138791000"/>
    <n v="138791000"/>
    <n v="0"/>
    <n v="0"/>
    <n v="138791000"/>
    <n v="0"/>
    <n v="138791000"/>
    <n v="0"/>
    <n v="0"/>
    <n v="0"/>
    <n v="0"/>
    <n v="0"/>
    <n v="0"/>
    <n v="0"/>
    <n v="0"/>
    <m/>
    <n v="0"/>
    <n v="138791000"/>
    <n v="0"/>
    <s v="CON CONVENIO"/>
    <x v="1"/>
    <s v="RS*"/>
    <s v=""/>
    <m/>
    <n v="2015"/>
    <s v="si"/>
  </r>
  <r>
    <n v="31"/>
    <m/>
    <s v="P"/>
    <x v="7"/>
    <x v="2"/>
    <s v="PUERTO MONTT"/>
    <s v="I. Municipalidad de Puerto Montt"/>
    <s v="EJECUCION"/>
    <n v="30130383"/>
    <m/>
    <s v="HABILITACION SUMINISTRO ELÉCTRICO SAN ANTONIO TEPUAL"/>
    <m/>
    <n v="76828000"/>
    <m/>
    <n v="0"/>
    <n v="0"/>
    <m/>
    <m/>
    <m/>
    <m/>
    <m/>
    <m/>
    <m/>
    <n v="0"/>
    <n v="0"/>
    <n v="0"/>
    <m/>
    <n v="0"/>
    <n v="0"/>
    <n v="76828000"/>
    <s v="APROBADO CORE"/>
    <x v="4"/>
    <s v="RS"/>
    <s v="APROBADO CORE"/>
    <s v="ENERGIZACIÓN"/>
    <s v="RS"/>
    <m/>
  </r>
  <r>
    <n v="31"/>
    <n v="11"/>
    <s v="P"/>
    <x v="3"/>
    <x v="2"/>
    <s v="PUERTO MONTT"/>
    <s v="I. Municipalidad de Puerto Montt"/>
    <s v="EJECUCION"/>
    <n v="30356933"/>
    <s v="30356933-EJECUCION"/>
    <s v=" MEJORAMIENTO CALLE BARROS ARANA"/>
    <n v="778122000"/>
    <n v="778122000"/>
    <n v="0"/>
    <n v="0"/>
    <n v="100000000"/>
    <n v="678122000"/>
    <n v="100000000"/>
    <n v="678122000"/>
    <n v="0"/>
    <n v="0"/>
    <n v="0"/>
    <n v="0"/>
    <n v="0"/>
    <n v="0"/>
    <n v="0"/>
    <m/>
    <n v="0"/>
    <n v="100000000"/>
    <n v="678122000"/>
    <s v="EN TRAMITE"/>
    <x v="2"/>
    <s v="RS"/>
    <s v=""/>
    <s v="RS"/>
    <s v="'19/01/2016"/>
    <s v="si"/>
  </r>
  <r>
    <n v="31"/>
    <n v="12"/>
    <s v="P"/>
    <x v="3"/>
    <x v="2"/>
    <s v="PUERTO MONTT"/>
    <s v="I. Municipalidad de Puerto Montt"/>
    <s v="EJECUCION"/>
    <n v="30344090"/>
    <s v="30344090-EJECUCION"/>
    <s v="REPOSICION VEREDAS POBL. ANTUHUE,LA COLINA Y ALERCE, PUERTO MONTT"/>
    <n v="361676000"/>
    <n v="361676000"/>
    <n v="0"/>
    <n v="0"/>
    <n v="361676000"/>
    <n v="0"/>
    <n v="361676000"/>
    <n v="0"/>
    <n v="0"/>
    <n v="0"/>
    <n v="0"/>
    <n v="0"/>
    <n v="0"/>
    <n v="79355057"/>
    <n v="113753296"/>
    <n v="113753296"/>
    <n v="193108353"/>
    <n v="168567647"/>
    <n v="0"/>
    <s v="EJECUCIÓN"/>
    <x v="1"/>
    <s v="RS"/>
    <m/>
    <s v="RS"/>
    <s v="'19/01/2016"/>
    <s v="si"/>
  </r>
  <r>
    <n v="31"/>
    <n v="15"/>
    <s v="P"/>
    <x v="6"/>
    <x v="2"/>
    <s v="PUERTO MONTT"/>
    <s v="I. Municipalidad de Puerto Montt"/>
    <s v="EJECUCION"/>
    <n v="30388872"/>
    <s v="30388872-EJECUCION"/>
    <s v=" CONSTRUCCIÓN SERVICIO APR CHIN CHIN GRANDE"/>
    <n v="262950000"/>
    <n v="262950000"/>
    <n v="0"/>
    <n v="0"/>
    <n v="262950000"/>
    <n v="0"/>
    <n v="262950000"/>
    <n v="0"/>
    <n v="0"/>
    <n v="0"/>
    <n v="0"/>
    <n v="0"/>
    <n v="0"/>
    <n v="0"/>
    <n v="0"/>
    <m/>
    <n v="0"/>
    <n v="262950000"/>
    <n v="0"/>
    <s v="CON CONVENIO"/>
    <x v="3"/>
    <s v="RS"/>
    <s v="si"/>
    <s v="RS"/>
    <s v="'24/03/2016"/>
    <m/>
  </r>
  <r>
    <n v="31"/>
    <n v="14"/>
    <s v="P"/>
    <x v="3"/>
    <x v="2"/>
    <s v="PUERTO MONTT"/>
    <s v="Servicio de Vivienda y Urbanismo"/>
    <s v="EJECUCION"/>
    <n v="20195455"/>
    <s v="20195455-EJECUCION"/>
    <s v=" MEJORAMIENTO CALLE PADRE HARTER"/>
    <n v="1032398000"/>
    <n v="1032398000"/>
    <n v="0"/>
    <n v="0"/>
    <n v="400000000"/>
    <n v="632398000"/>
    <n v="400000000"/>
    <n v="632398000"/>
    <n v="0"/>
    <n v="0"/>
    <n v="0"/>
    <n v="0"/>
    <n v="0"/>
    <n v="0"/>
    <n v="0"/>
    <m/>
    <n v="0"/>
    <n v="400000000"/>
    <n v="632398000"/>
    <s v="EN TRAMITE"/>
    <x v="2"/>
    <s v="RS"/>
    <m/>
    <s v="RS"/>
    <s v="'19/01/2016"/>
    <s v="si"/>
  </r>
  <r>
    <m/>
    <m/>
    <m/>
    <x v="0"/>
    <x v="0"/>
    <m/>
    <m/>
    <m/>
    <m/>
    <m/>
    <s v="TOTAL DE INICIATIVAS PUESTA EN MARCHA"/>
    <n v="4128993000"/>
    <n v="4205821000"/>
    <n v="0"/>
    <n v="0"/>
    <n v="2818473000"/>
    <n v="1310520000"/>
    <n v="2701919000"/>
    <n v="1427074000"/>
    <n v="0"/>
    <n v="0"/>
    <n v="1321502000"/>
    <n v="0"/>
    <n v="1321502000"/>
    <n v="83555057"/>
    <n v="113753296"/>
    <n v="113753296"/>
    <n v="1518810353"/>
    <n v="1299662647"/>
    <n v="1387348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6"/>
    <s v="N"/>
    <x v="6"/>
    <x v="2"/>
    <s v="PUERTO MONTT"/>
    <s v="I. Municipalidad de Puerto Montt"/>
    <s v="EJECUCION"/>
    <n v="30429872"/>
    <s v="30429872-EJECUCION"/>
    <s v=" CONSTRUCCIÓN REDES AGUA POTABLE Y ALCANT VILLA LOS PINOS ALTOS"/>
    <n v="413476000"/>
    <n v="413476000"/>
    <n v="0"/>
    <n v="0"/>
    <n v="413476000"/>
    <n v="0"/>
    <n v="413476000"/>
    <n v="0"/>
    <n v="0"/>
    <n v="0"/>
    <n v="0"/>
    <n v="0"/>
    <n v="0"/>
    <n v="0"/>
    <n v="0"/>
    <m/>
    <n v="0"/>
    <n v="413476000"/>
    <n v="0"/>
    <s v="CON CONVENIO"/>
    <x v="3"/>
    <s v="RS"/>
    <s v=""/>
    <s v="RS"/>
    <s v="'24/03/2016"/>
    <m/>
  </r>
  <r>
    <n v="29"/>
    <m/>
    <s v="N"/>
    <x v="1"/>
    <x v="2"/>
    <s v="PUERTO MONTT"/>
    <m/>
    <s v="EJECUCION"/>
    <n v="30475146"/>
    <m/>
    <s v="REPOSICIÓN BUSES TRANSPORTE ESCOLAR PUERTO MONTT"/>
    <m/>
    <n v="1211886000"/>
    <m/>
    <n v="0"/>
    <n v="0"/>
    <m/>
    <m/>
    <m/>
    <m/>
    <m/>
    <m/>
    <m/>
    <n v="0"/>
    <n v="0"/>
    <n v="0"/>
    <m/>
    <n v="0"/>
    <n v="0"/>
    <n v="1211886000"/>
    <s v="EN TRAMITE"/>
    <x v="1"/>
    <s v="RS*"/>
    <s v="EN TRAMITE"/>
    <s v="LIBRE"/>
    <s v="RS*"/>
    <m/>
  </r>
  <r>
    <n v="31"/>
    <n v="0"/>
    <s v="N"/>
    <x v="6"/>
    <x v="2"/>
    <s v="PUERTO MONTT"/>
    <s v="I. Municipalidad de Puerto Montt"/>
    <s v="EJECUCION"/>
    <n v="30461279"/>
    <s v="30461279-EJECUCION"/>
    <s v="AMPLIACION APR LAS QUEMAS SAN ANTONIO SECTOR CHAQUEIHUA"/>
    <m/>
    <n v="395716000"/>
    <m/>
    <n v="0"/>
    <n v="0"/>
    <m/>
    <m/>
    <m/>
    <m/>
    <n v="0"/>
    <n v="0"/>
    <n v="0"/>
    <n v="0"/>
    <n v="0"/>
    <n v="0"/>
    <m/>
    <n v="0"/>
    <n v="0"/>
    <n v="395716000"/>
    <s v="APROBADO CORE"/>
    <x v="1"/>
    <s v="RS"/>
    <m/>
    <m/>
    <m/>
    <m/>
  </r>
  <r>
    <n v="31"/>
    <n v="0"/>
    <s v="N"/>
    <x v="7"/>
    <x v="2"/>
    <s v="PUERTO MONTT"/>
    <m/>
    <s v="EJECUCION"/>
    <n v="30472141"/>
    <s v="30472141-EJECUCION"/>
    <s v="HABILITACION SUMINISTRO ENERGIA ELECTRICA SECTOR PIEDRA AZUL, PUERTO MONTT"/>
    <m/>
    <n v="60332000"/>
    <m/>
    <n v="0"/>
    <n v="0"/>
    <m/>
    <m/>
    <m/>
    <m/>
    <n v="0"/>
    <n v="0"/>
    <n v="0"/>
    <n v="0"/>
    <n v="0"/>
    <n v="0"/>
    <m/>
    <n v="0"/>
    <n v="0"/>
    <n v="60332000"/>
    <s v="APROBADO CORE"/>
    <x v="4"/>
    <s v="RS"/>
    <m/>
    <m/>
    <m/>
    <m/>
  </r>
  <r>
    <n v="31"/>
    <n v="0"/>
    <s v="N"/>
    <x v="9"/>
    <x v="2"/>
    <s v="PUERTO MONTT"/>
    <s v="I. Municipalidad de Puerto Montt"/>
    <s v="EJECUCION"/>
    <n v="30440174"/>
    <s v="30440174-EJECUCION"/>
    <s v=" CONSERVACIÓN MULTICANCHA CUBIERTA LICEO MANUEL MONTT (C33)"/>
    <n v="471609000"/>
    <n v="471609000"/>
    <n v="0"/>
    <n v="0"/>
    <n v="50000000"/>
    <n v="421609000"/>
    <n v="100000000"/>
    <n v="371609000"/>
    <m/>
    <n v="0"/>
    <n v="0"/>
    <n v="0"/>
    <n v="0"/>
    <n v="0"/>
    <n v="0"/>
    <m/>
    <n v="0"/>
    <n v="50000000"/>
    <n v="421609000"/>
    <s v="CON CONVENIO"/>
    <x v="1"/>
    <s v="RS*"/>
    <m/>
    <m/>
    <m/>
    <m/>
  </r>
  <r>
    <n v="31"/>
    <n v="0"/>
    <s v="N"/>
    <x v="1"/>
    <x v="2"/>
    <s v="PUERTO MONTT"/>
    <s v="I. Municipalidad de Puerto Montt"/>
    <s v="EJECUCION"/>
    <n v="30395577"/>
    <s v="30395577-EJECUCION"/>
    <s v="CONSTRUCCION CENTRO PARA LA CULTURA ALERCE"/>
    <n v="1743415000"/>
    <n v="1743415000"/>
    <n v="0"/>
    <n v="0"/>
    <n v="50000000"/>
    <n v="1693415000"/>
    <n v="100000000"/>
    <n v="1643415000"/>
    <m/>
    <n v="0"/>
    <n v="0"/>
    <n v="0"/>
    <n v="0"/>
    <n v="0"/>
    <n v="0"/>
    <m/>
    <n v="0"/>
    <n v="50000000"/>
    <n v="1693415000"/>
    <s v="REQUERIMIENTO"/>
    <x v="1"/>
    <s v="OT"/>
    <m/>
    <m/>
    <m/>
    <m/>
  </r>
  <r>
    <n v="29"/>
    <n v="0"/>
    <s v="N"/>
    <x v="1"/>
    <x v="2"/>
    <s v="PUERTO MONTT"/>
    <s v="I. Municipalidad de Puerto Montt"/>
    <s v="EJECUCION"/>
    <n v="30479863"/>
    <s v="30479863-EJECUCION"/>
    <s v="ADQUISICION EQUIPOS CASA DEL ARTE DIEGO RIVERA COMUNA PUERTO MONTT (C33)"/>
    <n v="25825000"/>
    <n v="25825000"/>
    <n v="0"/>
    <n v="0"/>
    <n v="25825000"/>
    <n v="0"/>
    <n v="25825000"/>
    <n v="0"/>
    <m/>
    <n v="0"/>
    <n v="0"/>
    <n v="0"/>
    <n v="0"/>
    <n v="0"/>
    <n v="0"/>
    <m/>
    <n v="0"/>
    <n v="25825000"/>
    <n v="0"/>
    <s v="ARI"/>
    <x v="1"/>
    <s v="RS*"/>
    <m/>
    <m/>
    <m/>
    <m/>
  </r>
  <r>
    <n v="31"/>
    <n v="0"/>
    <s v="N"/>
    <x v="8"/>
    <x v="2"/>
    <s v="PUERTO MONTT"/>
    <s v="I. Municipalidad de Puerto Montt"/>
    <s v="EJECUCION"/>
    <n v="30129873"/>
    <s v="30129873-EJECUCION"/>
    <s v="CONSTRUCCION CEMENTERIO MUNICIPAL PUERTO MONTT"/>
    <n v="1127400000"/>
    <n v="1127400000"/>
    <n v="0"/>
    <n v="0"/>
    <n v="83913005"/>
    <n v="1043486995"/>
    <n v="100000000"/>
    <n v="1027400000"/>
    <m/>
    <n v="0"/>
    <n v="0"/>
    <n v="0"/>
    <n v="0"/>
    <n v="0"/>
    <n v="0"/>
    <m/>
    <n v="0"/>
    <n v="83913005"/>
    <n v="1043486995"/>
    <s v="REQUERIMIENTO"/>
    <x v="1"/>
    <s v="SR"/>
    <m/>
    <m/>
    <m/>
    <m/>
  </r>
  <r>
    <n v="31"/>
    <n v="0"/>
    <s v="N"/>
    <x v="3"/>
    <x v="2"/>
    <s v="PUERTO MONTT"/>
    <s v="I. Municipalidad de Puerto Montt"/>
    <s v="EJECUCION"/>
    <n v="30474987"/>
    <s v="30474987-EJECUCION"/>
    <s v="CONSERVACION VIAS URBANAS SECTOR LA VARA (C33)"/>
    <n v="164492000"/>
    <n v="164492000"/>
    <m/>
    <n v="0"/>
    <n v="22481418"/>
    <m/>
    <m/>
    <m/>
    <m/>
    <n v="0"/>
    <n v="0"/>
    <n v="0"/>
    <n v="0"/>
    <n v="22481418"/>
    <n v="0"/>
    <m/>
    <n v="22481418"/>
    <n v="0"/>
    <n v="142010582"/>
    <s v="EJECUCIÓN"/>
    <x v="1"/>
    <s v="RS*"/>
    <m/>
    <m/>
    <m/>
    <m/>
  </r>
  <r>
    <n v="31"/>
    <n v="0"/>
    <s v="N"/>
    <x v="8"/>
    <x v="2"/>
    <s v="PUERTO MONTT"/>
    <s v="I. Municipalidad de Puerto Montt"/>
    <s v="EJECUCION"/>
    <n v="30072731"/>
    <s v="30072731-EJECUCION"/>
    <s v="MEJORAMIENTO PASEO ANTONIO VARAS, PUERTO MONTT"/>
    <n v="2020003000"/>
    <n v="2020003000"/>
    <n v="0"/>
    <n v="0"/>
    <n v="0"/>
    <n v="2020003000"/>
    <n v="0"/>
    <n v="2020003000"/>
    <m/>
    <n v="0"/>
    <n v="0"/>
    <n v="0"/>
    <n v="0"/>
    <n v="0"/>
    <n v="0"/>
    <m/>
    <n v="0"/>
    <n v="0"/>
    <n v="2020003000"/>
    <s v="ARI"/>
    <x v="1"/>
    <s v="SR"/>
    <m/>
    <m/>
    <m/>
    <m/>
  </r>
  <r>
    <m/>
    <m/>
    <m/>
    <x v="0"/>
    <x v="0"/>
    <m/>
    <m/>
    <m/>
    <m/>
    <m/>
    <s v="TOTAL INICIATIVAS NUEVAS"/>
    <n v="5966220000"/>
    <n v="7634154000"/>
    <n v="0"/>
    <n v="0"/>
    <n v="645695423"/>
    <n v="5178513995"/>
    <n v="739301000"/>
    <n v="5062427000"/>
    <n v="0"/>
    <n v="0"/>
    <n v="0"/>
    <n v="0"/>
    <n v="0"/>
    <n v="22481418"/>
    <n v="0"/>
    <n v="0"/>
    <n v="22481418"/>
    <n v="623214005"/>
    <n v="698845857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MONTT"/>
    <n v="27328383974"/>
    <n v="33684758962"/>
    <n v="13553959645"/>
    <n v="18284610816"/>
    <n v="5479609570"/>
    <n v="8008474995"/>
    <n v="5446756329"/>
    <n v="8163176000"/>
    <n v="0"/>
    <n v="466960605"/>
    <n v="1612929772"/>
    <n v="181088835"/>
    <n v="2260979212"/>
    <n v="211204713"/>
    <n v="352485262"/>
    <n v="352485262"/>
    <n v="2824669187"/>
    <n v="2654940383"/>
    <n v="992053857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LBUC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s v=""/>
    <m/>
    <m/>
    <m/>
  </r>
  <r>
    <n v="31"/>
    <n v="0"/>
    <s v="P"/>
    <x v="1"/>
    <x v="2"/>
    <s v="CALBUCO"/>
    <s v="Dirección de Arquitectura"/>
    <s v="EJECUCION"/>
    <n v="20086686"/>
    <s v="20086686-EJECUCION"/>
    <s v=" REPOSICIÓN PARCIAL LICEO POLITÉCNICO CALBUCO (CONSULTORIA)"/>
    <n v="115742000"/>
    <n v="115742000"/>
    <n v="0"/>
    <n v="0"/>
    <n v="115742000"/>
    <n v="0"/>
    <n v="115742000"/>
    <n v="0"/>
    <n v="0"/>
    <n v="0"/>
    <n v="0"/>
    <n v="0"/>
    <n v="0"/>
    <n v="0"/>
    <n v="0"/>
    <m/>
    <n v="0"/>
    <n v="115742000"/>
    <n v="0"/>
    <s v="CON CONVENIO"/>
    <x v="1"/>
    <s v="RS"/>
    <s v="si"/>
    <m/>
    <d v="2016-07-29T00:00:00"/>
    <m/>
  </r>
  <r>
    <n v="31"/>
    <n v="2"/>
    <s v="P"/>
    <x v="8"/>
    <x v="2"/>
    <s v="CALBUCO"/>
    <s v="I. Municipalidad de Calbuco"/>
    <s v="EJECUCION"/>
    <n v="30087299"/>
    <s v="30087299-EJECUCION"/>
    <s v=" HABILITACIÓN CEMENTERIO MUNICIPAL DE CALBUCO"/>
    <n v="1111665788"/>
    <n v="1111665788"/>
    <n v="0"/>
    <n v="0"/>
    <n v="500000000"/>
    <n v="611665788"/>
    <n v="500000000"/>
    <n v="611665788"/>
    <n v="0"/>
    <n v="0"/>
    <n v="0"/>
    <n v="0"/>
    <n v="0"/>
    <n v="0"/>
    <n v="0"/>
    <m/>
    <n v="0"/>
    <n v="500000000"/>
    <n v="611665788"/>
    <s v="EN TRAMITE"/>
    <x v="1"/>
    <s v="RS"/>
    <s v=""/>
    <s v="RS"/>
    <s v="'09/05/2016"/>
    <s v="si"/>
  </r>
  <r>
    <m/>
    <m/>
    <m/>
    <x v="0"/>
    <x v="0"/>
    <m/>
    <m/>
    <m/>
    <m/>
    <m/>
    <s v="TOTAL DE INICIATIVAS PUESTA EN MARCHA"/>
    <n v="1227407788"/>
    <n v="1227407788"/>
    <n v="0"/>
    <n v="0"/>
    <n v="615742000"/>
    <n v="611665788"/>
    <n v="615742000"/>
    <n v="611665788"/>
    <n v="0"/>
    <n v="0"/>
    <n v="0"/>
    <n v="0"/>
    <n v="0"/>
    <n v="0"/>
    <n v="0"/>
    <n v="0"/>
    <n v="0"/>
    <n v="615742000"/>
    <n v="61166578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4"/>
    <s v="N"/>
    <x v="3"/>
    <x v="2"/>
    <s v="CALBUCO"/>
    <s v="I. Municipalidad de Calbuco"/>
    <s v="EJECUCION"/>
    <n v="30115349"/>
    <s v="30115349-EJECUCION"/>
    <s v=" CONSTRUCCIÓN PAVIMENTOS AV PRESIDENTE IBAÑEZ"/>
    <n v="568832253"/>
    <n v="568832253"/>
    <n v="0"/>
    <n v="0"/>
    <n v="200000000"/>
    <n v="368832253"/>
    <n v="200000000"/>
    <n v="368832253"/>
    <n v="0"/>
    <n v="0"/>
    <n v="0"/>
    <n v="0"/>
    <n v="0"/>
    <n v="0"/>
    <n v="0"/>
    <m/>
    <n v="0"/>
    <n v="200000000"/>
    <n v="368832253"/>
    <s v="ARI"/>
    <x v="2"/>
    <s v="OT"/>
    <s v=""/>
    <m/>
    <m/>
    <s v="si"/>
  </r>
  <r>
    <n v="31"/>
    <n v="0"/>
    <s v="N"/>
    <x v="7"/>
    <x v="2"/>
    <s v="CALBUCO"/>
    <s v="I. Municipalidad de Calbuco"/>
    <s v="EJECUCION"/>
    <n v="30339483"/>
    <s v="30339483-EJECUCION"/>
    <s v="HABILITACION SUMINISTRO ELÉCTRICO ISLA QUEULLIN"/>
    <n v="1035560000"/>
    <n v="1035560000"/>
    <n v="0"/>
    <n v="0"/>
    <n v="0"/>
    <n v="1035560000"/>
    <n v="0"/>
    <n v="1035560000"/>
    <m/>
    <n v="0"/>
    <n v="0"/>
    <n v="0"/>
    <n v="0"/>
    <n v="0"/>
    <n v="0"/>
    <m/>
    <n v="0"/>
    <n v="0"/>
    <n v="1035560000"/>
    <s v="ARI"/>
    <x v="1"/>
    <s v="FI"/>
    <m/>
    <m/>
    <m/>
    <m/>
  </r>
  <r>
    <n v="31"/>
    <n v="5"/>
    <s v="N"/>
    <x v="6"/>
    <x v="2"/>
    <s v="CALBUCO"/>
    <s v="I. Municipalidad de Calbuco"/>
    <s v="EJECUCION"/>
    <n v="30427273"/>
    <s v="30427273-EJECUCION"/>
    <s v=" CONSTRUCCIÓN INFRAESTRUCTURA SANITARIA LOCALIDAD DE PARGUA"/>
    <n v="750000000"/>
    <n v="750000000"/>
    <n v="0"/>
    <n v="0"/>
    <n v="100000000"/>
    <n v="650000000"/>
    <n v="100000000"/>
    <n v="650000000"/>
    <n v="0"/>
    <n v="0"/>
    <n v="0"/>
    <n v="0"/>
    <n v="0"/>
    <n v="0"/>
    <n v="0"/>
    <m/>
    <n v="0"/>
    <n v="100000000"/>
    <n v="650000000"/>
    <s v="ARI"/>
    <x v="1"/>
    <s v="SR"/>
    <s v=""/>
    <m/>
    <m/>
    <m/>
  </r>
  <r>
    <m/>
    <m/>
    <m/>
    <x v="0"/>
    <x v="0"/>
    <m/>
    <m/>
    <m/>
    <m/>
    <m/>
    <s v="TOTAL INICIATIVAS NUEVAS"/>
    <n v="2354392253"/>
    <n v="2354392253"/>
    <n v="0"/>
    <n v="0"/>
    <n v="300000000"/>
    <n v="2054392253"/>
    <n v="300000000"/>
    <n v="2054392253"/>
    <n v="0"/>
    <n v="0"/>
    <n v="0"/>
    <n v="0"/>
    <n v="0"/>
    <n v="0"/>
    <n v="0"/>
    <n v="0"/>
    <n v="0"/>
    <n v="300000000"/>
    <n v="20543922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LBUCO"/>
    <n v="3581800041"/>
    <n v="3581800041"/>
    <n v="0"/>
    <n v="0"/>
    <n v="915742000"/>
    <n v="2666058041"/>
    <n v="915742000"/>
    <n v="2666058041"/>
    <n v="0"/>
    <n v="0"/>
    <n v="0"/>
    <n v="0"/>
    <n v="0"/>
    <n v="0"/>
    <n v="0"/>
    <n v="0"/>
    <n v="0"/>
    <n v="915742000"/>
    <n v="266605804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OCHAM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COCHAMO"/>
    <s v="Dirección de Vialidad"/>
    <s v="EJECUCION"/>
    <n v="30342773"/>
    <s v="30342773-EJECUCION"/>
    <s v="MEJORAMIENTO RUTA V 69 SECTOR RALUN COCHAMO"/>
    <n v="5648425000"/>
    <n v="5648425000"/>
    <n v="10000000"/>
    <n v="8755977"/>
    <n v="509056055"/>
    <n v="5130612968"/>
    <n v="500000000"/>
    <n v="5138425000"/>
    <n v="0"/>
    <n v="0"/>
    <n v="0"/>
    <n v="2701236"/>
    <n v="2701236"/>
    <n v="0"/>
    <n v="0"/>
    <m/>
    <n v="2701236"/>
    <n v="506354819"/>
    <n v="5130612968"/>
    <s v="EJECUCIÓN"/>
    <x v="9"/>
    <s v="RS"/>
    <s v=""/>
    <s v="RS"/>
    <s v="'11/02/2016"/>
    <s v="si"/>
  </r>
  <r>
    <n v="31"/>
    <n v="0"/>
    <s v="A"/>
    <x v="4"/>
    <x v="2"/>
    <s v="COCHAMO"/>
    <s v="Carabineros de Chile"/>
    <s v="EJECUCION"/>
    <n v="30046830"/>
    <s v="30046830-EJECUCION"/>
    <s v="REPOSICION RETEN CARABINEROS DE COCHAMO"/>
    <n v="699562158"/>
    <n v="691921158"/>
    <n v="184776664"/>
    <n v="177136661"/>
    <n v="486847798"/>
    <n v="0"/>
    <n v="514785494"/>
    <n v="0"/>
    <n v="0"/>
    <n v="109197501"/>
    <n v="94512648"/>
    <n v="91584240"/>
    <n v="295294389"/>
    <n v="48511500"/>
    <n v="0"/>
    <m/>
    <n v="343805889"/>
    <n v="143041909"/>
    <n v="27936699"/>
    <s v="EJECUCIÓN"/>
    <x v="1"/>
    <s v="RS"/>
    <s v=""/>
    <s v="RS"/>
    <s v="'30/12/2015"/>
    <s v="si"/>
  </r>
  <r>
    <n v="31"/>
    <n v="0"/>
    <s v="A"/>
    <x v="2"/>
    <x v="2"/>
    <s v="COCHAMO"/>
    <m/>
    <s v="EJECUCION"/>
    <n v="30047349"/>
    <s v="30047349-EJECUCION"/>
    <s v="CONSTRUCCION CENTRO DE SALUD  COCHAMO"/>
    <n v="1974224362"/>
    <n v="1974224362"/>
    <m/>
    <n v="1798669305"/>
    <n v="27936697"/>
    <m/>
    <m/>
    <m/>
    <m/>
    <n v="0"/>
    <n v="10269922"/>
    <n v="0"/>
    <n v="10269922"/>
    <n v="17666775"/>
    <n v="0"/>
    <m/>
    <n v="27936697"/>
    <n v="0"/>
    <n v="147618360"/>
    <s v="EJECUCIÓN"/>
    <x v="1"/>
    <s v="RS"/>
    <m/>
    <m/>
    <m/>
    <m/>
  </r>
  <r>
    <m/>
    <m/>
    <m/>
    <x v="0"/>
    <x v="0"/>
    <m/>
    <m/>
    <m/>
    <m/>
    <m/>
    <s v="TOTAL INICIATIVAS DE ARRASTRE"/>
    <n v="6347987158"/>
    <n v="8314570520"/>
    <n v="194776664"/>
    <n v="1984561943"/>
    <n v="1023840550"/>
    <n v="5130612968"/>
    <n v="1014785494"/>
    <n v="5138425000"/>
    <n v="0"/>
    <n v="109197501"/>
    <n v="104782570"/>
    <n v="94285476"/>
    <n v="308265547"/>
    <n v="66178275"/>
    <n v="0"/>
    <n v="0"/>
    <n v="374443822"/>
    <n v="649396728"/>
    <n v="53061680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9"/>
    <s v="P"/>
    <x v="8"/>
    <x v="2"/>
    <s v="COCHAMO"/>
    <s v="I. Municipalidad de Cochamo"/>
    <s v="EJECUCION"/>
    <n v="30188272"/>
    <s v="30188272-EJECUCION"/>
    <s v="REPOSICION BUS DE PASAJEROS DE LA COMUNA DE COCHAMO"/>
    <n v="129544000"/>
    <n v="129544000"/>
    <n v="0"/>
    <n v="0"/>
    <n v="129544000"/>
    <n v="0"/>
    <n v="129544000"/>
    <n v="0"/>
    <n v="0"/>
    <n v="0"/>
    <n v="0"/>
    <n v="0"/>
    <n v="0"/>
    <n v="0"/>
    <n v="0"/>
    <m/>
    <n v="0"/>
    <n v="129544000"/>
    <n v="0"/>
    <s v="ARI"/>
    <x v="1"/>
    <s v="RS*"/>
    <s v=""/>
    <m/>
    <n v="2015"/>
    <s v="si"/>
  </r>
  <r>
    <n v="31"/>
    <n v="3"/>
    <s v="P"/>
    <x v="6"/>
    <x v="2"/>
    <s v="COCHAMO"/>
    <s v="I. Municipalidad de Cochamo"/>
    <s v="DISEÑO"/>
    <n v="30131517"/>
    <s v="30131517-DISEÑO"/>
    <s v=" CONSTRUCCION SISTEMA APR  EL QUECHE"/>
    <n v="27000000"/>
    <n v="27000000"/>
    <n v="5400000"/>
    <n v="0"/>
    <n v="27000000"/>
    <n v="0"/>
    <n v="21600000"/>
    <n v="0"/>
    <n v="0"/>
    <n v="0"/>
    <n v="0"/>
    <n v="0"/>
    <n v="0"/>
    <n v="0"/>
    <n v="5400000"/>
    <n v="5400000"/>
    <n v="5400000"/>
    <n v="21600000"/>
    <n v="0"/>
    <s v="EJECUCIÓN"/>
    <x v="1"/>
    <s v="RS"/>
    <s v=""/>
    <s v="RS"/>
    <s v="'31/12/2015"/>
    <s v="si"/>
  </r>
  <r>
    <n v="29"/>
    <n v="8"/>
    <s v="P"/>
    <x v="1"/>
    <x v="2"/>
    <s v="COCHAMO"/>
    <s v="I. Municipalidad de Cochamo"/>
    <s v="EJECUCION"/>
    <n v="30428722"/>
    <s v="30428722-EJECUCION"/>
    <s v=" EQUIPAMIENTO PREBASICA PARA LAS ESCUELAS"/>
    <n v="149920000"/>
    <n v="149919242"/>
    <n v="0"/>
    <n v="0"/>
    <n v="149919242"/>
    <n v="0"/>
    <n v="149920000"/>
    <n v="0"/>
    <n v="0"/>
    <n v="0"/>
    <n v="0"/>
    <n v="0"/>
    <n v="0"/>
    <n v="149919242"/>
    <n v="0"/>
    <m/>
    <n v="149919242"/>
    <n v="0"/>
    <n v="0"/>
    <s v="TERMINADO"/>
    <x v="1"/>
    <s v="RS*"/>
    <s v=""/>
    <m/>
    <s v="2.635/17-05-2016"/>
    <s v="si"/>
  </r>
  <r>
    <n v="29"/>
    <n v="7"/>
    <s v="P"/>
    <x v="1"/>
    <x v="2"/>
    <s v="COCHAMO"/>
    <s v="I. Municipalidad de Cochamo"/>
    <s v="EJECUCION"/>
    <n v="30428679"/>
    <s v="30428679-EJECUCION"/>
    <s v=" EQUIPAMIENTO DE INNOVACION CIENCIA Y TIC ESCUELAS"/>
    <n v="299578000"/>
    <n v="299578000"/>
    <n v="0"/>
    <n v="0"/>
    <n v="299578000"/>
    <n v="0"/>
    <n v="299578000"/>
    <n v="0"/>
    <n v="0"/>
    <n v="0"/>
    <n v="0"/>
    <n v="0"/>
    <n v="0"/>
    <n v="0"/>
    <n v="0"/>
    <m/>
    <n v="0"/>
    <n v="299578000"/>
    <n v="0"/>
    <s v="CON CONVENIO"/>
    <x v="1"/>
    <s v="RS*"/>
    <s v=""/>
    <m/>
    <s v="2.636/17-05-2016"/>
    <s v="si"/>
  </r>
  <r>
    <m/>
    <m/>
    <m/>
    <x v="0"/>
    <x v="0"/>
    <m/>
    <m/>
    <m/>
    <m/>
    <m/>
    <s v="TOTAL DE INICIATIVAS PUESTA EN MARCHA"/>
    <n v="606042000"/>
    <n v="606041242"/>
    <n v="5400000"/>
    <n v="0"/>
    <n v="606041242"/>
    <n v="0"/>
    <n v="579042000"/>
    <n v="0"/>
    <n v="0"/>
    <n v="0"/>
    <n v="0"/>
    <n v="0"/>
    <n v="0"/>
    <n v="149919242"/>
    <n v="5400000"/>
    <n v="5400000"/>
    <n v="155319242"/>
    <n v="450722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2"/>
    <s v="COCHAMO"/>
    <s v="I. Municipalidad de Cochamo"/>
    <s v="EJECUCION"/>
    <n v="30248522"/>
    <s v="30248522-EJECUCION"/>
    <s v=" CONSTRUCCIÓN ESTADIO MUNICIPAL DE COCHAMÓ"/>
    <n v="1119427000"/>
    <n v="1119427000"/>
    <n v="0"/>
    <n v="0"/>
    <n v="100000000"/>
    <n v="1019427000"/>
    <n v="100000000"/>
    <n v="1019427000"/>
    <n v="0"/>
    <n v="0"/>
    <n v="0"/>
    <n v="0"/>
    <n v="0"/>
    <n v="0"/>
    <n v="0"/>
    <m/>
    <n v="0"/>
    <n v="100000000"/>
    <n v="1019427000"/>
    <s v="ARI"/>
    <x v="1"/>
    <s v="FI"/>
    <s v=""/>
    <s v="OT"/>
    <s v="'12/02/2016"/>
    <s v="si"/>
  </r>
  <r>
    <n v="31"/>
    <n v="2"/>
    <s v="N"/>
    <x v="6"/>
    <x v="2"/>
    <s v="COCHAMO"/>
    <s v="I. Municipalidad de Cochamo"/>
    <s v="EJECUCION"/>
    <n v="30116480"/>
    <s v="30116480-EJECUCION"/>
    <s v=" CONSTRUCCION SISTEMA AGUA POTABLE RURAL DE YATES"/>
    <n v="167764000"/>
    <n v="167764000"/>
    <n v="0"/>
    <n v="0"/>
    <n v="100000000"/>
    <n v="67764000"/>
    <n v="100000000"/>
    <n v="67764000"/>
    <n v="0"/>
    <n v="0"/>
    <n v="0"/>
    <n v="0"/>
    <n v="0"/>
    <n v="0"/>
    <n v="0"/>
    <m/>
    <n v="0"/>
    <n v="100000000"/>
    <n v="67764000"/>
    <s v="ARI"/>
    <x v="1"/>
    <s v="SR"/>
    <s v=""/>
    <s v="OT"/>
    <s v="'04/07/2016"/>
    <s v="si"/>
  </r>
  <r>
    <m/>
    <m/>
    <m/>
    <x v="0"/>
    <x v="0"/>
    <m/>
    <m/>
    <m/>
    <m/>
    <m/>
    <s v="TOTAL INICIATIVAS NUEVAS"/>
    <n v="1287191000"/>
    <n v="1287191000"/>
    <n v="0"/>
    <n v="0"/>
    <n v="200000000"/>
    <n v="1087191000"/>
    <n v="200000000"/>
    <n v="1087191000"/>
    <n v="0"/>
    <n v="0"/>
    <n v="0"/>
    <n v="0"/>
    <n v="0"/>
    <n v="0"/>
    <n v="0"/>
    <n v="0"/>
    <n v="0"/>
    <n v="200000000"/>
    <n v="108719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 COMUNA DE COCHAMO"/>
    <n v="8241220158"/>
    <n v="10207802762"/>
    <n v="2120956968"/>
    <n v="1984561943"/>
    <n v="1829881792"/>
    <n v="6217803968"/>
    <n v="1829882552"/>
    <n v="6225616000"/>
    <n v="0"/>
    <n v="109197501"/>
    <n v="104782570"/>
    <n v="94285476"/>
    <n v="308265547"/>
    <n v="216097517"/>
    <n v="5400000"/>
    <n v="5400000"/>
    <n v="529763064"/>
    <n v="1300118728"/>
    <n v="63933590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ESIA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FRESIA"/>
    <s v="I. Municipalidad de Fresia"/>
    <s v="EJECUCION"/>
    <n v="30212372"/>
    <s v="30212372-EJECUCION"/>
    <s v="CONSTRUCCION APR SECTOR RURAL LA VEGA"/>
    <n v="325498071"/>
    <n v="339876608"/>
    <n v="304536152"/>
    <n v="234940852"/>
    <n v="104935756"/>
    <n v="0"/>
    <n v="20961919"/>
    <n v="0"/>
    <n v="0"/>
    <n v="0"/>
    <n v="6194445"/>
    <n v="20000000"/>
    <n v="26194445"/>
    <n v="33741311"/>
    <n v="0"/>
    <m/>
    <n v="59935756"/>
    <n v="45000000"/>
    <n v="0"/>
    <s v="EJECUCIÓN"/>
    <x v="1"/>
    <s v="RS"/>
    <s v=""/>
    <s v="RS"/>
    <s v="'15/09/2016"/>
    <s v="si"/>
  </r>
  <r>
    <n v="31"/>
    <n v="0"/>
    <s v="A"/>
    <x v="6"/>
    <x v="2"/>
    <s v="FRESIA"/>
    <s v="I. Municipalidad de Fresia"/>
    <s v="EJECUCION"/>
    <n v="30212472"/>
    <s v="30212472-EJECUCION"/>
    <s v="CONTRUCCION SERVICIO APR SECTOR RURAL EL MAÑIO"/>
    <n v="431424983"/>
    <n v="431424983"/>
    <n v="376365503"/>
    <n v="376365503"/>
    <n v="28432827"/>
    <n v="0"/>
    <n v="21603933"/>
    <n v="0"/>
    <n v="0"/>
    <n v="0"/>
    <n v="0"/>
    <n v="0"/>
    <n v="0"/>
    <n v="0"/>
    <n v="28432827"/>
    <n v="28432827"/>
    <n v="28432827"/>
    <n v="0"/>
    <n v="26626653"/>
    <s v="EJECUCIÓN"/>
    <x v="1"/>
    <s v="RS"/>
    <m/>
    <s v="RS"/>
    <s v="'02/11/2016"/>
    <s v="si"/>
  </r>
  <r>
    <n v="31"/>
    <n v="0"/>
    <s v="A"/>
    <x v="9"/>
    <x v="2"/>
    <s v="FRESIA"/>
    <s v="I. Municipalidad de Fresia"/>
    <s v="EJECUCION"/>
    <n v="30076568"/>
    <s v="30076568-EJECUCION"/>
    <s v="REPOSICION ESTADIO MUNICIPAL DE FRESIA"/>
    <m/>
    <n v="1181531465"/>
    <m/>
    <n v="1170290324"/>
    <n v="11241141"/>
    <n v="0"/>
    <m/>
    <m/>
    <m/>
    <n v="0"/>
    <n v="11241141"/>
    <n v="0"/>
    <n v="11241141"/>
    <n v="0"/>
    <n v="0"/>
    <m/>
    <n v="11241141"/>
    <n v="0"/>
    <n v="0"/>
    <s v="TERMINADO"/>
    <x v="2"/>
    <s v="IN"/>
    <m/>
    <m/>
    <m/>
    <m/>
  </r>
  <r>
    <n v="31"/>
    <n v="0"/>
    <s v="A"/>
    <x v="6"/>
    <x v="2"/>
    <s v="FRESIA"/>
    <s v="I. Municipalidad de Fresia"/>
    <s v="EJECUCION"/>
    <n v="30212322"/>
    <s v="30212322-EJECUCION"/>
    <s v="CONSTRUCCION APR LINEA SIN NOMBRE"/>
    <m/>
    <n v="416715387"/>
    <m/>
    <n v="376247816"/>
    <n v="40467571"/>
    <n v="0"/>
    <m/>
    <m/>
    <m/>
    <n v="0"/>
    <n v="0"/>
    <n v="0"/>
    <n v="0"/>
    <n v="0"/>
    <n v="40467571"/>
    <n v="40467571"/>
    <n v="40467571"/>
    <n v="0"/>
    <n v="0"/>
    <s v="TERMINADO"/>
    <x v="3"/>
    <s v="RS"/>
    <m/>
    <m/>
    <m/>
    <m/>
  </r>
  <r>
    <n v="31"/>
    <m/>
    <s v="A"/>
    <x v="1"/>
    <x v="2"/>
    <s v="FRESIA"/>
    <s v="I. Municipalidad de Fresia"/>
    <s v="EJECUCION"/>
    <n v="30134720"/>
    <m/>
    <s v="CONSTRUCCION COMPLEJO INTERCULTURAL DE FRESIA"/>
    <m/>
    <n v="630773813"/>
    <m/>
    <n v="621603536"/>
    <n v="9170277"/>
    <m/>
    <m/>
    <m/>
    <m/>
    <m/>
    <m/>
    <m/>
    <n v="0"/>
    <n v="0"/>
    <n v="9170277"/>
    <m/>
    <n v="9170277"/>
    <n v="0"/>
    <n v="0"/>
    <s v="TERMINADO"/>
    <x v="1"/>
    <s v="RS"/>
    <m/>
    <m/>
    <m/>
    <m/>
  </r>
  <r>
    <n v="31"/>
    <n v="0"/>
    <s v="A"/>
    <x v="8"/>
    <x v="2"/>
    <s v="FRESIA"/>
    <s v="I. Municipalidad de Fresia"/>
    <s v="EJECUCION"/>
    <n v="30129657"/>
    <s v="30129657-EJECUCION"/>
    <s v="CONSTRUCCION CIERRE  VERTEDERO MUNICIPAL DE FRESIA."/>
    <m/>
    <n v="255539488"/>
    <m/>
    <n v="253598931"/>
    <n v="1940557"/>
    <m/>
    <m/>
    <m/>
    <m/>
    <n v="0"/>
    <n v="0"/>
    <n v="0"/>
    <n v="0"/>
    <n v="1940557"/>
    <n v="0"/>
    <m/>
    <n v="1940557"/>
    <n v="0"/>
    <n v="0"/>
    <s v="TERMINADO"/>
    <x v="5"/>
    <s v="RS"/>
    <m/>
    <m/>
    <m/>
    <m/>
  </r>
  <r>
    <m/>
    <m/>
    <m/>
    <x v="0"/>
    <x v="0"/>
    <m/>
    <m/>
    <m/>
    <m/>
    <m/>
    <s v="TOTAL INICIATIVAS DE ARRASTRE"/>
    <n v="756923054"/>
    <n v="3255861744"/>
    <n v="680901655"/>
    <n v="3033046962"/>
    <n v="196188129"/>
    <n v="0"/>
    <n v="42565852"/>
    <n v="0"/>
    <n v="0"/>
    <n v="0"/>
    <n v="17435586"/>
    <n v="20000000"/>
    <n v="37435586"/>
    <n v="35681868"/>
    <n v="78070675"/>
    <n v="68900398"/>
    <n v="151188129"/>
    <n v="45000000"/>
    <n v="266266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6"/>
    <x v="2"/>
    <s v="FRESIA"/>
    <s v="I. Municipalidad de Fresia"/>
    <s v="EJECUCION"/>
    <n v="30088011"/>
    <s v="30088011-EJECUCION"/>
    <s v=" CONSTRUCCION PLANTA DE TRATAMIENTO DE PARGA"/>
    <n v="455662138"/>
    <n v="455662138"/>
    <n v="181597709"/>
    <n v="0"/>
    <n v="247311582"/>
    <n v="208350556"/>
    <n v="274064429"/>
    <n v="0"/>
    <n v="0"/>
    <n v="0"/>
    <n v="0"/>
    <n v="0"/>
    <n v="0"/>
    <n v="0"/>
    <n v="0"/>
    <m/>
    <n v="0"/>
    <n v="247311582"/>
    <n v="208350556"/>
    <s v="CON CONVENIO"/>
    <x v="5"/>
    <s v="RS"/>
    <s v="si"/>
    <s v="RS"/>
    <s v="'04/10/2016"/>
    <s v="si"/>
  </r>
  <r>
    <m/>
    <m/>
    <m/>
    <x v="0"/>
    <x v="0"/>
    <m/>
    <m/>
    <m/>
    <m/>
    <m/>
    <s v="TOTAL DE INICIATIVAS PUESTA EN MARCHA"/>
    <n v="455662138"/>
    <n v="455662138"/>
    <n v="181597709"/>
    <n v="0"/>
    <n v="247311582"/>
    <n v="208350556"/>
    <m/>
    <m/>
    <m/>
    <n v="0"/>
    <n v="0"/>
    <n v="0"/>
    <n v="0"/>
    <n v="0"/>
    <n v="0"/>
    <n v="0"/>
    <n v="0"/>
    <n v="247311582"/>
    <n v="20835055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2"/>
    <s v="FRESIA"/>
    <s v="I. Municipalidad de Fresia"/>
    <s v="EJECUCION"/>
    <n v="30130451"/>
    <s v="30130451-EJECUCION"/>
    <s v=" MEJORAMIENTO 03 CALLES LOCALIDAD DE PARGA, FRESIA"/>
    <n v="424293000"/>
    <n v="424293000"/>
    <n v="0"/>
    <n v="0"/>
    <n v="98291288"/>
    <n v="326001712"/>
    <n v="150000000"/>
    <n v="274293000"/>
    <n v="0"/>
    <n v="0"/>
    <n v="0"/>
    <n v="0"/>
    <n v="0"/>
    <n v="0"/>
    <n v="0"/>
    <m/>
    <n v="0"/>
    <n v="98291288"/>
    <n v="326001712"/>
    <s v="ARI"/>
    <x v="2"/>
    <s v="RS"/>
    <s v=""/>
    <m/>
    <m/>
    <m/>
  </r>
  <r>
    <n v="33"/>
    <n v="2"/>
    <s v="N"/>
    <x v="3"/>
    <x v="2"/>
    <s v="FRESIA"/>
    <s v="I. Municipalidad de Fresia"/>
    <s v="EJECUCION"/>
    <n v="30458130"/>
    <s v="30458130-EJECUCION"/>
    <s v="CONSTRUCCION CASETAS SANITARIAS Y CONEXION SECTOR LOS PRADOS, FRESIA"/>
    <n v="491000000"/>
    <n v="491000000"/>
    <n v="0"/>
    <n v="0"/>
    <n v="50000000"/>
    <n v="441000000"/>
    <n v="50000000"/>
    <n v="441000000"/>
    <m/>
    <n v="0"/>
    <n v="0"/>
    <n v="0"/>
    <n v="0"/>
    <n v="0"/>
    <n v="0"/>
    <m/>
    <n v="0"/>
    <n v="50000000"/>
    <n v="441000000"/>
    <s v="ARI"/>
    <x v="3"/>
    <s v="RS**"/>
    <m/>
    <m/>
    <m/>
    <m/>
  </r>
  <r>
    <m/>
    <m/>
    <m/>
    <x v="0"/>
    <x v="0"/>
    <m/>
    <m/>
    <m/>
    <m/>
    <m/>
    <s v="TOTAL INICIATIVAS NUEVAS"/>
    <n v="915293000"/>
    <n v="915293000"/>
    <n v="0"/>
    <n v="0"/>
    <n v="148291288"/>
    <n v="767001712"/>
    <n v="200000000"/>
    <n v="715293000"/>
    <n v="0"/>
    <n v="0"/>
    <n v="0"/>
    <n v="0"/>
    <n v="0"/>
    <n v="0"/>
    <n v="0"/>
    <n v="0"/>
    <n v="0"/>
    <n v="148291288"/>
    <n v="7670017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ESIA"/>
    <n v="2127878192"/>
    <n v="4626816882"/>
    <n v="862499364"/>
    <n v="3033046962"/>
    <n v="591790999"/>
    <n v="975352268"/>
    <n v="242565852"/>
    <n v="715293000"/>
    <n v="0"/>
    <n v="0"/>
    <n v="17435586"/>
    <n v="20000000"/>
    <n v="37435586"/>
    <n v="35681868"/>
    <n v="78070675"/>
    <n v="68900398"/>
    <n v="151188129"/>
    <n v="440602870"/>
    <n v="100197892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UTILLAR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2"/>
    <s v="FRUTILLAR"/>
    <s v="I. Municipalidad de Frutillar"/>
    <s v="DISEÑO"/>
    <n v="30071843"/>
    <s v="30071843-DISEÑO"/>
    <s v="CONSTRUCCION EDIFICIO CONSITORIAL FRUTILLAR"/>
    <n v="33748480"/>
    <n v="38308000"/>
    <n v="31552000"/>
    <n v="34366000"/>
    <n v="3942000"/>
    <n v="0"/>
    <n v="2196480"/>
    <n v="0"/>
    <n v="0"/>
    <n v="0"/>
    <n v="0"/>
    <n v="0"/>
    <n v="0"/>
    <n v="0"/>
    <n v="0"/>
    <m/>
    <n v="0"/>
    <n v="3942000"/>
    <n v="0"/>
    <s v="EJECUCIÓN"/>
    <x v="1"/>
    <s v="RS"/>
    <s v=""/>
    <m/>
    <m/>
    <s v="si"/>
  </r>
  <r>
    <n v="31"/>
    <n v="0"/>
    <s v="A"/>
    <x v="6"/>
    <x v="2"/>
    <s v="FRUTILLAR"/>
    <m/>
    <s v="EJECUCION"/>
    <n v="30128506"/>
    <s v="30128506-EJECUCION"/>
    <s v="CONSTRUCCION RED DE AGUA POTABLE SECTOR LOS BAJOS"/>
    <m/>
    <n v="278849622"/>
    <m/>
    <n v="237205033"/>
    <n v="41644589"/>
    <n v="0"/>
    <m/>
    <m/>
    <m/>
    <n v="0"/>
    <n v="0"/>
    <n v="0"/>
    <n v="0"/>
    <n v="0"/>
    <n v="0"/>
    <m/>
    <n v="0"/>
    <n v="41644589"/>
    <n v="0"/>
    <s v="EJECUCIÓN"/>
    <x v="7"/>
    <s v="RS"/>
    <m/>
    <m/>
    <m/>
    <m/>
  </r>
  <r>
    <n v="31"/>
    <n v="0"/>
    <s v="A"/>
    <x v="2"/>
    <x v="2"/>
    <s v="FRUTILLAR"/>
    <m/>
    <s v="DISEÑO"/>
    <n v="30219228"/>
    <s v="30219228-DISEÑO"/>
    <s v="REPOSICION CENTRO DE SALUD DE ATENCION PRIMARIA FRUTILLAR"/>
    <m/>
    <n v="96233000"/>
    <m/>
    <n v="82343100"/>
    <n v="13889900"/>
    <n v="0"/>
    <m/>
    <m/>
    <m/>
    <n v="0"/>
    <n v="0"/>
    <n v="0"/>
    <n v="0"/>
    <n v="0"/>
    <n v="0"/>
    <m/>
    <n v="0"/>
    <n v="13889900"/>
    <n v="0"/>
    <s v="EJECUCIÓN"/>
    <x v="1"/>
    <s v="RS"/>
    <m/>
    <m/>
    <m/>
    <m/>
  </r>
  <r>
    <n v="31"/>
    <n v="0"/>
    <s v="A"/>
    <x v="2"/>
    <x v="2"/>
    <s v="FRUTILLAR"/>
    <s v="Servicio de Salud Reloncavi"/>
    <s v="EJECUCION"/>
    <n v="30125834"/>
    <s v="30125834-EJECUCION"/>
    <s v="MEJORAMIENTO INFRAESTRUCTURA HOSPITAL DE FRUTILLAR"/>
    <m/>
    <n v="695191180"/>
    <m/>
    <n v="668274244"/>
    <n v="26916936"/>
    <n v="0"/>
    <m/>
    <m/>
    <m/>
    <n v="0"/>
    <n v="0"/>
    <n v="0"/>
    <n v="0"/>
    <n v="0"/>
    <n v="26916936"/>
    <n v="26916936"/>
    <n v="26916936"/>
    <n v="0"/>
    <n v="0"/>
    <s v="TERMINADO"/>
    <x v="1"/>
    <s v="RS"/>
    <m/>
    <m/>
    <m/>
    <m/>
  </r>
  <r>
    <n v="31"/>
    <n v="0"/>
    <s v="A"/>
    <x v="1"/>
    <x v="2"/>
    <s v="FRUTILLAR"/>
    <s v="I. Municipalidad de Frutillar"/>
    <s v="EJECUCION"/>
    <n v="30073164"/>
    <s v="30073164-EJECUCION"/>
    <s v="CONSTRUCCION ESCUELA ESPECIAL SAN AGUSTIN"/>
    <n v="705879793"/>
    <n v="711160747"/>
    <n v="662154793"/>
    <n v="659954793"/>
    <n v="51205954"/>
    <n v="0"/>
    <n v="43725000"/>
    <n v="0"/>
    <n v="0"/>
    <n v="0"/>
    <n v="23524679"/>
    <n v="13646014"/>
    <n v="37170693"/>
    <n v="0"/>
    <n v="0"/>
    <m/>
    <n v="37170693"/>
    <n v="14035261"/>
    <n v="0"/>
    <s v="EJECUCIÓN"/>
    <x v="1"/>
    <s v="RS"/>
    <s v=""/>
    <s v="RS"/>
    <s v="'11/01/2016"/>
    <s v="si"/>
  </r>
  <r>
    <n v="31"/>
    <n v="1"/>
    <s v="A"/>
    <x v="1"/>
    <x v="2"/>
    <s v="FRUTILLAR"/>
    <s v="I. Municipalidad de Frutillar"/>
    <s v="EJECUCION"/>
    <n v="30113942"/>
    <s v="30113942-EJECUCION"/>
    <s v=" REPOSICION INTERNADO LICEO CHILENO ALEMAN DE FRUTILLAR"/>
    <n v="2834041112"/>
    <n v="2833138112"/>
    <n v="2775076112"/>
    <n v="2775076112"/>
    <n v="58062000"/>
    <n v="0"/>
    <n v="58965000"/>
    <n v="0"/>
    <n v="0"/>
    <n v="0"/>
    <n v="0"/>
    <n v="23882929"/>
    <n v="23882929"/>
    <n v="2575794"/>
    <n v="0"/>
    <m/>
    <n v="26458723"/>
    <n v="31603277"/>
    <n v="0"/>
    <s v="EJECUCIÓN"/>
    <x v="6"/>
    <s v="RS"/>
    <s v="si"/>
    <s v="RS"/>
    <s v="'03/05/2016"/>
    <s v="si"/>
  </r>
  <r>
    <n v="31"/>
    <n v="5"/>
    <s v="A"/>
    <x v="3"/>
    <x v="2"/>
    <s v="FRUTILLAR"/>
    <s v="I. Municipalidad de Frutillar"/>
    <s v="EJECUCION"/>
    <n v="30290372"/>
    <s v="30290372-EJECUCION"/>
    <s v="MEJORAMIENTO DIVERSAS CALLES DEL SECTOR CASMA"/>
    <n v="746663952"/>
    <n v="759400000"/>
    <n v="0"/>
    <n v="54640992"/>
    <n v="704759008"/>
    <n v="0"/>
    <n v="400000000"/>
    <n v="346663952"/>
    <n v="0"/>
    <n v="488476081"/>
    <n v="127991002"/>
    <n v="0"/>
    <n v="616467083"/>
    <n v="73989877"/>
    <n v="0"/>
    <m/>
    <n v="690456960"/>
    <n v="14302048"/>
    <n v="0"/>
    <s v="EJECUCIÓN"/>
    <x v="2"/>
    <s v="RS"/>
    <s v=""/>
    <s v="RS"/>
    <s v="'18/03/2016"/>
    <s v="si"/>
  </r>
  <r>
    <n v="31"/>
    <n v="4"/>
    <s v="A"/>
    <x v="9"/>
    <x v="2"/>
    <s v="FRUTILLAR"/>
    <s v="I. Municipalidad de Frutillar"/>
    <s v="EJECUCION"/>
    <n v="30085373"/>
    <s v="30085373-EJECUCION"/>
    <s v=" REPOSICIÓN ESTADIO MUNICIPAL DE FRUTILLAR"/>
    <n v="1542475259"/>
    <n v="1542475259"/>
    <n v="540693097"/>
    <n v="589452359"/>
    <n v="929006695"/>
    <n v="0"/>
    <n v="1237232541"/>
    <n v="0"/>
    <n v="0"/>
    <n v="0"/>
    <n v="146563484"/>
    <n v="336999916"/>
    <n v="483563400"/>
    <n v="311583060"/>
    <n v="133860235"/>
    <n v="133860235"/>
    <n v="929006695"/>
    <n v="0"/>
    <n v="24016205"/>
    <s v="EJECUCIÓN"/>
    <x v="1"/>
    <s v="RS"/>
    <s v=""/>
    <s v="RS"/>
    <s v="'29/02/2016"/>
    <s v="si"/>
  </r>
  <r>
    <m/>
    <m/>
    <m/>
    <x v="0"/>
    <x v="0"/>
    <m/>
    <m/>
    <m/>
    <m/>
    <m/>
    <s v="TOTAL INICIATIVAS DE ARRASTRE"/>
    <n v="5862808596"/>
    <n v="6954755920"/>
    <n v="4009476002"/>
    <n v="5101312633"/>
    <n v="1829427082"/>
    <n v="0"/>
    <n v="1742119021"/>
    <n v="412416000"/>
    <n v="0"/>
    <n v="488476081"/>
    <n v="298079165"/>
    <n v="374528859"/>
    <n v="1161084105"/>
    <n v="388148731"/>
    <n v="160777171"/>
    <n v="160777171"/>
    <n v="1710010007"/>
    <n v="119417075"/>
    <n v="2401620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7"/>
    <s v="P"/>
    <x v="3"/>
    <x v="2"/>
    <s v="FRUTILLAR"/>
    <s v="I. Municipalidad de Frutillar"/>
    <s v="EJECUCION"/>
    <n v="30077934"/>
    <s v="30077934-EJECUCION"/>
    <s v="CONSTRUCCIÓN CALLE NUEVA NUEVE"/>
    <n v="1194820000"/>
    <n v="1194820000"/>
    <n v="0"/>
    <n v="0"/>
    <n v="150000000"/>
    <n v="1044820000"/>
    <n v="100000000"/>
    <n v="1094820000"/>
    <n v="0"/>
    <n v="0"/>
    <n v="0"/>
    <n v="0"/>
    <n v="0"/>
    <n v="0"/>
    <n v="0"/>
    <m/>
    <n v="0"/>
    <n v="150000000"/>
    <n v="1044820000"/>
    <s v="ARI"/>
    <x v="2"/>
    <s v="SR"/>
    <s v="si"/>
    <s v="RS"/>
    <s v="'19/10/2016"/>
    <s v="si"/>
  </r>
  <r>
    <n v="31"/>
    <n v="6"/>
    <s v="P"/>
    <x v="1"/>
    <x v="2"/>
    <s v="FRUTILLAR"/>
    <s v="I. Municipalidad de Frutillar"/>
    <s v="EJECUCION"/>
    <n v="30291172"/>
    <s v="30291172-EJECUCION"/>
    <s v=" CONSTRUCCIÓN BIBLIOTECA MUNICIPAL"/>
    <n v="1313589000"/>
    <n v="1313589000"/>
    <n v="1173000"/>
    <n v="0"/>
    <n v="980275641"/>
    <n v="333313359"/>
    <n v="900000000"/>
    <n v="412416000"/>
    <n v="0"/>
    <n v="0"/>
    <n v="0"/>
    <n v="0"/>
    <n v="0"/>
    <n v="0"/>
    <n v="163305871"/>
    <n v="163305871"/>
    <n v="163305871"/>
    <n v="816969770"/>
    <n v="333313359"/>
    <s v="EJECUCIÓN"/>
    <x v="1"/>
    <s v="RS"/>
    <s v=""/>
    <s v="RS"/>
    <s v="'04/05/2016"/>
    <s v="si"/>
  </r>
  <r>
    <m/>
    <m/>
    <m/>
    <x v="0"/>
    <x v="0"/>
    <m/>
    <m/>
    <m/>
    <m/>
    <m/>
    <s v="TOTAL DE INICIATIVAS PUESTA EN MARCHA"/>
    <n v="2508409000"/>
    <n v="2508409000"/>
    <n v="1173000"/>
    <n v="0"/>
    <n v="1130275641"/>
    <n v="1378133359"/>
    <n v="500000000"/>
    <n v="1441483952"/>
    <n v="0"/>
    <n v="0"/>
    <n v="0"/>
    <n v="0"/>
    <n v="0"/>
    <n v="0"/>
    <n v="163305871"/>
    <n v="163305871"/>
    <n v="163305871"/>
    <n v="966969770"/>
    <n v="137813335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1"/>
    <s v="N"/>
    <x v="6"/>
    <x v="2"/>
    <s v="FRUTILLAR"/>
    <s v="I. Municipalidad de Frutillar"/>
    <s v="EJECUCION"/>
    <n v="30465242"/>
    <s v="30465242-EJECUCION"/>
    <s v=" CONSTRUCCION RED A AGUA POTABLE RURAL SECTOR CENTINELA LA HUACHA"/>
    <n v="315000000"/>
    <n v="315000000"/>
    <n v="0"/>
    <n v="0"/>
    <n v="29000000"/>
    <n v="286000000"/>
    <n v="29000000"/>
    <n v="286000000"/>
    <n v="0"/>
    <n v="0"/>
    <n v="0"/>
    <n v="0"/>
    <n v="0"/>
    <n v="0"/>
    <n v="0"/>
    <m/>
    <n v="0"/>
    <n v="29000000"/>
    <n v="286000000"/>
    <s v="ARI"/>
    <x v="3"/>
    <s v="RS"/>
    <s v=""/>
    <m/>
    <m/>
    <m/>
  </r>
  <r>
    <n v="29"/>
    <n v="0"/>
    <s v="N"/>
    <x v="6"/>
    <x v="2"/>
    <s v="FRUTILLAR"/>
    <s v="I. Municipalidad de Frutillar"/>
    <s v="EJECUCION"/>
    <n v="30481410"/>
    <s v="30481410-EJECUCION"/>
    <s v="ADQUISICIÓN DE VEHICULO OPERACIONES MUNICIPALIDAD DE FRUTILLAR"/>
    <n v="21000000"/>
    <n v="21000000"/>
    <n v="0"/>
    <n v="0"/>
    <n v="21000000"/>
    <n v="0"/>
    <n v="21000000"/>
    <n v="0"/>
    <m/>
    <n v="0"/>
    <n v="0"/>
    <n v="0"/>
    <n v="0"/>
    <n v="0"/>
    <n v="0"/>
    <m/>
    <n v="0"/>
    <n v="21000000"/>
    <n v="0"/>
    <s v="ARI"/>
    <x v="1"/>
    <s v="RS*"/>
    <m/>
    <m/>
    <m/>
    <m/>
  </r>
  <r>
    <n v="31"/>
    <n v="12"/>
    <s v="N"/>
    <x v="6"/>
    <x v="2"/>
    <s v="FRUTILLAR"/>
    <s v="I. Municipalidad de Frutillar"/>
    <s v="EJECUCION"/>
    <n v="30465244"/>
    <s v="30465244-EJECUCION"/>
    <s v=" CONSTRUCCIÓN RED A AGUA POTABLE RURAL SECTOR COLONIA SAN MARTIN"/>
    <n v="272000000"/>
    <n v="272000000"/>
    <n v="0"/>
    <n v="0"/>
    <n v="50000000"/>
    <n v="222000000"/>
    <n v="50000000"/>
    <n v="222000000"/>
    <n v="0"/>
    <n v="0"/>
    <n v="0"/>
    <n v="0"/>
    <n v="0"/>
    <n v="0"/>
    <n v="0"/>
    <m/>
    <n v="0"/>
    <n v="50000000"/>
    <n v="222000000"/>
    <s v="ARI"/>
    <x v="3"/>
    <s v="RS"/>
    <s v=""/>
    <s v="FI"/>
    <s v="'21/10/2016"/>
    <m/>
  </r>
  <r>
    <m/>
    <m/>
    <m/>
    <x v="0"/>
    <x v="0"/>
    <m/>
    <m/>
    <m/>
    <m/>
    <m/>
    <s v="TOTAL INICIATIVAS NUEVAS"/>
    <n v="608000000"/>
    <n v="608000000"/>
    <n v="0"/>
    <n v="0"/>
    <n v="100000000"/>
    <n v="508000000"/>
    <n v="100000000"/>
    <n v="508000000"/>
    <n v="0"/>
    <n v="0"/>
    <n v="0"/>
    <n v="0"/>
    <n v="0"/>
    <n v="0"/>
    <n v="0"/>
    <n v="0"/>
    <n v="0"/>
    <n v="100000000"/>
    <n v="508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UTILLAR"/>
    <n v="8979217596"/>
    <n v="10071164920"/>
    <n v="4010649002"/>
    <n v="5101312633"/>
    <n v="3059702723"/>
    <n v="1886133359"/>
    <n v="2842119021"/>
    <n v="2361899952"/>
    <n v="0"/>
    <n v="488476081"/>
    <n v="298079165"/>
    <n v="374528859"/>
    <n v="1161084105"/>
    <n v="388148731"/>
    <n v="324083042"/>
    <n v="324083042"/>
    <n v="1873315878"/>
    <n v="1186386845"/>
    <n v="191014956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LANQUIHUE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6"/>
    <x v="2"/>
    <s v="LLANQUIHUE"/>
    <s v="I. Municipalidad de Llanquihue"/>
    <s v="EJECUCION"/>
    <n v="30074650"/>
    <s v="30074650-EJECUCION"/>
    <s v="REPOSICION PLANTA DE TRATAMIENTO DE AGUAS SERVIDAS LOS PELLINES"/>
    <n v="970565606"/>
    <n v="935262364"/>
    <n v="920159601"/>
    <n v="912101001"/>
    <n v="23161363"/>
    <n v="0"/>
    <n v="50406005"/>
    <n v="0"/>
    <n v="0"/>
    <n v="0"/>
    <n v="0"/>
    <n v="10449156"/>
    <n v="10449156"/>
    <n v="5224578"/>
    <n v="5224578"/>
    <n v="5224578"/>
    <n v="20898312"/>
    <n v="2263051"/>
    <n v="0"/>
    <s v="EJECUCIÓN"/>
    <x v="1"/>
    <s v="RS**"/>
    <s v=""/>
    <s v="RS"/>
    <s v="'18/01/2016"/>
    <s v="si"/>
  </r>
  <r>
    <n v="31"/>
    <n v="0"/>
    <s v="A"/>
    <x v="8"/>
    <x v="2"/>
    <s v="LLANQUIHUE"/>
    <m/>
    <s v="DISEÑO"/>
    <n v="30076574"/>
    <s v="30076574-DISEÑO"/>
    <s v="REPOSICION EDIFICIO CONSISTORIAL, LLANQUIHUE"/>
    <m/>
    <n v="135089000"/>
    <m/>
    <n v="121552095"/>
    <n v="13536905"/>
    <n v="0"/>
    <m/>
    <m/>
    <m/>
    <n v="0"/>
    <n v="0"/>
    <n v="0"/>
    <n v="0"/>
    <n v="0"/>
    <n v="0"/>
    <m/>
    <n v="0"/>
    <n v="13536905"/>
    <n v="0"/>
    <s v="EJECUCIÓN"/>
    <x v="1"/>
    <s v="RS"/>
    <m/>
    <m/>
    <m/>
    <m/>
  </r>
  <r>
    <m/>
    <m/>
    <m/>
    <x v="0"/>
    <x v="0"/>
    <m/>
    <m/>
    <m/>
    <m/>
    <m/>
    <s v="TOTAL INICIATIVAS DE ARRASTRE"/>
    <n v="970565606"/>
    <n v="1070351364"/>
    <n v="920159601"/>
    <n v="1033653096"/>
    <n v="36698268"/>
    <n v="0"/>
    <n v="50406005"/>
    <n v="0"/>
    <n v="0"/>
    <n v="0"/>
    <n v="0"/>
    <n v="10449156"/>
    <n v="10449156"/>
    <n v="5224578"/>
    <n v="5224578"/>
    <n v="5224578"/>
    <n v="20898312"/>
    <n v="15799956"/>
    <n v="0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0"/>
    <s v="N"/>
    <x v="8"/>
    <x v="2"/>
    <s v="LLANQUIHUE"/>
    <s v="I. Municipalidad de Llanquihue"/>
    <s v="EJECUCION"/>
    <n v="30459473"/>
    <s v="30459473-EJECUCION"/>
    <s v="REPOSICION DE VEHÍCULOS PARA RENOVACIÓN DE FLOTA MUNICIPAL"/>
    <n v="286491000"/>
    <n v="286491000"/>
    <n v="0"/>
    <n v="0"/>
    <n v="286491000"/>
    <n v="0"/>
    <n v="286491000"/>
    <n v="0"/>
    <n v="0"/>
    <n v="0"/>
    <n v="0"/>
    <n v="0"/>
    <n v="0"/>
    <n v="119876999"/>
    <n v="0"/>
    <m/>
    <n v="119876999"/>
    <n v="166614001"/>
    <n v="0"/>
    <s v="EJECUCIÓN"/>
    <x v="1"/>
    <s v="RS*"/>
    <m/>
    <m/>
    <m/>
    <m/>
  </r>
  <r>
    <n v="31"/>
    <n v="0"/>
    <s v="N"/>
    <x v="8"/>
    <x v="2"/>
    <s v="LLANQUIHUE"/>
    <s v="I. Municipalidad de Llanquihue"/>
    <s v="EJECUCION"/>
    <n v="30076574"/>
    <s v="30076574-EJECUCION"/>
    <s v="REPOSICION EDIFICIO CONSISTORIAL, LLANQUIHUE"/>
    <n v="2559438000"/>
    <n v="2559438000"/>
    <n v="0"/>
    <n v="0"/>
    <n v="369926889"/>
    <n v="2189511111"/>
    <n v="150000000"/>
    <n v="2409438000"/>
    <m/>
    <n v="0"/>
    <n v="0"/>
    <n v="0"/>
    <n v="0"/>
    <n v="0"/>
    <n v="0"/>
    <m/>
    <n v="0"/>
    <n v="369926889"/>
    <n v="2189511111"/>
    <s v="ARI"/>
    <x v="1"/>
    <s v="SR"/>
    <m/>
    <m/>
    <m/>
    <m/>
  </r>
  <r>
    <m/>
    <m/>
    <m/>
    <x v="0"/>
    <x v="0"/>
    <m/>
    <m/>
    <m/>
    <m/>
    <m/>
    <s v="TOTAL INICIATIVAS NUEVAS"/>
    <n v="2845929000"/>
    <n v="2845929000"/>
    <n v="0"/>
    <n v="0"/>
    <n v="656417889"/>
    <n v="2189511111"/>
    <n v="436491000"/>
    <n v="2409438000"/>
    <n v="0"/>
    <n v="0"/>
    <n v="0"/>
    <n v="0"/>
    <n v="0"/>
    <n v="119876999"/>
    <n v="0"/>
    <n v="0"/>
    <n v="119876999"/>
    <n v="536540890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LANQUIHUE"/>
    <n v="3816494606"/>
    <n v="3916280364"/>
    <n v="920159601"/>
    <n v="1033653096"/>
    <n v="693116157"/>
    <n v="2189511111"/>
    <n v="693116157"/>
    <n v="2409438000"/>
    <n v="0"/>
    <n v="0"/>
    <n v="0"/>
    <n v="10449156"/>
    <n v="10449156"/>
    <n v="125101577"/>
    <n v="5224578"/>
    <n v="5224578"/>
    <n v="140775311"/>
    <n v="552340846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OS MUERMO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LOS MUERMOS"/>
    <s v="I. Municipalidad de Los Muermos"/>
    <s v="EJECUCION"/>
    <n v="30108787"/>
    <s v="30108787-EJECUCION"/>
    <s v="REP. P.T.A.S. Y REDES AP Y ALCANT, CAÑITAS"/>
    <n v="1491978107"/>
    <n v="1587610000"/>
    <n v="1444783107"/>
    <n v="1395290867"/>
    <n v="192319133"/>
    <n v="0"/>
    <n v="47195000"/>
    <n v="0"/>
    <n v="0"/>
    <n v="5569282"/>
    <n v="4819500"/>
    <n v="0"/>
    <n v="10388782"/>
    <n v="0"/>
    <n v="0"/>
    <m/>
    <n v="10388782"/>
    <n v="181930351"/>
    <n v="0"/>
    <s v="EJECUCIÓN"/>
    <x v="1"/>
    <s v="RS"/>
    <s v=""/>
    <s v="RS"/>
    <s v="'04/01/2016"/>
    <s v="si"/>
  </r>
  <r>
    <n v="31"/>
    <n v="0"/>
    <s v="A"/>
    <x v="9"/>
    <x v="2"/>
    <s v="LOS MUERMOS"/>
    <s v="I. Municipalidad de Los Muermos"/>
    <s v="EJECUCION"/>
    <n v="30071020"/>
    <s v="30071020-EJECUCION"/>
    <s v="CONSTRUCCION CANCHA SINTETICA CHILEDEPORTE"/>
    <m/>
    <n v="1121850449"/>
    <m/>
    <n v="1119794449"/>
    <n v="2056000"/>
    <n v="0"/>
    <m/>
    <m/>
    <m/>
    <n v="0"/>
    <n v="0"/>
    <n v="0"/>
    <n v="0"/>
    <n v="0"/>
    <n v="0"/>
    <m/>
    <n v="0"/>
    <n v="2056000"/>
    <n v="0"/>
    <s v="EJECUCIÓN"/>
    <x v="1"/>
    <s v="RS"/>
    <m/>
    <m/>
    <m/>
    <m/>
  </r>
  <r>
    <n v="31"/>
    <n v="0"/>
    <s v="A"/>
    <x v="6"/>
    <x v="2"/>
    <s v="LOS MUERMOS"/>
    <s v="I. Municipalidad de Los Muermos"/>
    <s v="EJECUCION"/>
    <n v="30103323"/>
    <s v="30103323-EJECUCION"/>
    <s v="CONSTRUCCION CIERRE EX VERTEDERO MUNICIPAL LOS MUERMOS"/>
    <n v="207019710"/>
    <n v="151494737"/>
    <n v="99601553"/>
    <n v="99601553"/>
    <n v="51893184"/>
    <n v="0"/>
    <n v="107418157"/>
    <n v="0"/>
    <m/>
    <n v="0"/>
    <n v="0"/>
    <n v="0"/>
    <n v="0"/>
    <n v="0"/>
    <n v="0"/>
    <m/>
    <n v="0"/>
    <n v="51893184"/>
    <n v="0"/>
    <s v="EJECUCIÓN"/>
    <x v="1"/>
    <s v="RS"/>
    <m/>
    <m/>
    <m/>
    <m/>
  </r>
  <r>
    <n v="31"/>
    <n v="1"/>
    <s v="A"/>
    <x v="8"/>
    <x v="2"/>
    <s v="LOS MUERMOS"/>
    <s v="I. Municipalidad de Los Muermos"/>
    <s v="EJECUCION"/>
    <n v="30082121"/>
    <s v="30082121-EJECUCION"/>
    <s v=" CONSTRUCCION PLAZA ANFITEATRO Y PASEO CIVICO"/>
    <n v="461209000"/>
    <n v="460401915"/>
    <n v="102460250"/>
    <n v="21296429"/>
    <n v="349193299"/>
    <n v="89912187"/>
    <n v="358748750"/>
    <n v="0"/>
    <n v="0"/>
    <n v="18441702"/>
    <n v="47318736"/>
    <n v="49103684"/>
    <n v="114864122"/>
    <n v="68347112"/>
    <n v="106420539"/>
    <n v="106420539"/>
    <n v="289631773"/>
    <n v="59561526"/>
    <n v="89912187"/>
    <s v="EJECUCIÓN"/>
    <x v="1"/>
    <s v="RS"/>
    <s v="si"/>
    <s v="RS"/>
    <s v="'30/12/2015"/>
    <s v="si"/>
  </r>
  <r>
    <n v="31"/>
    <n v="2"/>
    <s v="A"/>
    <x v="3"/>
    <x v="2"/>
    <s v="LOS MUERMOS"/>
    <s v="I. Municipalidad de Los Muermos"/>
    <s v="EJECUCION"/>
    <n v="30361522"/>
    <s v="30361522-EJECUCION"/>
    <s v=" CONSERVACION 23,85 KM CAMINOS RURALES DE LA COMUNA DE LOS MUERMOS"/>
    <n v="409995906"/>
    <n v="409995906"/>
    <n v="223357510"/>
    <n v="205457219"/>
    <n v="204538687"/>
    <n v="0"/>
    <n v="186638396"/>
    <n v="0"/>
    <n v="0"/>
    <n v="119446250"/>
    <n v="0"/>
    <n v="64036875"/>
    <n v="183483125"/>
    <n v="0"/>
    <n v="0"/>
    <m/>
    <n v="183483125"/>
    <n v="21055562"/>
    <n v="0"/>
    <s v="EJECUCIÓN"/>
    <x v="1"/>
    <s v="RS*"/>
    <s v=""/>
    <m/>
    <n v="2015"/>
    <s v="si"/>
  </r>
  <r>
    <m/>
    <m/>
    <m/>
    <x v="0"/>
    <x v="0"/>
    <m/>
    <m/>
    <m/>
    <m/>
    <m/>
    <s v="TOTAL INICIATIVAS DE ARRASTRE"/>
    <n v="2570202723"/>
    <n v="3731353007"/>
    <n v="1870202420"/>
    <n v="2841440517"/>
    <n v="800000303"/>
    <n v="89912187"/>
    <n v="700000303"/>
    <n v="0"/>
    <n v="0"/>
    <n v="143457234"/>
    <n v="52138236"/>
    <n v="113140559"/>
    <n v="308736029"/>
    <n v="68347112"/>
    <n v="106420539"/>
    <n v="106420539"/>
    <n v="483503680"/>
    <n v="316496623"/>
    <n v="8991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2"/>
    <x v="2"/>
    <s v="LOS MUERMOS"/>
    <s v="I. Municipalidad de Los Muermos"/>
    <s v="EJECUCION"/>
    <n v="30420073"/>
    <s v="30420073-EJECUCION"/>
    <s v="REPOSICION AMBULANCIA PARA CESFAM DE LOS MUERMOS"/>
    <n v="64378000"/>
    <n v="64378000"/>
    <n v="0"/>
    <n v="0"/>
    <n v="64378000"/>
    <n v="0"/>
    <n v="64378000"/>
    <n v="0"/>
    <m/>
    <n v="0"/>
    <n v="0"/>
    <n v="0"/>
    <n v="0"/>
    <n v="0"/>
    <n v="0"/>
    <m/>
    <n v="0"/>
    <n v="64378000"/>
    <n v="0"/>
    <s v="EN TRAMITE"/>
    <x v="1"/>
    <s v="RS*"/>
    <m/>
    <m/>
    <m/>
    <m/>
  </r>
  <r>
    <n v="31"/>
    <n v="8"/>
    <s v="P"/>
    <x v="8"/>
    <x v="2"/>
    <s v="LOS MUERMOS"/>
    <s v="I. Municipalidad de Los Muermos"/>
    <s v="EJECUCION"/>
    <n v="30279673"/>
    <s v="30279673-EJECUCION"/>
    <s v=" MEJORAMIENTO Y CONSTRUCCIÓN DE NICHOS CEMENTERIO LOS MUERMOS"/>
    <n v="588165000"/>
    <n v="588165000"/>
    <n v="0"/>
    <n v="0"/>
    <n v="100000000"/>
    <n v="488165000"/>
    <n v="100000000"/>
    <n v="488165000"/>
    <n v="0"/>
    <n v="0"/>
    <n v="0"/>
    <n v="0"/>
    <n v="0"/>
    <n v="0"/>
    <n v="0"/>
    <m/>
    <n v="0"/>
    <n v="100000000"/>
    <n v="488165000"/>
    <s v="EN TRAMITE"/>
    <x v="1"/>
    <s v="RS"/>
    <s v=""/>
    <s v="RS"/>
    <s v="'06/06/2016"/>
    <s v="si"/>
  </r>
  <r>
    <m/>
    <m/>
    <m/>
    <x v="0"/>
    <x v="0"/>
    <m/>
    <m/>
    <m/>
    <m/>
    <m/>
    <s v="TOTAL DE INICIATIVAS PUESTA EN MARCHA"/>
    <n v="652543000"/>
    <n v="652543000"/>
    <n v="0"/>
    <n v="0"/>
    <n v="164378000"/>
    <n v="488165000"/>
    <n v="164378000"/>
    <n v="488165000"/>
    <n v="0"/>
    <n v="0"/>
    <n v="0"/>
    <n v="0"/>
    <n v="0"/>
    <n v="0"/>
    <n v="0"/>
    <n v="0"/>
    <n v="0"/>
    <n v="164378000"/>
    <n v="4881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6"/>
    <x v="2"/>
    <s v="LOS MUERMOS"/>
    <s v="I. Municipalidad de Los Muermos"/>
    <s v="EJECUCION"/>
    <n v="30289473"/>
    <s v="30289473-EJECUCION"/>
    <s v=" CONSTRUCCION SERVICIO APR LOS ALAMOS"/>
    <n v="600346000"/>
    <n v="600346000"/>
    <n v="0"/>
    <n v="0"/>
    <n v="50000000"/>
    <n v="550346000"/>
    <n v="100000000"/>
    <n v="500346000"/>
    <n v="0"/>
    <n v="0"/>
    <n v="0"/>
    <n v="0"/>
    <n v="0"/>
    <n v="0"/>
    <n v="0"/>
    <m/>
    <n v="0"/>
    <n v="50000000"/>
    <n v="550346000"/>
    <s v="ARI"/>
    <x v="3"/>
    <s v="RS"/>
    <s v=""/>
    <s v="RS"/>
    <s v="'22/08/2016"/>
    <s v="si"/>
  </r>
  <r>
    <n v="31"/>
    <n v="4"/>
    <s v="N"/>
    <x v="6"/>
    <x v="2"/>
    <s v="LOS MUERMOS"/>
    <s v="I. Municipalidad de Los Muermos"/>
    <s v="DISEÑO"/>
    <n v="30361529"/>
    <s v="30361529-DISEÑO"/>
    <s v=" REPOSICIÓN REDES APR SECTOR CAÑITAS  RÍO FRÍO"/>
    <n v="29320000"/>
    <n v="29320000"/>
    <n v="0"/>
    <n v="0"/>
    <n v="29320000"/>
    <n v="0"/>
    <n v="29320000"/>
    <n v="0"/>
    <n v="0"/>
    <n v="0"/>
    <n v="0"/>
    <n v="0"/>
    <n v="0"/>
    <n v="0"/>
    <n v="0"/>
    <m/>
    <n v="0"/>
    <n v="29320000"/>
    <n v="0"/>
    <s v="ARI"/>
    <x v="3"/>
    <s v="SR"/>
    <s v=""/>
    <m/>
    <m/>
    <s v="si"/>
  </r>
  <r>
    <n v="31"/>
    <n v="7"/>
    <s v="N"/>
    <x v="6"/>
    <x v="2"/>
    <s v="LOS MUERMOS"/>
    <s v="I. Municipalidad de Los Muermos"/>
    <s v="EJECUCION"/>
    <n v="30289475"/>
    <s v="30289475-EJECUCION"/>
    <s v=" CONSTRUCCION REDES AGUA POTABLE RURAL SAN CARLOS EL ÑADY"/>
    <n v="875908000"/>
    <n v="875908000"/>
    <n v="0"/>
    <n v="0"/>
    <n v="50000000"/>
    <n v="825908000"/>
    <n v="100000000"/>
    <n v="775908000"/>
    <n v="0"/>
    <n v="0"/>
    <n v="0"/>
    <n v="0"/>
    <n v="0"/>
    <n v="0"/>
    <n v="0"/>
    <m/>
    <n v="0"/>
    <n v="50000000"/>
    <n v="825908000"/>
    <s v="ARI"/>
    <x v="3"/>
    <s v="SR"/>
    <s v=""/>
    <m/>
    <m/>
    <s v="si"/>
  </r>
  <r>
    <n v="31"/>
    <n v="11"/>
    <s v="N"/>
    <x v="6"/>
    <x v="2"/>
    <s v="LOS MUERMOS"/>
    <s v="I. Municipalidad de Los Muermos"/>
    <s v="DISEÑO"/>
    <n v="30465403"/>
    <s v="30465403-DISEÑO"/>
    <s v=" CONSTRUCCIÓN SERVICIO APR SECTOR CUESTA LA VACA, C LOS MUERMOS"/>
    <n v="25000000"/>
    <n v="25000000"/>
    <n v="0"/>
    <n v="0"/>
    <n v="25000000"/>
    <n v="0"/>
    <n v="25000000"/>
    <n v="0"/>
    <n v="0"/>
    <n v="0"/>
    <n v="0"/>
    <n v="0"/>
    <n v="0"/>
    <n v="0"/>
    <n v="0"/>
    <m/>
    <n v="0"/>
    <n v="25000000"/>
    <n v="0"/>
    <s v="ARI"/>
    <x v="3"/>
    <s v="RS"/>
    <s v=""/>
    <m/>
    <m/>
    <m/>
  </r>
  <r>
    <n v="31"/>
    <n v="13"/>
    <s v="N"/>
    <x v="6"/>
    <x v="2"/>
    <s v="LOS MUERMOS"/>
    <s v="I. Municipalidad de Los Muermos"/>
    <s v="EJECUCION"/>
    <n v="30422722"/>
    <s v="30422722-EJECUCION"/>
    <s v=" CONSTRUCCIÓN SERVICIO APR SANTA AMANDA"/>
    <n v="412151000"/>
    <n v="412151000"/>
    <n v="0"/>
    <n v="0"/>
    <n v="0"/>
    <n v="412151000"/>
    <n v="0"/>
    <n v="412151000"/>
    <n v="0"/>
    <n v="0"/>
    <n v="0"/>
    <n v="0"/>
    <n v="0"/>
    <n v="0"/>
    <n v="0"/>
    <m/>
    <n v="0"/>
    <n v="0"/>
    <n v="412151000"/>
    <s v="ARI"/>
    <x v="3"/>
    <s v="SR"/>
    <s v=""/>
    <m/>
    <m/>
    <m/>
  </r>
  <r>
    <m/>
    <m/>
    <m/>
    <x v="0"/>
    <x v="0"/>
    <m/>
    <m/>
    <m/>
    <m/>
    <m/>
    <s v="TOTAL INICIATIVAS NUEVAS"/>
    <n v="1942725000"/>
    <n v="1942725000"/>
    <n v="0"/>
    <n v="0"/>
    <n v="154320000"/>
    <n v="1788405000"/>
    <n v="254320000"/>
    <n v="1688405000"/>
    <n v="0"/>
    <n v="0"/>
    <n v="0"/>
    <n v="0"/>
    <n v="0"/>
    <n v="0"/>
    <n v="0"/>
    <n v="0"/>
    <n v="0"/>
    <n v="154320000"/>
    <n v="178840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OS MUERMOS"/>
    <n v="5165470723"/>
    <n v="6326621007"/>
    <n v="1870202420"/>
    <n v="2841440517"/>
    <n v="1118698303"/>
    <n v="2366482187"/>
    <n v="1118698303"/>
    <n v="2176570000"/>
    <n v="0"/>
    <n v="143457234"/>
    <n v="52138236"/>
    <n v="113140559"/>
    <n v="308736029"/>
    <n v="68347112"/>
    <n v="106420539"/>
    <n v="106420539"/>
    <n v="483503680"/>
    <n v="635194623"/>
    <n v="236648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MAULLIN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MAULLIN"/>
    <s v="I. Municipalidad de Maullin"/>
    <s v="DISEÑO"/>
    <n v="30117895"/>
    <s v="30117895-DISEÑO"/>
    <s v="MEJORAMIENTO DIVERSAS CALLES LOCALIDAD DE QUENUIR, COMUNA DE MAULLIN"/>
    <n v="19000000"/>
    <n v="20253000"/>
    <n v="6470000"/>
    <n v="6470000"/>
    <n v="13783000"/>
    <n v="0"/>
    <n v="12530000"/>
    <n v="0"/>
    <n v="0"/>
    <n v="0"/>
    <n v="0"/>
    <n v="0"/>
    <n v="0"/>
    <n v="0"/>
    <n v="0"/>
    <m/>
    <n v="0"/>
    <n v="13783000"/>
    <n v="0"/>
    <s v="EJECUCIÓN"/>
    <x v="1"/>
    <s v="RS"/>
    <s v=""/>
    <s v="RS"/>
    <s v="'30/12/2015"/>
    <s v="si"/>
  </r>
  <r>
    <n v="31"/>
    <n v="0"/>
    <s v="A"/>
    <x v="2"/>
    <x v="2"/>
    <s v="MAULLIN"/>
    <m/>
    <s v="EJECUCION"/>
    <n v="30042711"/>
    <s v="30042711-EJECUCION"/>
    <s v="REPOSICION POSTA DE SALUD RURAL ASTILLEROS"/>
    <m/>
    <n v="318224553"/>
    <m/>
    <n v="306009859"/>
    <n v="12214694"/>
    <n v="0"/>
    <m/>
    <m/>
    <m/>
    <n v="0"/>
    <n v="0"/>
    <n v="0"/>
    <n v="0"/>
    <n v="0"/>
    <n v="0"/>
    <m/>
    <n v="0"/>
    <n v="12214694"/>
    <n v="0"/>
    <s v="EJECUCIÓN"/>
    <x v="2"/>
    <s v="RS"/>
    <m/>
    <m/>
    <m/>
    <m/>
  </r>
  <r>
    <n v="31"/>
    <n v="2"/>
    <s v="A"/>
    <x v="5"/>
    <x v="2"/>
    <s v="MAULLIN"/>
    <s v="I. Municipalidad de Maullin"/>
    <s v="EJECUCION"/>
    <n v="30428380"/>
    <s v="30428380-EJECUCION"/>
    <s v=" CONSERVACION MERCADO MUNICIPAL DE MAULLIN"/>
    <n v="239257000"/>
    <n v="236437743"/>
    <n v="100000000"/>
    <n v="84954911"/>
    <n v="151482832"/>
    <n v="0"/>
    <n v="139257000"/>
    <n v="0"/>
    <n v="0"/>
    <n v="78649690"/>
    <n v="0"/>
    <n v="0"/>
    <n v="78649690"/>
    <n v="0"/>
    <n v="72833142"/>
    <n v="72833142"/>
    <n v="151482832"/>
    <n v="0"/>
    <n v="0"/>
    <s v="TERMINADO"/>
    <x v="1"/>
    <s v="RS*"/>
    <s v=""/>
    <m/>
    <n v="2015"/>
    <m/>
  </r>
  <r>
    <n v="31"/>
    <m/>
    <s v="A"/>
    <x v="1"/>
    <x v="2"/>
    <s v="MAULLIN"/>
    <s v="I. Municipalidad de Maullin"/>
    <s v="EJECUCION"/>
    <n v="30043932"/>
    <m/>
    <s v="REPOSICION ESCUELA LOS ARCES OLMOPULLI, COMUNA DE MAULLIN"/>
    <m/>
    <n v="1454261744"/>
    <m/>
    <n v="1429461744"/>
    <n v="24800000"/>
    <m/>
    <m/>
    <m/>
    <m/>
    <m/>
    <m/>
    <m/>
    <n v="0"/>
    <n v="0"/>
    <n v="24800000"/>
    <m/>
    <n v="24800000"/>
    <n v="0"/>
    <n v="0"/>
    <s v="TERMINADO"/>
    <x v="6"/>
    <s v="RS"/>
    <m/>
    <m/>
    <m/>
    <m/>
  </r>
  <r>
    <n v="31"/>
    <n v="1"/>
    <s v="A"/>
    <x v="2"/>
    <x v="2"/>
    <s v="MAULLIN"/>
    <s v="I. Municipalidad de Maullin"/>
    <s v="EJECUCION"/>
    <n v="30134380"/>
    <s v="30134380-EJECUCION"/>
    <s v=" REPOSICIÓN POSTA SALUD RURAL LA PASADA"/>
    <n v="357151770"/>
    <n v="344153770"/>
    <n v="141065888"/>
    <n v="61611342"/>
    <n v="282542428"/>
    <n v="0"/>
    <n v="216085882"/>
    <n v="0"/>
    <n v="0"/>
    <n v="74667122"/>
    <n v="53184458"/>
    <n v="39547586"/>
    <n v="167399166"/>
    <n v="35950486"/>
    <n v="34158631"/>
    <n v="34158631"/>
    <n v="237508283"/>
    <n v="45034145"/>
    <n v="0"/>
    <s v="EJECUCIÓN"/>
    <x v="1"/>
    <s v="RS"/>
    <s v="si"/>
    <s v="RS"/>
    <s v="'03/02/2016"/>
    <m/>
  </r>
  <r>
    <m/>
    <m/>
    <m/>
    <x v="0"/>
    <x v="0"/>
    <m/>
    <m/>
    <m/>
    <m/>
    <m/>
    <s v="TOTAL INICIATIVAS DE ARRASTRE"/>
    <n v="615408770"/>
    <n v="2373330810"/>
    <n v="247535888"/>
    <n v="1888507856"/>
    <n v="484822954"/>
    <n v="0"/>
    <n v="367872882"/>
    <n v="0"/>
    <n v="0"/>
    <n v="153316812"/>
    <n v="53184458"/>
    <n v="39547586"/>
    <n v="246048856"/>
    <n v="35950486"/>
    <n v="131791773"/>
    <n v="106991773"/>
    <n v="413791115"/>
    <n v="71031839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9"/>
    <s v="P"/>
    <x v="7"/>
    <x v="2"/>
    <s v="MAULLIN"/>
    <s v="I. Municipalidad de Maullin"/>
    <s v="EJECUCION"/>
    <n v="30101366"/>
    <s v="30101366-EJECUCION"/>
    <s v=" HABILITACION SUMINISTRO ENERGIA ELECTRICA SECTOR COYAM"/>
    <n v="96009000"/>
    <n v="96009000"/>
    <n v="0"/>
    <n v="0"/>
    <n v="96009000"/>
    <n v="0"/>
    <n v="96009000"/>
    <n v="0"/>
    <n v="0"/>
    <n v="0"/>
    <n v="0"/>
    <n v="0"/>
    <n v="0"/>
    <n v="0"/>
    <n v="0"/>
    <m/>
    <n v="0"/>
    <n v="96009000"/>
    <n v="0"/>
    <s v="ARI"/>
    <x v="4"/>
    <s v="RS"/>
    <s v=""/>
    <s v="RS"/>
    <s v="'06/11/2015"/>
    <s v="si"/>
  </r>
  <r>
    <m/>
    <m/>
    <m/>
    <x v="0"/>
    <x v="0"/>
    <m/>
    <m/>
    <m/>
    <m/>
    <m/>
    <s v="TOTAL DE INICIATIVAS PUESTA EN MARCHA"/>
    <n v="96009000"/>
    <n v="96009000"/>
    <n v="0"/>
    <n v="0"/>
    <n v="96009000"/>
    <n v="0"/>
    <n v="96009000"/>
    <n v="0"/>
    <n v="0"/>
    <n v="0"/>
    <n v="0"/>
    <n v="0"/>
    <n v="0"/>
    <n v="0"/>
    <n v="0"/>
    <n v="0"/>
    <n v="0"/>
    <n v="9600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N"/>
    <x v="10"/>
    <x v="2"/>
    <s v="MAULLIN"/>
    <s v="Subsecretaria de pesca"/>
    <s v="EJECUCION"/>
    <n v="30482327"/>
    <s v="30482327-EJECUCION"/>
    <s v="PROGRAMA DE VIGILANCIA EN AREAS DE MANEJO"/>
    <n v="220000000"/>
    <n v="220000000"/>
    <n v="0"/>
    <n v="0"/>
    <n v="100000000"/>
    <n v="120000000"/>
    <n v="100000000"/>
    <n v="120000000"/>
    <m/>
    <n v="0"/>
    <n v="0"/>
    <n v="0"/>
    <n v="0"/>
    <n v="0"/>
    <n v="0"/>
    <m/>
    <n v="0"/>
    <n v="100000000"/>
    <n v="120000000"/>
    <s v="REQUERIMIENTO"/>
    <x v="1"/>
    <s v="SR**"/>
    <m/>
    <m/>
    <m/>
    <m/>
  </r>
  <r>
    <n v="29"/>
    <m/>
    <s v="N"/>
    <x v="8"/>
    <x v="2"/>
    <s v="MAULLIN"/>
    <m/>
    <s v="EJECUCION"/>
    <n v="30219124"/>
    <s v="30219124-EJECUCION"/>
    <s v="ADQUISICION CAMION MULTIPROPOSITO, COMUNA DE MAULLIN"/>
    <m/>
    <n v="268162000"/>
    <m/>
    <n v="0"/>
    <n v="0"/>
    <m/>
    <m/>
    <m/>
    <m/>
    <n v="0"/>
    <n v="0"/>
    <n v="0"/>
    <n v="0"/>
    <n v="0"/>
    <n v="0"/>
    <m/>
    <n v="0"/>
    <n v="0"/>
    <n v="268162000"/>
    <s v="EN TRAMITE"/>
    <x v="1"/>
    <s v="RS*"/>
    <m/>
    <m/>
    <m/>
    <m/>
  </r>
  <r>
    <n v="29"/>
    <n v="0"/>
    <s v="N"/>
    <x v="8"/>
    <x v="2"/>
    <s v="MAULLIN"/>
    <s v="I. Municipalidad de Maullin"/>
    <s v="EJECUCION"/>
    <n v="30446723"/>
    <s v="30446723-EJECUCION"/>
    <s v="REPOSCION CAMION COMPACTADOR Y ADQUISICION CONTENEDORES DE BASURA"/>
    <n v="294407000"/>
    <n v="294407000"/>
    <n v="0"/>
    <n v="0"/>
    <n v="294407000"/>
    <n v="0"/>
    <n v="294407000"/>
    <n v="0"/>
    <n v="0"/>
    <n v="0"/>
    <n v="0"/>
    <n v="0"/>
    <n v="0"/>
    <n v="0"/>
    <n v="0"/>
    <m/>
    <n v="0"/>
    <n v="294407000"/>
    <n v="0"/>
    <s v="CON CONVENIO"/>
    <x v="5"/>
    <s v="RS*"/>
    <m/>
    <m/>
    <s v="3.900/01-09-2016"/>
    <m/>
  </r>
  <r>
    <n v="31"/>
    <n v="0"/>
    <s v="N"/>
    <x v="1"/>
    <x v="2"/>
    <s v="MAULLIN"/>
    <s v="Dirección de Arquitectura"/>
    <s v="EJECUCION"/>
    <n v="30077481"/>
    <s v="30077481-EJECUCION"/>
    <s v="RESTAURACIÓN IGLESIA N. SRA. DE LA CANDELARIA (MN), CARELMAPU"/>
    <n v="1700000000"/>
    <n v="1700000000"/>
    <n v="0"/>
    <n v="0"/>
    <n v="207849928"/>
    <n v="1492150072"/>
    <n v="300000000"/>
    <n v="1400000000"/>
    <n v="0"/>
    <n v="0"/>
    <n v="0"/>
    <n v="0"/>
    <n v="0"/>
    <n v="0"/>
    <n v="0"/>
    <m/>
    <n v="0"/>
    <n v="207849928"/>
    <n v="1492150072"/>
    <s v="ARI"/>
    <x v="10"/>
    <s v="RS"/>
    <s v=""/>
    <s v="RS"/>
    <s v="'29/07/2016"/>
    <s v="si"/>
  </r>
  <r>
    <n v="31"/>
    <n v="0"/>
    <s v="N"/>
    <x v="5"/>
    <x v="2"/>
    <s v="MAULLIN"/>
    <s v="I. Municipalidad de Maullin"/>
    <s v="EJECUCION"/>
    <n v="30437683"/>
    <s v="30437683-EJECUCION"/>
    <s v="DIAGNOSTICO PLAN DE DESARROLLO TURISTICO COMUNA DE MAULLIN"/>
    <n v="83520000"/>
    <n v="83520000"/>
    <n v="0"/>
    <n v="0"/>
    <n v="20000000"/>
    <n v="63520000"/>
    <n v="20000000"/>
    <n v="63520000"/>
    <n v="0"/>
    <n v="0"/>
    <n v="0"/>
    <n v="0"/>
    <n v="0"/>
    <n v="0"/>
    <n v="0"/>
    <m/>
    <n v="0"/>
    <n v="20000000"/>
    <n v="63520000"/>
    <s v="REQUERIMIENTO"/>
    <x v="1"/>
    <s v="OT"/>
    <m/>
    <m/>
    <m/>
    <m/>
  </r>
  <r>
    <n v="31"/>
    <n v="10"/>
    <s v="N"/>
    <x v="1"/>
    <x v="2"/>
    <s v="MAULLIN"/>
    <s v="I. Municipalidad de Maullin"/>
    <s v="DISEÑO"/>
    <n v="30396077"/>
    <s v="30396077-DISEÑO"/>
    <s v=" CONSTRUCCIÓN BIBLIOTECA MUNICIPAL"/>
    <n v="20000000"/>
    <n v="20000000"/>
    <n v="0"/>
    <n v="0"/>
    <n v="0"/>
    <n v="20000000"/>
    <n v="0"/>
    <n v="20000000"/>
    <n v="0"/>
    <n v="0"/>
    <n v="0"/>
    <n v="0"/>
    <n v="0"/>
    <n v="0"/>
    <n v="0"/>
    <m/>
    <n v="0"/>
    <n v="0"/>
    <n v="20000000"/>
    <s v="ARI"/>
    <x v="1"/>
    <s v="FI"/>
    <s v=""/>
    <s v="OT"/>
    <s v="'06/07/2016"/>
    <s v="si"/>
  </r>
  <r>
    <m/>
    <m/>
    <m/>
    <x v="0"/>
    <x v="0"/>
    <m/>
    <m/>
    <m/>
    <m/>
    <m/>
    <s v="TOTAL INICIATIVAS NUEVAS"/>
    <n v="2317927000"/>
    <n v="2586089000"/>
    <n v="0"/>
    <n v="0"/>
    <n v="622256928"/>
    <n v="1695670072"/>
    <n v="714407000"/>
    <n v="1603520000"/>
    <n v="0"/>
    <n v="0"/>
    <n v="0"/>
    <n v="0"/>
    <n v="0"/>
    <n v="0"/>
    <n v="0"/>
    <n v="0"/>
    <n v="0"/>
    <n v="622256928"/>
    <n v="1963832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MAULLIN"/>
    <n v="3029344770"/>
    <n v="5055428810"/>
    <n v="247535888"/>
    <n v="1888507856"/>
    <n v="1203088882"/>
    <n v="1695670072"/>
    <n v="1178288882"/>
    <n v="1603520000"/>
    <n v="0"/>
    <n v="153316812"/>
    <n v="53184458"/>
    <n v="39547586"/>
    <n v="246048856"/>
    <n v="35950486"/>
    <n v="131791773"/>
    <n v="106991773"/>
    <n v="413791115"/>
    <n v="789297767"/>
    <n v="1963832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VARA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22"/>
    <n v="0"/>
    <s v="A"/>
    <x v="6"/>
    <x v="2"/>
    <s v="PUERTO VARAS"/>
    <s v="I. Municipalidad de Puerto Varas"/>
    <s v="EJECUCION"/>
    <n v="30102059"/>
    <s v="30102059-EJECUCION"/>
    <s v="DIAGNOSTICO PLAN MAESTRO DE AGUAS LLUVIAS P. VARAS"/>
    <n v="238770916"/>
    <n v="238770916"/>
    <n v="191070916"/>
    <n v="191070916"/>
    <n v="47700000"/>
    <n v="0"/>
    <n v="47700000"/>
    <n v="0"/>
    <n v="0"/>
    <n v="0"/>
    <n v="32100000"/>
    <n v="0"/>
    <n v="32100000"/>
    <n v="15600000"/>
    <n v="0"/>
    <m/>
    <n v="47700000"/>
    <n v="0"/>
    <n v="0"/>
    <s v="TERMINADO"/>
    <x v="1"/>
    <s v="RS"/>
    <s v=""/>
    <m/>
    <m/>
    <s v="si"/>
  </r>
  <r>
    <n v="31"/>
    <n v="6"/>
    <s v="A"/>
    <x v="9"/>
    <x v="2"/>
    <s v="PUERTO VARAS"/>
    <s v="I. Municipalidad de Puerto Varas"/>
    <s v="EJECUCION"/>
    <n v="30064230"/>
    <s v="30064230-EJECUCION"/>
    <s v=" REPOSICIÓN ESTADIO EWALDO KLEIN DE PUERTO VARAS"/>
    <n v="3074070000"/>
    <n v="1974810000"/>
    <n v="4000000"/>
    <n v="3001000"/>
    <n v="300000000"/>
    <n v="1671809000"/>
    <n v="300000000"/>
    <n v="2770070000"/>
    <n v="0"/>
    <n v="0"/>
    <n v="0"/>
    <n v="0"/>
    <n v="0"/>
    <n v="0"/>
    <n v="0"/>
    <m/>
    <n v="0"/>
    <n v="300000000"/>
    <n v="1671809000"/>
    <s v="GA"/>
    <x v="1"/>
    <s v="RS"/>
    <s v=""/>
    <s v="RS"/>
    <s v="'18/08/2016"/>
    <s v="si"/>
  </r>
  <r>
    <n v="22"/>
    <n v="0"/>
    <s v="A"/>
    <x v="8"/>
    <x v="2"/>
    <s v="PUERTO VARAS"/>
    <s v="I. Municipalidad de Puerto Varas"/>
    <s v="EJECUCION"/>
    <n v="30106012"/>
    <s v="30106012-EJECUCION"/>
    <s v="DIAGNOSTICO Y ACTUALIZACION PLANO REGULADOR PUERTO VARAS"/>
    <n v="74100000"/>
    <n v="74100000"/>
    <n v="48175000"/>
    <n v="29640000"/>
    <n v="44460000"/>
    <n v="0"/>
    <n v="25925000"/>
    <n v="0"/>
    <n v="0"/>
    <n v="0"/>
    <n v="0"/>
    <n v="0"/>
    <n v="0"/>
    <n v="0"/>
    <n v="18525000"/>
    <n v="18525000"/>
    <n v="18525000"/>
    <n v="25935000"/>
    <n v="0"/>
    <s v="EJECUCIÓN"/>
    <x v="1"/>
    <s v="RS"/>
    <s v=""/>
    <m/>
    <m/>
    <s v="si"/>
  </r>
  <r>
    <n v="31"/>
    <n v="0"/>
    <s v="A"/>
    <x v="1"/>
    <x v="2"/>
    <s v="PUERTO VARAS"/>
    <s v="I. Municipalidad de Puerto Varas"/>
    <s v="EJECUCION"/>
    <n v="30132450"/>
    <s v="30132450-EJECUCION"/>
    <s v="CONSERVACION EDIFICIO ANTONIO VARAS Y HABILITACION BIBLIOTECA (C33)"/>
    <m/>
    <n v="425231755"/>
    <m/>
    <n v="365744441"/>
    <n v="59487314"/>
    <n v="0"/>
    <m/>
    <m/>
    <m/>
    <n v="0"/>
    <n v="0"/>
    <n v="0"/>
    <n v="0"/>
    <n v="0"/>
    <n v="59487314"/>
    <n v="59487314"/>
    <n v="59487314"/>
    <n v="0"/>
    <n v="0"/>
    <s v="TERMINADO"/>
    <x v="2"/>
    <s v="RS*"/>
    <m/>
    <m/>
    <m/>
    <m/>
  </r>
  <r>
    <n v="31"/>
    <m/>
    <s v="A"/>
    <x v="1"/>
    <x v="2"/>
    <s v="PUERTO VARAS"/>
    <m/>
    <s v="EJECUCION"/>
    <n v="30066636"/>
    <m/>
    <s v="REPOSICION ESCUELA EPSON ENSENADA, PUERTO VARAS"/>
    <m/>
    <n v="1645939199"/>
    <m/>
    <n v="1602844779"/>
    <n v="4035151"/>
    <m/>
    <m/>
    <m/>
    <m/>
    <m/>
    <m/>
    <m/>
    <n v="0"/>
    <n v="0"/>
    <n v="4035151"/>
    <m/>
    <n v="4035151"/>
    <n v="0"/>
    <n v="39059269"/>
    <s v="EJECUCIÓN"/>
    <x v="6"/>
    <s v="RS"/>
    <m/>
    <m/>
    <m/>
    <m/>
  </r>
  <r>
    <n v="31"/>
    <n v="1"/>
    <s v="A"/>
    <x v="2"/>
    <x v="2"/>
    <s v="PUERTO VARAS"/>
    <s v="I. Municipalidad de Puerto Varas"/>
    <s v="EJECUCION"/>
    <n v="30063734"/>
    <s v="30063734-EJECUCION"/>
    <s v=" NORMALIZACION CESFAM PUERTO VARAS"/>
    <n v="3896694014"/>
    <n v="3639848739"/>
    <n v="2596384714"/>
    <n v="2559215791"/>
    <n v="1080632948"/>
    <n v="0"/>
    <n v="1300309300"/>
    <n v="0"/>
    <n v="0"/>
    <n v="271416740"/>
    <n v="1386904"/>
    <n v="63306355"/>
    <n v="336109999"/>
    <n v="195065342"/>
    <n v="197644702"/>
    <n v="197644702"/>
    <n v="728820043"/>
    <n v="351812905"/>
    <n v="0"/>
    <s v="EJECUCIÓN"/>
    <x v="1"/>
    <s v="RS"/>
    <s v="si"/>
    <s v="RS"/>
    <s v="'18/08/2016"/>
    <s v="si"/>
  </r>
  <r>
    <m/>
    <m/>
    <m/>
    <x v="0"/>
    <x v="0"/>
    <m/>
    <m/>
    <m/>
    <m/>
    <m/>
    <s v="TOTAL INICIATIVAS DE ARRASTRE"/>
    <n v="7283634930"/>
    <n v="7998700609"/>
    <n v="2839630630"/>
    <n v="4751516927"/>
    <n v="1536315413"/>
    <n v="1671809000"/>
    <n v="1673934300"/>
    <n v="2770070000"/>
    <n v="0"/>
    <n v="271416740"/>
    <n v="33486904"/>
    <n v="63306355"/>
    <n v="368209999"/>
    <n v="210665342"/>
    <n v="279692167"/>
    <n v="275657016"/>
    <n v="858567508"/>
    <n v="677747905"/>
    <n v="171086826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3"/>
    <s v="P"/>
    <x v="8"/>
    <x v="2"/>
    <s v="PUERTO VARAS"/>
    <s v="I. Municipalidad de Puerto Varas"/>
    <s v="EJECUCION"/>
    <n v="30361577"/>
    <s v="30361577-EJECUCION"/>
    <s v=" ADQUISICION CAMIONES RECOLECTORES DE RESIDUOS DOMICILIARIOS"/>
    <n v="262620000"/>
    <n v="262620000"/>
    <n v="0"/>
    <n v="0"/>
    <n v="262620000"/>
    <n v="0"/>
    <n v="262620000"/>
    <n v="0"/>
    <n v="0"/>
    <n v="0"/>
    <n v="0"/>
    <n v="0"/>
    <n v="0"/>
    <n v="0"/>
    <n v="0"/>
    <m/>
    <n v="0"/>
    <n v="262620000"/>
    <n v="0"/>
    <s v="EN TRAMITE"/>
    <x v="1"/>
    <s v="RS*"/>
    <s v="si"/>
    <m/>
    <s v="2,319/ 29-04-2016"/>
    <s v="si"/>
  </r>
  <r>
    <n v="31"/>
    <n v="5"/>
    <s v="P"/>
    <x v="4"/>
    <x v="2"/>
    <s v="PUERTO VARAS"/>
    <s v="I. Municipalidad de Puerto Varas"/>
    <s v="DISEÑO"/>
    <n v="30204522"/>
    <s v="30204522-DISEÑO"/>
    <s v=" CONSTRUCCIÓN CUARTEL SEXTA CÍA DE BOMBEROS DE PUERTO VARAS"/>
    <n v="37002000"/>
    <n v="37002000"/>
    <n v="1001000"/>
    <n v="0"/>
    <n v="37002000"/>
    <n v="0"/>
    <n v="36001000"/>
    <n v="0"/>
    <n v="0"/>
    <n v="0"/>
    <n v="1001000"/>
    <n v="0"/>
    <n v="1001000"/>
    <n v="0"/>
    <n v="0"/>
    <m/>
    <n v="1001000"/>
    <n v="36001000"/>
    <n v="0"/>
    <s v="GA"/>
    <x v="1"/>
    <s v="RS"/>
    <s v=""/>
    <s v="RS"/>
    <s v="'08/01/2016"/>
    <s v="si"/>
  </r>
  <r>
    <n v="29"/>
    <m/>
    <s v="P"/>
    <x v="2"/>
    <x v="2"/>
    <s v="PUERTO VARAS"/>
    <m/>
    <s v="EJECUCION"/>
    <n v="30411873"/>
    <m/>
    <s v="ADQUISICIÓN VEHÍCULOS DEPARTAMENTO DE SALUD PUERTO VARAS"/>
    <m/>
    <n v="72210000"/>
    <m/>
    <n v="0"/>
    <n v="19999999"/>
    <m/>
    <m/>
    <m/>
    <m/>
    <m/>
    <m/>
    <m/>
    <n v="0"/>
    <n v="0"/>
    <n v="19999999"/>
    <m/>
    <n v="19999999"/>
    <n v="0"/>
    <n v="52210001"/>
    <s v="EJECUCIÓN"/>
    <x v="1"/>
    <s v="RS*"/>
    <m/>
    <m/>
    <m/>
    <m/>
  </r>
  <r>
    <n v="31"/>
    <n v="7"/>
    <s v="P"/>
    <x v="8"/>
    <x v="2"/>
    <s v="PUERTO VARAS"/>
    <s v="I. Municipalidad de Puerto Varas"/>
    <s v="EJECUCION"/>
    <n v="30094898"/>
    <s v="30094898-EJECUCION"/>
    <s v=" CONSTRUCCIÓN CEMENTERIO PARQUE MUNICIPAL DE PUERTO VARAS"/>
    <n v="974755000"/>
    <n v="974755000"/>
    <n v="0"/>
    <n v="0"/>
    <n v="547763597"/>
    <n v="426991403"/>
    <n v="300000000"/>
    <n v="674755000"/>
    <n v="0"/>
    <n v="0"/>
    <n v="0"/>
    <n v="0"/>
    <n v="0"/>
    <n v="0"/>
    <n v="0"/>
    <m/>
    <n v="0"/>
    <n v="547763597"/>
    <n v="426991403"/>
    <s v="CON CONVENIO"/>
    <x v="1"/>
    <s v="RS"/>
    <s v="si"/>
    <s v="RS"/>
    <s v="'08/01/2016"/>
    <m/>
  </r>
  <r>
    <m/>
    <m/>
    <m/>
    <x v="0"/>
    <x v="0"/>
    <m/>
    <m/>
    <m/>
    <m/>
    <m/>
    <s v="TOTAL DE INICIATIVAS PUESTA EN MARCHA"/>
    <n v="1274377000"/>
    <n v="1346587000"/>
    <n v="1001000"/>
    <n v="0"/>
    <n v="867385596"/>
    <n v="426991403"/>
    <n v="658108314"/>
    <n v="674755000"/>
    <n v="0"/>
    <n v="0"/>
    <n v="1001000"/>
    <n v="0"/>
    <n v="1001000"/>
    <n v="0"/>
    <n v="19999999"/>
    <n v="0"/>
    <n v="21000999"/>
    <n v="846384597"/>
    <n v="47920140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2"/>
    <s v="PUERTO VARAS"/>
    <s v="I. Municipalidad de Puerto Varas"/>
    <s v="EJECUCION"/>
    <n v="30136720"/>
    <s v="30136720-EJECUCION"/>
    <s v="RESTAURACION FACHADAS ZONA TIPICA PUERTO VARAS"/>
    <n v="44974000"/>
    <n v="44974000"/>
    <n v="0"/>
    <n v="0"/>
    <n v="44974000"/>
    <n v="0"/>
    <n v="44974000"/>
    <n v="0"/>
    <n v="0"/>
    <n v="0"/>
    <n v="0"/>
    <n v="0"/>
    <n v="0"/>
    <n v="0"/>
    <n v="4563000"/>
    <n v="4563000"/>
    <n v="4563000"/>
    <n v="40411000"/>
    <n v="0"/>
    <s v="EJECUCIÓN"/>
    <x v="1"/>
    <s v="RS"/>
    <m/>
    <s v="RS"/>
    <s v="'02/03/2016"/>
    <m/>
  </r>
  <r>
    <n v="31"/>
    <n v="0"/>
    <s v="N"/>
    <x v="4"/>
    <x v="2"/>
    <s v="PUERTO VARAS"/>
    <s v="Direccion de arquitectura"/>
    <s v="EJECUCION"/>
    <n v="30077182"/>
    <s v="30077182-EJECUCION"/>
    <s v="REPOSICION CUARTEL INVESTIGACIONES PUERTO VARAS"/>
    <n v="2304945000"/>
    <n v="2304945000"/>
    <n v="0"/>
    <n v="0"/>
    <n v="0"/>
    <n v="2304945000"/>
    <n v="0"/>
    <n v="2304945000"/>
    <m/>
    <n v="0"/>
    <n v="0"/>
    <n v="0"/>
    <n v="0"/>
    <n v="0"/>
    <n v="0"/>
    <m/>
    <n v="0"/>
    <n v="0"/>
    <n v="2304945000"/>
    <s v="EN TRAMITE"/>
    <x v="1"/>
    <s v="RS"/>
    <m/>
    <m/>
    <m/>
    <m/>
  </r>
  <r>
    <n v="31"/>
    <n v="0"/>
    <s v="N"/>
    <x v="2"/>
    <x v="2"/>
    <s v="PUERTO VARAS"/>
    <m/>
    <s v="EJECUCION"/>
    <n v="30377475"/>
    <s v="30377475-EJECUCION"/>
    <s v="CONSTRUCCION DEL HOSPITAL DE PUERTO VARAS"/>
    <n v="944000000"/>
    <n v="944000000"/>
    <m/>
    <n v="0"/>
    <n v="0"/>
    <m/>
    <m/>
    <m/>
    <m/>
    <n v="0"/>
    <n v="0"/>
    <n v="0"/>
    <n v="0"/>
    <n v="0"/>
    <n v="0"/>
    <m/>
    <n v="0"/>
    <n v="0"/>
    <n v="944000000"/>
    <s v="APROBADO CORE"/>
    <x v="1"/>
    <s v="RS"/>
    <m/>
    <m/>
    <m/>
    <m/>
  </r>
  <r>
    <n v="31"/>
    <n v="10"/>
    <s v="N"/>
    <x v="6"/>
    <x v="2"/>
    <s v="PUERTO VARAS"/>
    <s v="I. Municipalidad de Puerto Varas"/>
    <s v="EJECUCION"/>
    <n v="30125885"/>
    <s v="30125885-EJECUCION"/>
    <s v=" MEJORAMIENTO RED AGUA POTABLE Y ESTANQUES CLORACIÓN TERMAS RALUN"/>
    <n v="498801000"/>
    <n v="498801000"/>
    <n v="0"/>
    <n v="0"/>
    <n v="50000000"/>
    <n v="448801000"/>
    <n v="50000000"/>
    <n v="448801000"/>
    <n v="0"/>
    <n v="0"/>
    <n v="0"/>
    <n v="0"/>
    <n v="0"/>
    <n v="0"/>
    <n v="0"/>
    <m/>
    <n v="0"/>
    <n v="50000000"/>
    <n v="448801000"/>
    <s v="ARI"/>
    <x v="3"/>
    <s v="OT"/>
    <s v=""/>
    <s v="OT"/>
    <s v="'04/05/2016"/>
    <s v="si"/>
  </r>
  <r>
    <m/>
    <m/>
    <m/>
    <x v="0"/>
    <x v="0"/>
    <m/>
    <m/>
    <m/>
    <m/>
    <m/>
    <s v="TOTAL INICIATIVAS NUEVAS"/>
    <n v="3792720000"/>
    <n v="3792720000"/>
    <n v="0"/>
    <n v="0"/>
    <n v="94974000"/>
    <n v="2753746000"/>
    <n v="94974000"/>
    <n v="2753746000"/>
    <n v="0"/>
    <n v="0"/>
    <n v="0"/>
    <n v="0"/>
    <n v="0"/>
    <n v="0"/>
    <n v="4563000"/>
    <n v="4563000"/>
    <n v="4563000"/>
    <n v="90411000"/>
    <n v="369774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VARAS"/>
    <n v="12350731930"/>
    <n v="13138007609"/>
    <n v="4851515270"/>
    <n v="4751516927"/>
    <n v="2498675009"/>
    <n v="4852546403"/>
    <n v="2899871614"/>
    <n v="6198571000"/>
    <n v="0"/>
    <n v="271416740"/>
    <n v="34487904"/>
    <n v="63306355"/>
    <n v="369210999"/>
    <n v="210665342"/>
    <n v="304255166"/>
    <n v="280220016"/>
    <n v="884131507"/>
    <n v="1614543502"/>
    <n v="588781567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11"/>
    <x v="2"/>
    <s v="PROV. LLANQUIHUE"/>
    <s v="Servicio de Registro Civil e Identificación"/>
    <s v="EJECUCION"/>
    <n v="30073367"/>
    <s v="30073367-EJECUCION"/>
    <s v="CONSTRUCCION REGISTRO CIVIL  E IDENTIFICACION DE ALERCE"/>
    <n v="325284447"/>
    <n v="323255447"/>
    <n v="247512347"/>
    <n v="247599347"/>
    <n v="75656100"/>
    <n v="0"/>
    <n v="77772100"/>
    <n v="0"/>
    <n v="0"/>
    <n v="0"/>
    <n v="0"/>
    <n v="0"/>
    <n v="0"/>
    <n v="0"/>
    <n v="0"/>
    <m/>
    <n v="0"/>
    <n v="75656100"/>
    <n v="0"/>
    <s v="EJECUCIÓN"/>
    <x v="1"/>
    <s v="RS"/>
    <s v=""/>
    <s v="RS"/>
    <s v="'22/09/2016"/>
    <s v="si"/>
  </r>
  <r>
    <n v="31"/>
    <n v="0"/>
    <s v="A"/>
    <x v="8"/>
    <x v="2"/>
    <s v="PROV. LLANQUIHUE"/>
    <s v="Gobierno Regional"/>
    <s v="DISEÑO"/>
    <n v="30135967"/>
    <s v="30135967-DISEÑO"/>
    <s v="CONSTRUCCIÓN ESTACIÓN DE TRANSFERENCIA LA CAMPANA"/>
    <n v="90000000"/>
    <n v="108000000"/>
    <n v="49500000"/>
    <n v="49500000"/>
    <n v="58500000"/>
    <n v="0"/>
    <n v="40500000"/>
    <n v="0"/>
    <n v="0"/>
    <n v="0"/>
    <n v="0"/>
    <n v="0"/>
    <n v="0"/>
    <n v="18000000"/>
    <n v="0"/>
    <m/>
    <n v="18000000"/>
    <n v="40500000"/>
    <n v="0"/>
    <s v="EJECUCIÓN"/>
    <x v="1"/>
    <s v="RS"/>
    <s v=""/>
    <s v="RS"/>
    <s v="'11/01/2016"/>
    <s v="si"/>
  </r>
  <r>
    <n v="24"/>
    <n v="0"/>
    <s v="A"/>
    <x v="7"/>
    <x v="2"/>
    <s v="PROV. LLANQUIHUE"/>
    <s v="Gobierno Regional"/>
    <s v="EJECUCION"/>
    <n v="30133915"/>
    <s v="30133915-EJECUCION"/>
    <s v="SUBSIDIO A LA OPERACION SISTEMA PRIVADO DE GENERACION ISLAS QUENU Y TABÓN"/>
    <n v="180000000"/>
    <n v="2412293146"/>
    <n v="0"/>
    <n v="594343146"/>
    <n v="1817950000"/>
    <n v="0"/>
    <n v="180000000"/>
    <n v="0"/>
    <n v="0"/>
    <n v="0"/>
    <n v="0"/>
    <n v="0"/>
    <n v="0"/>
    <n v="0"/>
    <n v="62913093"/>
    <n v="28205124"/>
    <n v="62913093"/>
    <n v="1755036907"/>
    <n v="0"/>
    <s v="EJECUCIÓN"/>
    <x v="1"/>
    <s v="RS***"/>
    <m/>
    <m/>
    <m/>
    <s v="si"/>
  </r>
  <r>
    <n v="31"/>
    <n v="0"/>
    <s v="A"/>
    <x v="2"/>
    <x v="2"/>
    <s v="PROV. LLANQUIHUE"/>
    <s v="Gobernacion de Llanquihue"/>
    <s v="EJECUCION"/>
    <n v="30154323"/>
    <s v="30154323-EJECUCION"/>
    <s v="CONSTRUCCION COMUNIDAD TERAPEUTICA DROGODEPENDIENTES"/>
    <n v="1186150979"/>
    <n v="1265798000"/>
    <n v="5697000"/>
    <n v="5697000"/>
    <n v="1000000000"/>
    <n v="260101000"/>
    <n v="1000000000"/>
    <n v="180453979"/>
    <n v="0"/>
    <n v="44182156"/>
    <n v="90462771"/>
    <n v="96684051"/>
    <n v="231328978"/>
    <n v="1483300"/>
    <n v="197144037"/>
    <n v="197144037"/>
    <n v="429956315"/>
    <n v="570043685"/>
    <n v="260101000"/>
    <s v="EJECUCIÓN"/>
    <x v="1"/>
    <s v="RS"/>
    <s v=""/>
    <s v="RS"/>
    <s v="'30/12/2015"/>
    <s v="si"/>
  </r>
  <r>
    <n v="31"/>
    <n v="0"/>
    <s v="A"/>
    <x v="8"/>
    <x v="2"/>
    <s v="PROV. LLANQUIHUE"/>
    <s v="Gobernacion de Llanquihue"/>
    <s v="EJECUCION"/>
    <n v="30087486"/>
    <s v="30087486-EJECUCION"/>
    <s v="CONSTRUCCION RELLENO SANITARIO PROVINCIAL LA LAJA "/>
    <m/>
    <n v="11465610140"/>
    <m/>
    <n v="11309191971"/>
    <n v="156418169"/>
    <n v="0"/>
    <m/>
    <m/>
    <m/>
    <n v="0"/>
    <n v="0"/>
    <n v="0"/>
    <n v="0"/>
    <n v="0"/>
    <n v="0"/>
    <m/>
    <n v="0"/>
    <n v="156418169"/>
    <n v="0"/>
    <s v="EJECUCIÓN"/>
    <x v="5"/>
    <s v="RS"/>
    <m/>
    <m/>
    <m/>
    <m/>
  </r>
  <r>
    <n v="31"/>
    <n v="0"/>
    <s v="A"/>
    <x v="3"/>
    <x v="2"/>
    <s v="PROV. LLANQUIHUE"/>
    <s v="Dirección de Vialidad"/>
    <s v="EJECUCION"/>
    <s v="20144598-3"/>
    <s v="20144598-3-EJECUCION"/>
    <s v="REPOSICION CONSTRUCCION PUENTE CAMANCHACA, LA PERA"/>
    <n v="636206428"/>
    <n v="699172704"/>
    <n v="104495348"/>
    <n v="104495348"/>
    <n v="465333498"/>
    <n v="129343858"/>
    <n v="531711080"/>
    <n v="0"/>
    <n v="0"/>
    <n v="0"/>
    <n v="0"/>
    <n v="0"/>
    <n v="0"/>
    <n v="0"/>
    <n v="0"/>
    <m/>
    <n v="0"/>
    <n v="465333498"/>
    <n v="129343858"/>
    <s v="EJECUCIÓN"/>
    <x v="1"/>
    <s v="RS"/>
    <s v=""/>
    <m/>
    <m/>
    <m/>
  </r>
  <r>
    <m/>
    <m/>
    <m/>
    <x v="0"/>
    <x v="0"/>
    <m/>
    <m/>
    <m/>
    <m/>
    <m/>
    <s v="TOTAL INICIATIVAS DE ARRASTRE"/>
    <n v="2417641854"/>
    <n v="16274129437"/>
    <n v="407204695"/>
    <n v="12310826812"/>
    <n v="3573857767"/>
    <n v="389444858"/>
    <n v="1829983180"/>
    <n v="180453979"/>
    <n v="0"/>
    <n v="44182156"/>
    <n v="90462771"/>
    <n v="96684051"/>
    <n v="231328978"/>
    <n v="19483300"/>
    <n v="260057130"/>
    <n v="225349161"/>
    <n v="510869408"/>
    <n v="3062988359"/>
    <n v="3894448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2"/>
    <s v="PROV. LLANQUIHUE"/>
    <s v="Gobierno Regional"/>
    <s v="EJECUCION"/>
    <n v="30137333"/>
    <s v="30137333-EJECUCION"/>
    <s v="CONSERVACION EDIFICIO GOBERNACION PROVINCIAL DE LLANQUIHUE(C33)"/>
    <n v="490306123"/>
    <n v="490306123"/>
    <n v="0"/>
    <n v="0"/>
    <n v="264892831"/>
    <n v="225413292"/>
    <n v="421311000"/>
    <n v="68995123"/>
    <n v="0"/>
    <n v="0"/>
    <n v="0"/>
    <n v="0"/>
    <n v="0"/>
    <n v="0"/>
    <n v="0"/>
    <m/>
    <n v="0"/>
    <n v="264892831"/>
    <n v="225413292"/>
    <s v="CON CONVENIO"/>
    <x v="1"/>
    <s v="RS*"/>
    <s v="si"/>
    <m/>
    <s v="1540/08-03-2016"/>
    <s v="si"/>
  </r>
  <r>
    <n v="31"/>
    <n v="18"/>
    <s v="P"/>
    <x v="4"/>
    <x v="2"/>
    <s v="PROV. LLANQUIHUE"/>
    <s v="I. Municipalidad de Puerto Montt"/>
    <s v="EJECUCION"/>
    <n v="30115395"/>
    <s v="30115395-EJECUCION"/>
    <s v=" CONSTRUCCIÓN CUARTEL 8° COMPAÑÍA DE BOMBEROS"/>
    <n v="790552000"/>
    <n v="790552000"/>
    <n v="0"/>
    <n v="0"/>
    <n v="100000000"/>
    <n v="690552000"/>
    <n v="100000000"/>
    <n v="690552000"/>
    <n v="0"/>
    <n v="0"/>
    <n v="0"/>
    <n v="0"/>
    <n v="0"/>
    <n v="0"/>
    <n v="0"/>
    <m/>
    <n v="0"/>
    <n v="100000000"/>
    <n v="690552000"/>
    <s v="CON CONVENIO"/>
    <x v="1"/>
    <s v="RS"/>
    <s v=""/>
    <s v="RS"/>
    <s v="'19/01/2016"/>
    <s v="si"/>
  </r>
  <r>
    <n v="24"/>
    <n v="0"/>
    <s v="P"/>
    <x v="1"/>
    <x v="2"/>
    <s v="PROV. LLANQUIHUE"/>
    <s v="Gobierno Regional"/>
    <s v="EJECUCION"/>
    <s v="24.01.001"/>
    <s v="24.01.001-EJECUCION"/>
    <s v="6% CULTURA"/>
    <n v="430000000"/>
    <n v="430000000"/>
    <n v="0"/>
    <n v="0"/>
    <n v="430000000"/>
    <n v="0"/>
    <n v="430000000"/>
    <n v="0"/>
    <n v="0"/>
    <n v="0"/>
    <n v="0"/>
    <n v="0"/>
    <n v="0"/>
    <n v="174990"/>
    <n v="0"/>
    <n v="400000"/>
    <n v="174990"/>
    <n v="429825010"/>
    <n v="0"/>
    <s v="EJECUCIÓN"/>
    <x v="1"/>
    <s v="RS***"/>
    <s v=""/>
    <m/>
    <m/>
    <m/>
  </r>
  <r>
    <n v="24"/>
    <n v="0"/>
    <s v="P"/>
    <x v="9"/>
    <x v="2"/>
    <s v="PROV. LLANQUIHUE"/>
    <s v="Gobierno Regional"/>
    <s v="EJECUCION"/>
    <s v="24.01.003"/>
    <s v="24.01.003-EJECUCION"/>
    <s v="6% DEPORTE"/>
    <n v="430000000"/>
    <n v="430000000"/>
    <n v="0"/>
    <n v="0"/>
    <n v="430000000"/>
    <n v="0"/>
    <n v="430000000"/>
    <n v="0"/>
    <n v="0"/>
    <n v="0"/>
    <n v="0"/>
    <n v="0"/>
    <n v="0"/>
    <n v="0"/>
    <n v="0"/>
    <m/>
    <n v="0"/>
    <n v="430000000"/>
    <n v="0"/>
    <s v="EJECUCIÓN"/>
    <x v="1"/>
    <s v="RS***"/>
    <s v=""/>
    <m/>
    <m/>
    <m/>
  </r>
  <r>
    <n v="24"/>
    <n v="0"/>
    <s v="P"/>
    <x v="8"/>
    <x v="2"/>
    <s v="PROV. LLANQUIHUE"/>
    <s v="Gobierno Regional"/>
    <s v="EJECUCION"/>
    <s v="24.01.005"/>
    <s v="24.01.005-EJECUCION"/>
    <s v="6% COMUNIDAD ACTIVA"/>
    <n v="430000000"/>
    <n v="430000000"/>
    <n v="0"/>
    <n v="0"/>
    <n v="430000000"/>
    <n v="0"/>
    <n v="430000000"/>
    <n v="0"/>
    <n v="0"/>
    <n v="0"/>
    <n v="0"/>
    <n v="0"/>
    <n v="0"/>
    <n v="0"/>
    <n v="0"/>
    <m/>
    <n v="0"/>
    <n v="430000000"/>
    <n v="0"/>
    <s v="EJECUCIÓN"/>
    <x v="1"/>
    <s v="RS***"/>
    <s v=""/>
    <m/>
    <m/>
    <m/>
  </r>
  <r>
    <n v="33"/>
    <n v="0"/>
    <s v="P"/>
    <x v="8"/>
    <x v="2"/>
    <s v="PROV. LLANQUIHUE"/>
    <s v="Gobierno Regional"/>
    <s v="EJECUCION"/>
    <s v="33.0125"/>
    <s v="33.0125-EJECUCION"/>
    <s v="FONDO REGIONAL DE INCIATIVA LOCAL"/>
    <n v="1267033923"/>
    <n v="1267033923"/>
    <n v="0"/>
    <n v="0"/>
    <n v="1267033923"/>
    <n v="0"/>
    <n v="1600000000"/>
    <n v="0"/>
    <n v="0"/>
    <n v="235962890"/>
    <n v="104649989"/>
    <n v="50379530"/>
    <n v="390992409"/>
    <n v="50994964"/>
    <n v="39541642"/>
    <n v="21765037"/>
    <n v="481529015"/>
    <n v="785504908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3837892046"/>
    <n v="3837892046"/>
    <n v="0"/>
    <n v="0"/>
    <n v="2921926754"/>
    <n v="915965292"/>
    <n v="3411311000"/>
    <n v="759547123"/>
    <n v="0"/>
    <n v="235962890"/>
    <n v="104649989"/>
    <n v="50379530"/>
    <n v="390992409"/>
    <n v="51169954"/>
    <n v="39541642"/>
    <n v="22165037"/>
    <n v="481704005"/>
    <n v="2440222749"/>
    <n v="9159652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2"/>
    <x v="2"/>
    <s v="PROV. LLANQUIHUE"/>
    <s v="Servicio de Salud Reloncavi"/>
    <s v="EJECUCION"/>
    <n v="30310824"/>
    <s v="30310824-EJECUCION"/>
    <s v="ADQUISICION TERRENO HOSPITAL DE PUERTO VARAS"/>
    <n v="1000000000"/>
    <n v="1000000000"/>
    <n v="0"/>
    <n v="0"/>
    <n v="1000000000"/>
    <n v="0"/>
    <n v="1000000000"/>
    <n v="0"/>
    <n v="0"/>
    <n v="0"/>
    <n v="0"/>
    <n v="0"/>
    <n v="0"/>
    <n v="0"/>
    <n v="0"/>
    <m/>
    <n v="0"/>
    <n v="1000000000"/>
    <n v="0"/>
    <s v="ADMISIBILIDAD"/>
    <x v="1"/>
    <s v="SR*"/>
    <s v=""/>
    <m/>
    <m/>
    <s v="si"/>
  </r>
  <r>
    <n v="31"/>
    <n v="29"/>
    <s v="N"/>
    <x v="3"/>
    <x v="2"/>
    <s v="PROV. LLANQUIHUE"/>
    <s v="I. Municipalidad de Puerto Montt"/>
    <s v="DISEÑO"/>
    <n v="30390873"/>
    <s v="30390873-DISEÑO"/>
    <s v=" ANÁLISIS IMPLEMENTACIÓN RED CICLORUTAS"/>
    <n v="50000000"/>
    <n v="50000000"/>
    <n v="0"/>
    <n v="0"/>
    <n v="50000000"/>
    <n v="0"/>
    <n v="50000000"/>
    <n v="0"/>
    <n v="0"/>
    <n v="0"/>
    <n v="0"/>
    <n v="0"/>
    <n v="0"/>
    <n v="0"/>
    <n v="0"/>
    <m/>
    <n v="0"/>
    <n v="50000000"/>
    <n v="0"/>
    <s v="ARI"/>
    <x v="1"/>
    <s v="OT"/>
    <s v=""/>
    <m/>
    <m/>
    <m/>
  </r>
  <r>
    <n v="31"/>
    <n v="19"/>
    <s v="N"/>
    <x v="8"/>
    <x v="2"/>
    <s v="PROV. LLANQUIHUE"/>
    <s v="I. Municipalidad de Puerto Montt"/>
    <s v="EJECUCION"/>
    <n v="30104476"/>
    <s v="30104476-EJECUCION"/>
    <s v=" CONSTRUCCIÓN CIERRE VERTEDERO MUNICIPAL"/>
    <n v="1677447000"/>
    <n v="1677447000"/>
    <n v="0"/>
    <n v="0"/>
    <n v="200000000"/>
    <n v="1477447000"/>
    <n v="200000000"/>
    <n v="1477447000"/>
    <n v="0"/>
    <n v="0"/>
    <n v="0"/>
    <n v="0"/>
    <n v="0"/>
    <n v="0"/>
    <n v="0"/>
    <m/>
    <n v="0"/>
    <n v="200000000"/>
    <n v="1477447000"/>
    <s v="CON CONVENIO"/>
    <x v="5"/>
    <s v="RS"/>
    <s v=""/>
    <m/>
    <m/>
    <s v="si"/>
  </r>
  <r>
    <n v="31"/>
    <n v="0"/>
    <s v="N"/>
    <x v="3"/>
    <x v="2"/>
    <s v="PROV. LLANQUIHUE"/>
    <s v="Secretaría de Transporte"/>
    <s v="EJECUCION"/>
    <n v="30396578"/>
    <s v="30396578-EJECUCION"/>
    <s v="CONSERVACION VIAL PUNTOS CONGESTIONADOS (C33)"/>
    <n v="1965875000"/>
    <n v="1965875000"/>
    <n v="0"/>
    <n v="0"/>
    <n v="0"/>
    <n v="1965875000"/>
    <n v="0"/>
    <n v="1965875000"/>
    <n v="0"/>
    <n v="0"/>
    <n v="0"/>
    <n v="0"/>
    <n v="0"/>
    <n v="0"/>
    <n v="0"/>
    <m/>
    <n v="0"/>
    <n v="0"/>
    <n v="1965875000"/>
    <s v="ARI"/>
    <x v="1"/>
    <s v="RS*"/>
    <s v=""/>
    <m/>
    <s v="3.225/30-06-2016"/>
    <s v="si"/>
  </r>
  <r>
    <m/>
    <m/>
    <m/>
    <x v="0"/>
    <x v="0"/>
    <m/>
    <m/>
    <m/>
    <m/>
    <m/>
    <s v="TOTAL INICIATIVAS NUEVAS"/>
    <n v="4693322000"/>
    <n v="4693322000"/>
    <n v="0"/>
    <n v="0"/>
    <n v="1250000000"/>
    <n v="3443322000"/>
    <n v="1250000000"/>
    <n v="3443322000"/>
    <n v="0"/>
    <n v="0"/>
    <n v="0"/>
    <n v="0"/>
    <n v="0"/>
    <n v="0"/>
    <n v="0"/>
    <n v="0"/>
    <n v="0"/>
    <n v="1250000000"/>
    <n v="34433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10948855900"/>
    <n v="24805343483"/>
    <n v="407204695"/>
    <n v="12310826812"/>
    <n v="7745784521"/>
    <n v="4748732150"/>
    <n v="6491294180"/>
    <n v="4383323102"/>
    <n v="0"/>
    <n v="280145046"/>
    <n v="195112760"/>
    <n v="147063581"/>
    <n v="622321387"/>
    <n v="70653254"/>
    <n v="299598772"/>
    <n v="247514198"/>
    <n v="992573413"/>
    <n v="6753211108"/>
    <n v="47487321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LLANQUIHUE"/>
    <n v="85569397890"/>
    <n v="115414024840"/>
    <n v="28844682853"/>
    <n v="51229477562"/>
    <n v="25136089956"/>
    <n v="35606764554"/>
    <n v="23658334890"/>
    <n v="36903465095"/>
    <n v="0"/>
    <n v="1912970019"/>
    <n v="2368150451"/>
    <n v="1043410407"/>
    <n v="5324530877"/>
    <n v="1361850600"/>
    <n v="1607329807"/>
    <n v="1497239806"/>
    <n v="8293711284"/>
    <n v="16842378672"/>
    <n v="3904845732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STR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5"/>
    <x v="3"/>
    <s v="CASTRO"/>
    <s v="I. Municipalidad de Castro"/>
    <s v="EJECUCION"/>
    <n v="30094891"/>
    <s v="30094891-EJECUCION"/>
    <s v="REPOSICION FERIA YUMBEL DE CASTRO"/>
    <n v="3927288148"/>
    <n v="4038301572"/>
    <n v="2383396495"/>
    <n v="1709354859"/>
    <n v="2328946713"/>
    <n v="657320523"/>
    <n v="1543891653"/>
    <n v="0"/>
    <n v="0"/>
    <n v="975722147"/>
    <n v="1200000"/>
    <n v="785343251"/>
    <n v="1762265398"/>
    <n v="366680918"/>
    <n v="105518050"/>
    <n v="105518050"/>
    <n v="2234464366"/>
    <n v="94482347"/>
    <n v="0"/>
    <s v="EJECUCIÓN"/>
    <x v="1"/>
    <s v="RS"/>
    <s v=""/>
    <s v="RS"/>
    <s v="'30/12/2015"/>
    <s v="si"/>
  </r>
  <r>
    <n v="31"/>
    <n v="2"/>
    <s v="A"/>
    <x v="9"/>
    <x v="3"/>
    <s v="CASTRO"/>
    <s v="I. Municipalidad de Castro"/>
    <s v="EJECUCION"/>
    <n v="30076119"/>
    <s v="30076119-EJECUCION"/>
    <s v="MEJORAMIENTO Y AMPLIACION  GIMNASIO DE CASTRO"/>
    <n v="2503838378"/>
    <n v="2417726078"/>
    <n v="1439368727"/>
    <n v="1108226144"/>
    <n v="900000000"/>
    <n v="409499934"/>
    <n v="900000000"/>
    <n v="164469651"/>
    <n v="0"/>
    <n v="159964373"/>
    <n v="46778144"/>
    <n v="60707414"/>
    <n v="267449931"/>
    <n v="0"/>
    <n v="162886217"/>
    <n v="162886217"/>
    <n v="430336148"/>
    <n v="469663852"/>
    <n v="409499934"/>
    <s v="EJECUCIÓN"/>
    <x v="1"/>
    <s v="RS"/>
    <s v=""/>
    <s v="RS"/>
    <s v="'30/12/2015"/>
    <s v="si"/>
  </r>
  <r>
    <m/>
    <m/>
    <m/>
    <x v="0"/>
    <x v="0"/>
    <m/>
    <m/>
    <m/>
    <m/>
    <m/>
    <s v="TOTAL INICIATIVAS DE ARRASTRE"/>
    <n v="6431126526"/>
    <n v="6456027650"/>
    <n v="3822765222"/>
    <n v="2817581003"/>
    <n v="3228946713"/>
    <n v="1066820457"/>
    <n v="2443891653"/>
    <n v="164469651"/>
    <n v="0"/>
    <n v="1135686520"/>
    <n v="47978144"/>
    <n v="846050665"/>
    <n v="2029715329"/>
    <n v="366680918"/>
    <n v="268404267"/>
    <n v="268404267"/>
    <n v="2664800514"/>
    <n v="564146199"/>
    <n v="40949993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P"/>
    <x v="6"/>
    <x v="3"/>
    <s v="CASTRO"/>
    <s v="I. Municipalidad de Castro"/>
    <s v="EJECUCION"/>
    <n v="30121787"/>
    <s v="30121787-EJECUCION"/>
    <s v=" CONSTRUCCION REDES DE AGUA POTABLE  Y ALCANTARILLADO DIVERSOS SECTORES"/>
    <n v="666386003"/>
    <n v="666386003"/>
    <n v="0"/>
    <n v="0"/>
    <n v="100000000"/>
    <n v="349410000"/>
    <n v="100000000"/>
    <n v="349410000"/>
    <n v="0"/>
    <n v="0"/>
    <n v="0"/>
    <n v="0"/>
    <n v="0"/>
    <n v="0"/>
    <n v="0"/>
    <m/>
    <n v="0"/>
    <n v="100000000"/>
    <n v="566386003"/>
    <s v="CON CONVENIO"/>
    <x v="3"/>
    <s v="RS"/>
    <s v=""/>
    <s v="RE"/>
    <s v="'28/10/2016"/>
    <s v="si"/>
  </r>
  <r>
    <m/>
    <m/>
    <m/>
    <x v="0"/>
    <x v="0"/>
    <m/>
    <m/>
    <m/>
    <m/>
    <m/>
    <s v="TOTAL DE INICIATIVAS PUESTA EN MARCHA"/>
    <n v="666386003"/>
    <n v="666386003"/>
    <n v="0"/>
    <n v="0"/>
    <n v="100000000"/>
    <n v="349410000"/>
    <n v="100000000"/>
    <n v="349410000"/>
    <n v="0"/>
    <n v="0"/>
    <n v="0"/>
    <n v="0"/>
    <n v="0"/>
    <n v="0"/>
    <n v="0"/>
    <n v="0"/>
    <n v="0"/>
    <n v="100000000"/>
    <n v="5663860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2"/>
    <x v="3"/>
    <s v="CASTRO"/>
    <s v="I. Municipalidad de Castro"/>
    <s v="EJECUCION"/>
    <n v="20140221"/>
    <s v="20140221-EJECUCION"/>
    <s v=" REPOSICIÓN POSTA SALUD RURAL ISLA CHELÍN, CASTRO"/>
    <n v="387963000"/>
    <n v="387963000"/>
    <n v="0"/>
    <n v="0"/>
    <n v="50000000"/>
    <n v="337963000"/>
    <n v="50000000"/>
    <n v="337963000"/>
    <n v="0"/>
    <n v="0"/>
    <n v="0"/>
    <n v="0"/>
    <n v="0"/>
    <n v="0"/>
    <n v="0"/>
    <m/>
    <n v="0"/>
    <n v="50000000"/>
    <n v="337963000"/>
    <s v="ARI"/>
    <x v="1"/>
    <s v="FI"/>
    <s v=""/>
    <s v="FI"/>
    <s v="'13/06/2016"/>
    <s v="si"/>
  </r>
  <r>
    <n v="31"/>
    <n v="0"/>
    <s v="N"/>
    <x v="3"/>
    <x v="3"/>
    <s v="CASTRO"/>
    <s v="I. Municipalidad de Castro"/>
    <s v="EJECUCION"/>
    <n v="30464752"/>
    <s v="30464752-EJECUCION"/>
    <s v="NORMALIZACION DE TRES INTERSECCIONES CONFLICTOS RUTA 5, CASTRO"/>
    <n v="472546000"/>
    <n v="472546000"/>
    <m/>
    <n v="0"/>
    <n v="81800000"/>
    <m/>
    <m/>
    <m/>
    <m/>
    <n v="0"/>
    <n v="0"/>
    <n v="0"/>
    <n v="0"/>
    <n v="0"/>
    <n v="0"/>
    <m/>
    <n v="0"/>
    <n v="81800000"/>
    <n v="390746000"/>
    <s v="CON CONVENIO"/>
    <x v="1"/>
    <s v="RS"/>
    <m/>
    <m/>
    <m/>
    <m/>
  </r>
  <r>
    <n v="31"/>
    <n v="5"/>
    <s v="N"/>
    <x v="1"/>
    <x v="3"/>
    <s v="CASTRO"/>
    <s v="I. Municipalidad de Castro"/>
    <s v="EJECUCION"/>
    <n v="30092606"/>
    <s v="30092606-EJECUCION"/>
    <s v=" NORMALIZACIÓN  ESCUELA RURAL ANA NELLY OYARZUN"/>
    <n v="1023626000"/>
    <n v="1023626000"/>
    <n v="0"/>
    <n v="0"/>
    <n v="207087800"/>
    <n v="816538200"/>
    <n v="207087800"/>
    <n v="816538200"/>
    <n v="0"/>
    <n v="0"/>
    <n v="0"/>
    <n v="0"/>
    <n v="0"/>
    <n v="0"/>
    <n v="0"/>
    <m/>
    <n v="0"/>
    <n v="207087800"/>
    <n v="816538200"/>
    <s v="ARI"/>
    <x v="6"/>
    <s v="RS"/>
    <s v=""/>
    <s v="RS"/>
    <s v="'30/07/2016"/>
    <s v="si"/>
  </r>
  <r>
    <m/>
    <m/>
    <m/>
    <x v="0"/>
    <x v="0"/>
    <m/>
    <m/>
    <m/>
    <m/>
    <m/>
    <s v="TOTAL INICIATIVAS NUEVAS"/>
    <n v="1884135000"/>
    <n v="1884135000"/>
    <n v="0"/>
    <n v="0"/>
    <n v="338887800"/>
    <n v="1154501200"/>
    <n v="257087800"/>
    <n v="1154501200"/>
    <n v="0"/>
    <n v="0"/>
    <n v="0"/>
    <n v="0"/>
    <n v="0"/>
    <n v="0"/>
    <n v="0"/>
    <n v="0"/>
    <n v="0"/>
    <n v="338887800"/>
    <n v="15452472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STRO"/>
    <n v="8981647529"/>
    <n v="9006548653"/>
    <n v="3822765222"/>
    <n v="2817581003"/>
    <n v="3667834513"/>
    <n v="2570731657"/>
    <n v="2800979453"/>
    <n v="1668380851"/>
    <n v="0"/>
    <n v="1135686520"/>
    <n v="47978144"/>
    <n v="846050665"/>
    <n v="2029715329"/>
    <n v="366680918"/>
    <n v="268404267"/>
    <n v="268404267"/>
    <n v="2664800514"/>
    <n v="1003033999"/>
    <n v="252113313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ANCUD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3"/>
    <s v="ANCUD"/>
    <s v="I. Municipalidad de Ancud"/>
    <s v="EJECUCION"/>
    <n v="30083781"/>
    <s v="30083781-EJECUCION"/>
    <s v="DIAGNOSTICO DEL SISTEMA DE FORTIFICACIONES DE ANCUD"/>
    <n v="93500000"/>
    <n v="118300000"/>
    <n v="84125000"/>
    <n v="93439000"/>
    <n v="24861000"/>
    <n v="0"/>
    <n v="9375000"/>
    <n v="0"/>
    <m/>
    <n v="0"/>
    <n v="0"/>
    <n v="0"/>
    <n v="0"/>
    <n v="0"/>
    <n v="0"/>
    <m/>
    <n v="0"/>
    <n v="24861000"/>
    <n v="0"/>
    <s v="EJECUCIÓN"/>
    <x v="10"/>
    <s v="RS"/>
    <m/>
    <m/>
    <m/>
    <m/>
  </r>
  <r>
    <n v="31"/>
    <n v="0"/>
    <s v="A"/>
    <x v="9"/>
    <x v="3"/>
    <s v="ANCUD"/>
    <s v="I. Municipalidad de Ancud"/>
    <s v="EJECUCION"/>
    <n v="30234772"/>
    <s v="30234772-EJECUCION"/>
    <s v="CONSTRUCCION CAMARINES EN DIVERSOS SECTORES RURALES DE ANCUD "/>
    <m/>
    <n v="79932525"/>
    <m/>
    <n v="75698372"/>
    <n v="4234153"/>
    <n v="0"/>
    <m/>
    <m/>
    <m/>
    <n v="0"/>
    <n v="0"/>
    <n v="0"/>
    <n v="0"/>
    <n v="0"/>
    <n v="4234153"/>
    <m/>
    <n v="4234153"/>
    <n v="0"/>
    <n v="0"/>
    <s v="TERMINADO"/>
    <x v="2"/>
    <s v="RS"/>
    <m/>
    <m/>
    <m/>
    <m/>
  </r>
  <r>
    <n v="31"/>
    <n v="0"/>
    <s v="A"/>
    <x v="2"/>
    <x v="3"/>
    <s v="ANCUD"/>
    <s v="I. Municipalidad de Ancud"/>
    <s v="DISEÑO"/>
    <n v="30112093"/>
    <s v="30112093-DISEÑO"/>
    <s v="CONSTRUCCION CESFAM CARACOLES ANCUD"/>
    <n v="95469000"/>
    <n v="95469000"/>
    <n v="90001000"/>
    <n v="90001000"/>
    <n v="5468000"/>
    <n v="0"/>
    <n v="5468000"/>
    <n v="0"/>
    <m/>
    <n v="0"/>
    <n v="0"/>
    <n v="0"/>
    <n v="0"/>
    <n v="0"/>
    <n v="0"/>
    <m/>
    <n v="0"/>
    <n v="5468000"/>
    <n v="0"/>
    <s v="EJECUCIÓN"/>
    <x v="1"/>
    <s v="RS"/>
    <m/>
    <m/>
    <m/>
    <m/>
  </r>
  <r>
    <m/>
    <m/>
    <m/>
    <x v="0"/>
    <x v="0"/>
    <m/>
    <m/>
    <m/>
    <m/>
    <m/>
    <s v="TOTAL INICIATIVAS DE ARRASTRE"/>
    <n v="188969000"/>
    <n v="293701525"/>
    <n v="174126000"/>
    <n v="259138372"/>
    <n v="34563153"/>
    <n v="0"/>
    <n v="14843000"/>
    <n v="0"/>
    <n v="0"/>
    <n v="0"/>
    <n v="0"/>
    <n v="0"/>
    <n v="0"/>
    <n v="0"/>
    <n v="4234153"/>
    <n v="0"/>
    <n v="4234153"/>
    <n v="3032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5"/>
    <s v="P"/>
    <x v="6"/>
    <x v="3"/>
    <s v="ANCUD"/>
    <s v="I. Municipalidad de Ancud"/>
    <s v="EJECUCION"/>
    <n v="30115252"/>
    <s v="30115252-EJECUCION"/>
    <s v=" CONSTRUCCION SISTEMA AGUA POTABLE  RURAL GUAPILACUY"/>
    <n v="469412000"/>
    <n v="469412000"/>
    <n v="6000000"/>
    <n v="0"/>
    <n v="469412000"/>
    <n v="0"/>
    <n v="463412000"/>
    <n v="0"/>
    <n v="0"/>
    <n v="0"/>
    <n v="0"/>
    <n v="0"/>
    <n v="0"/>
    <n v="0"/>
    <n v="131184825"/>
    <n v="131184825"/>
    <n v="131184825"/>
    <n v="338227175"/>
    <n v="0"/>
    <s v="EJECUCIÓN"/>
    <x v="3"/>
    <s v="RS"/>
    <s v="si"/>
    <s v="RS"/>
    <s v="'20/01/2016"/>
    <s v="si"/>
  </r>
  <r>
    <n v="31"/>
    <n v="0"/>
    <s v="P"/>
    <x v="9"/>
    <x v="3"/>
    <s v="ANCUD"/>
    <s v="I. Municipalidad de Ancud"/>
    <s v="EJECUCION"/>
    <n v="30210322"/>
    <s v="30210322-EJECUCION"/>
    <s v="MEJORAMIENTO ESTADIO PUDETO COMUNA DE ANCUD"/>
    <n v="80000000"/>
    <n v="80000000"/>
    <n v="60000000"/>
    <n v="0"/>
    <n v="80000000"/>
    <n v="0"/>
    <n v="20000000"/>
    <n v="0"/>
    <n v="0"/>
    <n v="0"/>
    <n v="24540317"/>
    <n v="24340192"/>
    <n v="48880509"/>
    <n v="0"/>
    <n v="30798625"/>
    <n v="30798625"/>
    <n v="79679134"/>
    <n v="320866"/>
    <n v="0"/>
    <s v="EJECUCIÓN"/>
    <x v="1"/>
    <s v="RS*"/>
    <m/>
    <m/>
    <m/>
    <s v="si"/>
  </r>
  <r>
    <n v="31"/>
    <n v="7"/>
    <s v="P"/>
    <x v="3"/>
    <x v="3"/>
    <s v="ANCUD"/>
    <s v="I. Municipalidad de Ancud"/>
    <s v="EJECUCION"/>
    <n v="30137881"/>
    <s v="30137881-EJECUCION"/>
    <s v="CONSERVACION DE ACERAS EN DIVERSAS CALLES DE ANCUD (C33)"/>
    <n v="460895000"/>
    <n v="460895000"/>
    <n v="0"/>
    <n v="0"/>
    <n v="460895000"/>
    <n v="0"/>
    <n v="460895000"/>
    <n v="0"/>
    <n v="0"/>
    <n v="0"/>
    <n v="0"/>
    <n v="0"/>
    <n v="0"/>
    <n v="0"/>
    <n v="0"/>
    <m/>
    <n v="0"/>
    <n v="460895000"/>
    <n v="0"/>
    <s v="ARI"/>
    <x v="2"/>
    <s v="RS*"/>
    <s v=""/>
    <m/>
    <n v="2014"/>
    <s v="si"/>
  </r>
  <r>
    <n v="31"/>
    <n v="3"/>
    <s v="P"/>
    <x v="8"/>
    <x v="3"/>
    <s v="ANCUD"/>
    <s v="I. Municipalidad de Ancud"/>
    <s v="EJECUCION"/>
    <n v="30103434"/>
    <s v="30103434-EJECUCION"/>
    <s v=" REPOSICIÓN EDIFICIO PUBLICO DE CHACAO"/>
    <n v="325625000"/>
    <n v="325625000"/>
    <n v="0"/>
    <n v="0"/>
    <n v="200000000"/>
    <n v="125625000"/>
    <n v="200000000"/>
    <n v="125625000"/>
    <n v="0"/>
    <n v="0"/>
    <n v="0"/>
    <n v="0"/>
    <n v="0"/>
    <n v="0"/>
    <n v="0"/>
    <m/>
    <n v="0"/>
    <n v="200000000"/>
    <n v="125625000"/>
    <s v="ARI"/>
    <x v="1"/>
    <s v="RS"/>
    <s v=""/>
    <s v="RS"/>
    <s v="'30/12/2015"/>
    <s v="si"/>
  </r>
  <r>
    <m/>
    <m/>
    <m/>
    <x v="0"/>
    <x v="0"/>
    <m/>
    <m/>
    <m/>
    <m/>
    <m/>
    <s v="TOTAL DE INICIATIVAS PUESTA EN MARCHA"/>
    <n v="1335932000"/>
    <n v="1335932000"/>
    <n v="66000000"/>
    <n v="0"/>
    <n v="1210307000"/>
    <n v="125625000"/>
    <n v="1144307000"/>
    <n v="125625000"/>
    <n v="0"/>
    <n v="0"/>
    <n v="24540317"/>
    <n v="24340192"/>
    <n v="48880509"/>
    <n v="0"/>
    <n v="161983450"/>
    <n v="161983450"/>
    <n v="210863959"/>
    <n v="999443041"/>
    <n v="12562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3"/>
    <s v="ANCUD"/>
    <s v="I. Municipalidad de Ancud"/>
    <s v="EJECUCION"/>
    <n v="30062429"/>
    <s v="30062429-EJECUCION"/>
    <s v=" CONSTRUCCIÓN MULTICANCHA TECHADA VILLA ESPERANZA"/>
    <n v="322329000"/>
    <n v="322329000"/>
    <n v="0"/>
    <n v="0"/>
    <n v="100000000"/>
    <n v="222329000"/>
    <n v="100000000"/>
    <n v="222329000"/>
    <n v="0"/>
    <n v="0"/>
    <n v="0"/>
    <n v="0"/>
    <n v="0"/>
    <n v="0"/>
    <n v="0"/>
    <m/>
    <n v="0"/>
    <n v="100000000"/>
    <n v="222329000"/>
    <s v="ARI"/>
    <x v="1"/>
    <s v="SR"/>
    <s v=""/>
    <s v="OT"/>
    <s v="'14/09/2016"/>
    <m/>
  </r>
  <r>
    <n v="31"/>
    <n v="2"/>
    <s v="N"/>
    <x v="1"/>
    <x v="3"/>
    <s v="ANCUD"/>
    <s v="I. Municipalidad de Ancud"/>
    <s v="EJECUCION"/>
    <n v="30085972"/>
    <s v="30085972-EJECUCION"/>
    <s v=" REPOSICIÓN ESCUELA RURAL BAHÍA LINAO"/>
    <n v="1467700000"/>
    <n v="1467700000"/>
    <n v="0"/>
    <n v="0"/>
    <n v="114279847"/>
    <n v="1353420153"/>
    <n v="200000000"/>
    <n v="1267700000"/>
    <n v="0"/>
    <n v="0"/>
    <n v="0"/>
    <n v="0"/>
    <n v="0"/>
    <n v="0"/>
    <n v="0"/>
    <m/>
    <n v="0"/>
    <n v="114279847"/>
    <n v="1353420153"/>
    <s v="CON CONVENIO"/>
    <x v="6"/>
    <s v="RS"/>
    <s v=""/>
    <s v="RS"/>
    <s v="'29/07/2016"/>
    <m/>
  </r>
  <r>
    <n v="31"/>
    <n v="0"/>
    <s v="N"/>
    <x v="2"/>
    <x v="3"/>
    <s v="ANCUD"/>
    <m/>
    <s v="EJECUCION"/>
    <n v="30083300"/>
    <s v="30083300-EJECUCION"/>
    <s v="NORMALIZACION HOSPITAL DE ANCUD"/>
    <n v="444287000"/>
    <n v="444287000"/>
    <m/>
    <n v="0"/>
    <n v="0"/>
    <m/>
    <m/>
    <m/>
    <m/>
    <n v="0"/>
    <n v="0"/>
    <n v="0"/>
    <n v="0"/>
    <n v="0"/>
    <n v="0"/>
    <m/>
    <n v="0"/>
    <n v="0"/>
    <n v="444287000"/>
    <s v="APROBADO CORE"/>
    <x v="2"/>
    <s v="RS"/>
    <m/>
    <m/>
    <m/>
    <m/>
  </r>
  <r>
    <n v="31"/>
    <m/>
    <s v="N"/>
    <x v="8"/>
    <x v="3"/>
    <s v="ANCUD"/>
    <m/>
    <s v="EJECUCION"/>
    <n v="30103434"/>
    <s v="30103434-EJECUCION"/>
    <s v="REPOSICION EDIFICIO PUBLICO DE CHACAO"/>
    <m/>
    <n v="357112000"/>
    <m/>
    <n v="0"/>
    <n v="0"/>
    <m/>
    <m/>
    <m/>
    <m/>
    <m/>
    <m/>
    <m/>
    <n v="0"/>
    <n v="0"/>
    <n v="0"/>
    <m/>
    <n v="0"/>
    <n v="0"/>
    <n v="357112000"/>
    <s v="APROBADO CORE"/>
    <x v="1"/>
    <s v="RS"/>
    <m/>
    <m/>
    <m/>
    <m/>
  </r>
  <r>
    <n v="31"/>
    <n v="5"/>
    <s v="N"/>
    <x v="6"/>
    <x v="3"/>
    <s v="ANCUD"/>
    <s v="I. Municipalidad de Ancud"/>
    <s v="EJECUCION"/>
    <n v="30109898"/>
    <s v="30109898-EJECUCION"/>
    <s v=" CONSTRUCCION SISTEMA DE APR SECTOR CAULIN LA CUMBRE"/>
    <n v="305903000"/>
    <n v="305903000"/>
    <n v="0"/>
    <n v="0"/>
    <n v="100000000"/>
    <n v="205903000"/>
    <n v="100000000"/>
    <n v="205903000"/>
    <n v="0"/>
    <n v="0"/>
    <n v="0"/>
    <n v="0"/>
    <n v="0"/>
    <n v="0"/>
    <n v="0"/>
    <m/>
    <n v="0"/>
    <n v="100000000"/>
    <n v="205903000"/>
    <s v="ARI"/>
    <x v="3"/>
    <s v="OT"/>
    <s v=""/>
    <m/>
    <m/>
    <m/>
  </r>
  <r>
    <m/>
    <m/>
    <m/>
    <x v="0"/>
    <x v="0"/>
    <m/>
    <m/>
    <m/>
    <m/>
    <m/>
    <s v="TOTAL INICIATIVAS NUEVAS"/>
    <n v="2540219000"/>
    <n v="2897331000"/>
    <n v="0"/>
    <n v="0"/>
    <n v="314279847"/>
    <n v="1781652153"/>
    <n v="400000000"/>
    <n v="1695932000"/>
    <n v="0"/>
    <n v="0"/>
    <n v="0"/>
    <n v="0"/>
    <n v="0"/>
    <n v="0"/>
    <n v="0"/>
    <n v="0"/>
    <n v="0"/>
    <n v="314279847"/>
    <n v="2583051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ANCUD"/>
    <n v="4065120000"/>
    <n v="4526964525"/>
    <n v="240126000"/>
    <n v="259138372"/>
    <n v="1559150000"/>
    <n v="1907277153"/>
    <n v="1559150000"/>
    <n v="1821557000"/>
    <n v="0"/>
    <n v="0"/>
    <n v="24540317"/>
    <n v="24340192"/>
    <n v="48880509"/>
    <n v="0"/>
    <n v="166217603"/>
    <n v="161983450"/>
    <n v="215098112"/>
    <n v="1344051888"/>
    <n v="2708676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ONCHI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3"/>
    <s v="CHONCHI"/>
    <s v="I. Municipalidad de Chonchi"/>
    <s v="EJECUCION"/>
    <n v="30310674"/>
    <s v="30310674-EJECUCION"/>
    <s v="CONSTUCCION SERVICIO DE APR DE PINDACO-QUITRIPULLI"/>
    <n v="636869051"/>
    <n v="636868051"/>
    <n v="631914206"/>
    <n v="514913206"/>
    <n v="121954845"/>
    <n v="0"/>
    <n v="4954845"/>
    <n v="0"/>
    <m/>
    <n v="0"/>
    <n v="0"/>
    <n v="0"/>
    <n v="0"/>
    <n v="0"/>
    <n v="0"/>
    <m/>
    <n v="0"/>
    <n v="121954845"/>
    <n v="0"/>
    <s v="EJECUCIÓN"/>
    <x v="1"/>
    <s v="RS"/>
    <m/>
    <m/>
    <m/>
    <m/>
  </r>
  <r>
    <n v="31"/>
    <n v="0"/>
    <s v="A"/>
    <x v="6"/>
    <x v="3"/>
    <s v="CHONCHI"/>
    <s v="I. Municipalidad de Chonchi"/>
    <s v="EJECUCION"/>
    <n v="30091901"/>
    <s v="30091901-EJECUCION"/>
    <s v="MEJORAMIENTO Y AMPLIACION  APR DE HUILLINCO"/>
    <n v="378809664"/>
    <n v="382722000"/>
    <n v="361809664"/>
    <n v="219892030"/>
    <n v="129581643"/>
    <n v="0"/>
    <n v="17000000"/>
    <n v="0"/>
    <m/>
    <n v="0"/>
    <n v="0"/>
    <n v="0"/>
    <n v="0"/>
    <n v="0"/>
    <n v="0"/>
    <m/>
    <n v="0"/>
    <n v="129581643"/>
    <n v="33248327"/>
    <s v="EJECUCIÓN"/>
    <x v="1"/>
    <s v="RS"/>
    <m/>
    <m/>
    <m/>
    <m/>
  </r>
  <r>
    <n v="31"/>
    <n v="0"/>
    <s v="A"/>
    <x v="6"/>
    <x v="3"/>
    <s v="CHONCHI"/>
    <s v="I. Municipalidad de Chonchi"/>
    <s v="EJECUCION"/>
    <n v="30103279"/>
    <s v="30103279-EJECUCION"/>
    <s v="CONSTUCCION SERVICIO DE APR DE ALCALDEO DE RAUCO"/>
    <n v="694194527"/>
    <n v="694194527"/>
    <n v="659194527"/>
    <n v="550380874"/>
    <n v="143813653"/>
    <n v="0"/>
    <n v="35000000"/>
    <n v="0"/>
    <m/>
    <n v="0"/>
    <n v="0"/>
    <n v="0"/>
    <n v="0"/>
    <n v="0"/>
    <n v="0"/>
    <m/>
    <n v="0"/>
    <n v="143813653"/>
    <n v="0"/>
    <s v="EJECUCIÓN"/>
    <x v="1"/>
    <s v="RS"/>
    <m/>
    <m/>
    <m/>
    <m/>
  </r>
  <r>
    <n v="31"/>
    <n v="0"/>
    <s v="A"/>
    <x v="9"/>
    <x v="3"/>
    <s v="CHONCHI"/>
    <s v="I. Municipalidad de Chonchi"/>
    <s v="EJECUCION"/>
    <n v="30079324"/>
    <s v="30079324-EJECUCION"/>
    <s v="MEJORAMIENTO ESTADIO FISCAL DE CHONCHI"/>
    <n v="1601826221"/>
    <n v="1599765221"/>
    <n v="1597276421"/>
    <n v="1595215421"/>
    <n v="4549800"/>
    <n v="0"/>
    <n v="4549800"/>
    <n v="0"/>
    <m/>
    <n v="0"/>
    <n v="0"/>
    <n v="0"/>
    <n v="0"/>
    <n v="0"/>
    <n v="0"/>
    <m/>
    <n v="0"/>
    <n v="4549800"/>
    <n v="0"/>
    <s v="EJECUCIÓN"/>
    <x v="1"/>
    <s v="RS"/>
    <m/>
    <m/>
    <m/>
    <m/>
  </r>
  <r>
    <n v="31"/>
    <n v="0"/>
    <s v="A"/>
    <x v="1"/>
    <x v="3"/>
    <s v="CHONCHI"/>
    <s v="I. Municipalidad de Chonchi"/>
    <s v="DISEÑO"/>
    <n v="30103252"/>
    <s v="30103252-DISEÑO"/>
    <s v="REPOSICION TEATRO MUNICIPAL DE CHONCHI"/>
    <n v="64076000"/>
    <n v="64076000"/>
    <n v="21085000"/>
    <n v="21085000"/>
    <n v="42991000"/>
    <n v="0"/>
    <n v="42991000"/>
    <n v="0"/>
    <m/>
    <n v="0"/>
    <n v="0"/>
    <n v="0"/>
    <n v="0"/>
    <n v="0"/>
    <n v="0"/>
    <m/>
    <n v="0"/>
    <n v="42991000"/>
    <n v="0"/>
    <s v="EJECUCIÓN"/>
    <x v="1"/>
    <s v="RS"/>
    <m/>
    <m/>
    <m/>
    <m/>
  </r>
  <r>
    <m/>
    <m/>
    <m/>
    <x v="0"/>
    <x v="0"/>
    <m/>
    <m/>
    <m/>
    <m/>
    <m/>
    <s v="TOTAL INICIATIVAS DE ARRASTRE"/>
    <n v="3375775463"/>
    <n v="3377625799"/>
    <n v="3271279818"/>
    <n v="2901486531"/>
    <n v="442890941"/>
    <n v="0"/>
    <n v="104495645"/>
    <n v="0"/>
    <n v="0"/>
    <n v="0"/>
    <n v="0"/>
    <n v="0"/>
    <n v="0"/>
    <n v="0"/>
    <n v="0"/>
    <n v="0"/>
    <n v="0"/>
    <n v="442890941"/>
    <n v="33248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2"/>
    <n v="3"/>
    <s v="P"/>
    <x v="8"/>
    <x v="3"/>
    <s v="CHONCHI"/>
    <s v="I. Municipalidad de Chonchi"/>
    <s v="EJECUCION"/>
    <n v="30126522"/>
    <s v="30126522-EJECUCION"/>
    <s v="ACTUALIZACION PLAN REGULADOR COMUNA DE CHONCHI (C33)"/>
    <n v="120000000"/>
    <n v="120000000"/>
    <n v="0"/>
    <n v="0"/>
    <n v="30000000"/>
    <n v="90000000"/>
    <n v="30000000"/>
    <n v="90000000"/>
    <n v="0"/>
    <n v="0"/>
    <n v="0"/>
    <n v="0"/>
    <n v="0"/>
    <n v="0"/>
    <n v="0"/>
    <m/>
    <n v="0"/>
    <n v="30000000"/>
    <n v="90000000"/>
    <s v="CON CONVENIO"/>
    <x v="1"/>
    <s v="RS*"/>
    <s v=""/>
    <m/>
    <n v="2015"/>
    <s v="si"/>
  </r>
  <r>
    <m/>
    <m/>
    <m/>
    <x v="0"/>
    <x v="0"/>
    <m/>
    <m/>
    <m/>
    <m/>
    <m/>
    <s v="TOTAL DE INICIATIVAS PUESTA EN MARCHA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0"/>
    <n v="0"/>
    <n v="30000000"/>
    <n v="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N"/>
    <x v="7"/>
    <x v="3"/>
    <s v="CHONCHI"/>
    <s v="I. Municipalidad de Chonchi"/>
    <s v="EJECUCION"/>
    <n v="30131132"/>
    <s v="30131132-EJECUCION"/>
    <s v=" NORMALIZACIÓN REDES ELECTRICAS ST RAUCO ALTO"/>
    <n v="49150000"/>
    <n v="49150000"/>
    <n v="0"/>
    <n v="0"/>
    <n v="49150000"/>
    <n v="0"/>
    <n v="49150000"/>
    <n v="0"/>
    <n v="0"/>
    <n v="0"/>
    <n v="0"/>
    <n v="0"/>
    <n v="0"/>
    <n v="0"/>
    <n v="0"/>
    <m/>
    <n v="0"/>
    <n v="49150000"/>
    <n v="0"/>
    <s v="ARI"/>
    <x v="4"/>
    <s v="RS"/>
    <s v=""/>
    <s v="RS"/>
    <s v="'10/02/2016"/>
    <m/>
  </r>
  <r>
    <n v="31"/>
    <n v="0"/>
    <s v="N"/>
    <x v="4"/>
    <x v="3"/>
    <s v="CHONCHI"/>
    <s v="I. Municipalidad de Chonchi"/>
    <s v="EJECUCION"/>
    <n v="30126506"/>
    <s v="30126506-EJECUCION"/>
    <s v="CONSTRUCCION CUARTEL 2° COMPAÑIA BOMBEROS DE LA COMUNA DE CHONCHI"/>
    <n v="599792000"/>
    <n v="599792000"/>
    <n v="0"/>
    <n v="0"/>
    <n v="65924000"/>
    <n v="533868000"/>
    <n v="65924000"/>
    <n v="533868000"/>
    <m/>
    <n v="0"/>
    <n v="0"/>
    <n v="0"/>
    <n v="0"/>
    <n v="0"/>
    <n v="0"/>
    <m/>
    <n v="0"/>
    <n v="65924000"/>
    <n v="533868000"/>
    <s v="ARI"/>
    <x v="1"/>
    <s v="SR"/>
    <m/>
    <m/>
    <m/>
    <m/>
  </r>
  <r>
    <n v="31"/>
    <n v="10"/>
    <s v="N"/>
    <x v="1"/>
    <x v="3"/>
    <s v="CHONCHI"/>
    <s v="I. Municipalidad de Chonchi"/>
    <s v="DISEÑO"/>
    <n v="20157700"/>
    <s v="20157700-DISEÑO"/>
    <s v=" REPOSICION ESCUELA RURAL DE QUITRIPULLI"/>
    <n v="60468000"/>
    <n v="60468000"/>
    <n v="0"/>
    <n v="0"/>
    <n v="60468000"/>
    <n v="0"/>
    <n v="60468000"/>
    <n v="0"/>
    <n v="0"/>
    <n v="0"/>
    <n v="0"/>
    <n v="0"/>
    <n v="0"/>
    <n v="0"/>
    <n v="0"/>
    <m/>
    <n v="0"/>
    <n v="60468000"/>
    <n v="0"/>
    <s v="ARI"/>
    <x v="6"/>
    <s v="RS"/>
    <s v=""/>
    <s v="RS"/>
    <s v="'05/08/2016"/>
    <m/>
  </r>
  <r>
    <n v="31"/>
    <n v="1"/>
    <s v="N"/>
    <x v="7"/>
    <x v="3"/>
    <s v="CHONCHI"/>
    <s v="I. Municipalidad de Chonchi"/>
    <s v="EJECUCION"/>
    <n v="30131130"/>
    <s v="30131130-EJECUCION"/>
    <s v=" NORMALIZACIÓN REDES ELECTRICAS ST DICHAM"/>
    <n v="53956000"/>
    <n v="53956000"/>
    <n v="0"/>
    <n v="0"/>
    <n v="53956000"/>
    <n v="0"/>
    <n v="53956000"/>
    <n v="0"/>
    <n v="0"/>
    <n v="0"/>
    <n v="0"/>
    <n v="0"/>
    <n v="0"/>
    <n v="0"/>
    <n v="0"/>
    <m/>
    <n v="0"/>
    <n v="53956000"/>
    <n v="0"/>
    <s v="ARI"/>
    <x v="4"/>
    <s v="RS"/>
    <s v=""/>
    <s v="RS"/>
    <s v="'10/02/2016"/>
    <m/>
  </r>
  <r>
    <n v="31"/>
    <n v="6"/>
    <s v="N"/>
    <x v="6"/>
    <x v="3"/>
    <s v="CHONCHI"/>
    <s v="I. Municipalidad de Chonchi"/>
    <s v="EJECUCION"/>
    <n v="30135406"/>
    <s v="30135406-EJECUCION"/>
    <s v=" CONSTRUCCION SERVICIO AGUA POTABLE RURAL SECTOR EL PULPITO"/>
    <n v="524202000"/>
    <n v="524202000"/>
    <n v="0"/>
    <n v="0"/>
    <n v="70000000"/>
    <n v="454202000"/>
    <n v="70000000"/>
    <n v="454202000"/>
    <n v="0"/>
    <n v="0"/>
    <n v="0"/>
    <n v="0"/>
    <n v="0"/>
    <n v="0"/>
    <n v="0"/>
    <m/>
    <n v="0"/>
    <n v="70000000"/>
    <n v="454202000"/>
    <s v="ARI"/>
    <x v="3"/>
    <s v="SR"/>
    <s v=""/>
    <m/>
    <m/>
    <s v="si"/>
  </r>
  <r>
    <n v="31"/>
    <m/>
    <s v="N"/>
    <x v="6"/>
    <x v="3"/>
    <s v="CHONCHI"/>
    <m/>
    <s v="EJECUCION"/>
    <n v="30466433"/>
    <s v="30466433-EJECUCION"/>
    <s v="CONSTRUCCION SISTEMA AGUA POTABLE RURAL QUILIPILLI"/>
    <m/>
    <n v="674063000"/>
    <m/>
    <n v="0"/>
    <n v="0"/>
    <m/>
    <m/>
    <m/>
    <m/>
    <m/>
    <m/>
    <m/>
    <n v="0"/>
    <n v="0"/>
    <n v="0"/>
    <m/>
    <n v="0"/>
    <n v="0"/>
    <n v="674063000"/>
    <s v="APROBADO CORE"/>
    <x v="1"/>
    <s v="RS"/>
    <m/>
    <m/>
    <m/>
    <m/>
  </r>
  <r>
    <n v="31"/>
    <n v="9"/>
    <s v="N"/>
    <x v="1"/>
    <x v="3"/>
    <s v="CHONCHI"/>
    <s v="I. Municipalidad de Chonchi"/>
    <s v="DISEÑO"/>
    <n v="30126487"/>
    <s v="30126487-DISEÑO"/>
    <s v=" REPOSICIÓN ESCUELA RURAL DE HUILLINCO"/>
    <n v="60350000"/>
    <n v="60350000"/>
    <n v="0"/>
    <n v="0"/>
    <n v="60350000"/>
    <n v="0"/>
    <n v="60350000"/>
    <n v="0"/>
    <n v="0"/>
    <n v="0"/>
    <n v="0"/>
    <n v="0"/>
    <n v="0"/>
    <n v="0"/>
    <n v="0"/>
    <m/>
    <n v="0"/>
    <n v="60350000"/>
    <n v="0"/>
    <s v="ARI"/>
    <x v="6"/>
    <s v="FI"/>
    <s v=""/>
    <m/>
    <m/>
    <m/>
  </r>
  <r>
    <m/>
    <m/>
    <m/>
    <x v="0"/>
    <x v="0"/>
    <m/>
    <m/>
    <m/>
    <m/>
    <m/>
    <s v="TOTAL INICIATIVAS NUEVAS"/>
    <n v="1347918000"/>
    <n v="2021981000"/>
    <n v="0"/>
    <n v="0"/>
    <n v="359848000"/>
    <n v="988070000"/>
    <n v="359848000"/>
    <n v="988070000"/>
    <n v="0"/>
    <n v="0"/>
    <n v="0"/>
    <n v="0"/>
    <n v="0"/>
    <n v="0"/>
    <n v="0"/>
    <n v="0"/>
    <n v="0"/>
    <n v="359848000"/>
    <n v="166213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ONCHI"/>
    <n v="4843693463"/>
    <n v="5519606799"/>
    <n v="3271279818"/>
    <n v="2901486531"/>
    <n v="832738941"/>
    <n v="1078070000"/>
    <n v="494343645"/>
    <n v="1078070000"/>
    <n v="0"/>
    <n v="0"/>
    <n v="0"/>
    <n v="0"/>
    <n v="0"/>
    <n v="0"/>
    <n v="0"/>
    <n v="0"/>
    <n v="0"/>
    <n v="832738941"/>
    <n v="1785381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URACO DE VELEZ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3"/>
    <s v="CURACO DE VÉLEZ"/>
    <s v="I. Municipalidad de Curaco de Velez"/>
    <s v="EJECUCION"/>
    <n v="30115770"/>
    <s v="30115770-EJECUCION"/>
    <s v="MEJORAMIENTO SERVICIO DE ALCANT. Y TRATAM. DE A.S. CURACO DE VELEZ"/>
    <n v="1117040819"/>
    <n v="1074103002"/>
    <n v="902930711"/>
    <n v="821570168"/>
    <n v="252532834"/>
    <n v="0"/>
    <n v="214110108"/>
    <n v="0"/>
    <m/>
    <n v="0"/>
    <n v="29121323"/>
    <n v="0"/>
    <n v="29121323"/>
    <n v="0"/>
    <n v="0"/>
    <m/>
    <n v="29121323"/>
    <n v="223411511"/>
    <n v="0"/>
    <s v="EJECUCIÓN"/>
    <x v="1"/>
    <s v="RS"/>
    <m/>
    <m/>
    <m/>
    <m/>
  </r>
  <r>
    <n v="31"/>
    <n v="2"/>
    <s v="A"/>
    <x v="9"/>
    <x v="3"/>
    <s v="CURACO DE VÉLEZ"/>
    <s v="I. Municipalidad de Curaco de Velez"/>
    <s v="DISEÑO"/>
    <n v="30095333"/>
    <s v="30095333-DISEÑO"/>
    <s v=" REPOSICION ESTADIO MUNICIPAL DE CURACO DE VELEZ"/>
    <n v="180000000"/>
    <n v="34472000"/>
    <n v="0"/>
    <n v="19560000"/>
    <n v="14912000"/>
    <n v="0"/>
    <n v="180000000"/>
    <n v="0"/>
    <n v="0"/>
    <n v="0"/>
    <n v="0"/>
    <n v="0"/>
    <n v="0"/>
    <n v="0"/>
    <n v="0"/>
    <m/>
    <n v="0"/>
    <n v="14912000"/>
    <n v="0"/>
    <s v="EJECUCIÓN"/>
    <x v="1"/>
    <s v="RS"/>
    <s v=""/>
    <m/>
    <m/>
    <s v="si"/>
  </r>
  <r>
    <n v="31"/>
    <n v="1"/>
    <s v="A"/>
    <x v="1"/>
    <x v="3"/>
    <s v="CURACO DE VÉLEZ"/>
    <s v="I. Municipalidad de Curaco de Velez"/>
    <s v="EJECUCION"/>
    <n v="30093309"/>
    <s v="30093309-EJECUCION"/>
    <s v=" REPOSICION LICEO ALFREDO BARRIA OYARZUN"/>
    <n v="6453211162"/>
    <n v="6264393669"/>
    <n v="4832536750"/>
    <n v="3416832892"/>
    <n v="2834551514"/>
    <n v="964158591"/>
    <n v="1620674412"/>
    <n v="0"/>
    <n v="0"/>
    <n v="1271768414"/>
    <n v="1629298"/>
    <n v="600417309"/>
    <n v="1873815021"/>
    <n v="843831085"/>
    <n v="116905408"/>
    <n v="116905408"/>
    <n v="2834551514"/>
    <n v="0"/>
    <n v="13009263"/>
    <s v="EJECUCIÓN"/>
    <x v="6"/>
    <s v="RS"/>
    <s v=""/>
    <s v="RS"/>
    <s v="'08/01/2016"/>
    <s v="si"/>
  </r>
  <r>
    <m/>
    <m/>
    <m/>
    <x v="0"/>
    <x v="0"/>
    <m/>
    <m/>
    <m/>
    <m/>
    <m/>
    <s v="TOTAL INICIATIVAS DE ARRASTRE"/>
    <n v="7750251981"/>
    <n v="7372968671"/>
    <n v="5735467461"/>
    <n v="4257963060"/>
    <n v="3101996348"/>
    <n v="964158591"/>
    <n v="2014784520"/>
    <n v="0"/>
    <n v="0"/>
    <n v="1271768414"/>
    <n v="30750621"/>
    <n v="600417309"/>
    <n v="1902936344"/>
    <n v="843831085"/>
    <n v="116905408"/>
    <n v="116905408"/>
    <n v="2863672837"/>
    <n v="238323511"/>
    <n v="130092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2"/>
    <x v="3"/>
    <s v="CURACO DE VÉLEZ"/>
    <s v="I. Municipalidad de Curaco de Velez"/>
    <s v="EJECUCION"/>
    <n v="30135738"/>
    <s v="30135738-EJECUCION"/>
    <s v=" REPOSICION POSTA HUYAR ALTO"/>
    <n v="400000000"/>
    <n v="400000000"/>
    <n v="0"/>
    <n v="0"/>
    <n v="50000000"/>
    <n v="350000000"/>
    <n v="50000000"/>
    <n v="350000000"/>
    <n v="0"/>
    <n v="0"/>
    <n v="0"/>
    <n v="0"/>
    <n v="0"/>
    <n v="0"/>
    <n v="0"/>
    <m/>
    <n v="0"/>
    <n v="50000000"/>
    <n v="350000000"/>
    <s v="ARI"/>
    <x v="1"/>
    <s v="SR"/>
    <s v=""/>
    <m/>
    <m/>
    <m/>
  </r>
  <r>
    <n v="31"/>
    <n v="4"/>
    <s v="N"/>
    <x v="2"/>
    <x v="3"/>
    <s v="CURACO DE VÉLEZ"/>
    <s v="I. Municipalidad de Curaco de Velez"/>
    <s v="EJECUCION"/>
    <n v="30135739"/>
    <s v="30135739-EJECUCION"/>
    <s v=" REPOSICION POSTA PALQUI"/>
    <n v="400000000"/>
    <n v="400000000"/>
    <n v="0"/>
    <n v="0"/>
    <n v="100000000"/>
    <n v="300000000"/>
    <n v="100000000"/>
    <n v="300000000"/>
    <n v="0"/>
    <n v="0"/>
    <n v="0"/>
    <n v="0"/>
    <n v="0"/>
    <n v="0"/>
    <n v="0"/>
    <m/>
    <n v="0"/>
    <n v="100000000"/>
    <n v="300000000"/>
    <s v="ARI"/>
    <x v="1"/>
    <s v="SR"/>
    <s v=""/>
    <m/>
    <m/>
    <m/>
  </r>
  <r>
    <m/>
    <m/>
    <m/>
    <x v="0"/>
    <x v="0"/>
    <m/>
    <m/>
    <m/>
    <m/>
    <m/>
    <s v="TOTAL INICIATIVAS NUEVAS"/>
    <n v="7433211162"/>
    <n v="800000000"/>
    <n v="0"/>
    <n v="0"/>
    <n v="150000000"/>
    <n v="650000000"/>
    <n v="150000000"/>
    <n v="650000000"/>
    <n v="0"/>
    <n v="0"/>
    <n v="0"/>
    <n v="0"/>
    <n v="0"/>
    <n v="0"/>
    <n v="0"/>
    <n v="0"/>
    <n v="0"/>
    <n v="150000000"/>
    <n v="65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URACO DE VELEZ"/>
    <n v="15183463143"/>
    <n v="8172968671"/>
    <n v="5735467461"/>
    <n v="4257963060"/>
    <n v="3251996348"/>
    <n v="1614158591"/>
    <n v="2164784520"/>
    <n v="650000000"/>
    <n v="0"/>
    <n v="1271768414"/>
    <n v="30750621"/>
    <n v="600417309"/>
    <n v="1902936344"/>
    <n v="843831085"/>
    <n v="116905408"/>
    <n v="116905408"/>
    <n v="2863672837"/>
    <n v="388323511"/>
    <n v="6630092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DALCAHUE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9"/>
    <x v="3"/>
    <s v="DALCAHUE"/>
    <s v="I. Municipalidad de Dalcahue"/>
    <s v="EJECUCION"/>
    <n v="30094005"/>
    <s v="30094005-EJECUCION"/>
    <s v=" MEJORAMIENTO INTEGRAL DEL GIMNASIO FISCAL DE DALCAHUE"/>
    <n v="740753466"/>
    <n v="739204818"/>
    <n v="724288466"/>
    <n v="683623581"/>
    <n v="55581237"/>
    <n v="0"/>
    <n v="16465000"/>
    <n v="0"/>
    <n v="0"/>
    <n v="0"/>
    <n v="0"/>
    <n v="0"/>
    <n v="0"/>
    <n v="0"/>
    <n v="0"/>
    <m/>
    <n v="0"/>
    <n v="55581237"/>
    <n v="0"/>
    <s v="EJECUCIÓN"/>
    <x v="1"/>
    <s v="RS"/>
    <s v="si"/>
    <s v="RS"/>
    <s v="'04/01/2016"/>
    <s v="si"/>
  </r>
  <r>
    <n v="31"/>
    <n v="2"/>
    <s v="A"/>
    <x v="2"/>
    <x v="3"/>
    <s v="DALCAHUE"/>
    <s v="I. Municipalidad de Dalcahue"/>
    <s v="EJECUCION"/>
    <n v="30134020"/>
    <s v="30134020-EJECUCION"/>
    <s v=" REPOSICIÓN POSTA TEHUACO QUETALCO, DALCAHUE"/>
    <n v="383583000"/>
    <n v="369752308"/>
    <n v="145817000"/>
    <n v="106507565"/>
    <n v="263244743"/>
    <n v="122585626"/>
    <n v="177766000"/>
    <n v="60000000"/>
    <n v="0"/>
    <n v="70974233"/>
    <n v="0"/>
    <n v="100028653"/>
    <n v="171002886"/>
    <n v="2241857"/>
    <n v="56590546"/>
    <n v="54348689"/>
    <n v="229835289"/>
    <n v="33409454"/>
    <n v="0"/>
    <s v="EJECUCIÓN"/>
    <x v="1"/>
    <s v="RS"/>
    <s v=""/>
    <s v="RS"/>
    <s v="'19/01/2016"/>
    <s v="si"/>
  </r>
  <r>
    <s v=" "/>
    <m/>
    <m/>
    <x v="0"/>
    <x v="0"/>
    <m/>
    <m/>
    <m/>
    <m/>
    <m/>
    <s v="TOTAL INICIATIVAS DE ARRASTRE"/>
    <n v="1124336466"/>
    <n v="1108957126"/>
    <n v="870105466"/>
    <n v="790131146"/>
    <n v="318825980"/>
    <n v="122585626"/>
    <n v="194231000"/>
    <n v="60000000"/>
    <n v="0"/>
    <n v="70974233"/>
    <n v="0"/>
    <n v="100028653"/>
    <n v="171002886"/>
    <n v="2241857"/>
    <n v="56590546"/>
    <n v="54348689"/>
    <n v="229835289"/>
    <n v="88990691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3"/>
    <x v="3"/>
    <s v="DALCAHUE"/>
    <s v="I. Municipalidad de Dalcahue"/>
    <s v="EJECUCION"/>
    <n v="30257324"/>
    <s v="30257324-EJECUCION"/>
    <s v="REPOSICION REMOLQUE CAMA BAJA  PARA MEJORAMIENTO DE CAMINOS"/>
    <n v="23205000"/>
    <n v="23205000"/>
    <n v="0"/>
    <n v="0"/>
    <n v="23205000"/>
    <n v="0"/>
    <n v="23205000"/>
    <n v="0"/>
    <n v="0"/>
    <n v="0"/>
    <n v="0"/>
    <n v="0"/>
    <n v="0"/>
    <n v="0"/>
    <n v="0"/>
    <m/>
    <n v="0"/>
    <n v="23205000"/>
    <n v="0"/>
    <s v="CON CONVENIO"/>
    <x v="1"/>
    <s v="RS*"/>
    <s v=""/>
    <m/>
    <n v="2014"/>
    <s v="si"/>
  </r>
  <r>
    <n v="31"/>
    <n v="0"/>
    <s v="P"/>
    <x v="8"/>
    <x v="3"/>
    <s v="DALCAHUE"/>
    <s v="I. Municipalidad de Dalcahue"/>
    <s v="DISEÑO"/>
    <n v="30129912"/>
    <s v="30129912-DISEÑO"/>
    <s v="CONSTRUCCION CENTRO CIVICO  DALCAHUE"/>
    <n v="93394000"/>
    <n v="93394000"/>
    <n v="55016650"/>
    <n v="0"/>
    <n v="93394000"/>
    <n v="0"/>
    <n v="38377350"/>
    <n v="0"/>
    <n v="0"/>
    <n v="0"/>
    <n v="0"/>
    <n v="0"/>
    <n v="0"/>
    <n v="0"/>
    <n v="0"/>
    <m/>
    <n v="0"/>
    <n v="93394000"/>
    <n v="0"/>
    <s v="REEVALUACION"/>
    <x v="1"/>
    <s v="RE"/>
    <s v=""/>
    <m/>
    <m/>
    <s v="si"/>
  </r>
  <r>
    <m/>
    <m/>
    <m/>
    <x v="0"/>
    <x v="0"/>
    <m/>
    <m/>
    <m/>
    <m/>
    <m/>
    <s v="TOTAL DE INICIATIVAS PUESTA EN MARCHA"/>
    <n v="23205000"/>
    <n v="116599000"/>
    <n v="55016650"/>
    <n v="0"/>
    <n v="116599000"/>
    <n v="0"/>
    <n v="61582350"/>
    <n v="0"/>
    <n v="0"/>
    <n v="0"/>
    <n v="0"/>
    <n v="0"/>
    <n v="0"/>
    <n v="0"/>
    <n v="0"/>
    <n v="0"/>
    <n v="0"/>
    <n v="11659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DALCAHUE"/>
    <s v="I. Municipalidad de Dalcahue"/>
    <s v="EJECUCION"/>
    <n v="30134014"/>
    <s v="30134014-EJECUCION"/>
    <s v=" CONSTRUCCIÓN GIMNASIO TENAUN"/>
    <n v="348637000"/>
    <n v="348637000"/>
    <n v="0"/>
    <n v="0"/>
    <n v="100000000"/>
    <n v="248637000"/>
    <n v="150000000"/>
    <n v="198637000"/>
    <n v="0"/>
    <n v="0"/>
    <n v="0"/>
    <n v="0"/>
    <n v="0"/>
    <n v="0"/>
    <n v="0"/>
    <m/>
    <n v="0"/>
    <n v="100000000"/>
    <n v="248637000"/>
    <s v="ARI"/>
    <x v="1"/>
    <s v="RS"/>
    <s v=""/>
    <s v="FI"/>
    <s v="'12/10/2016"/>
    <s v="si"/>
  </r>
  <r>
    <n v="31"/>
    <n v="4"/>
    <s v="N"/>
    <x v="6"/>
    <x v="3"/>
    <s v="DALCAHUE"/>
    <s v="I. Municipalidad de Dalcahue"/>
    <s v="EJECUCION"/>
    <n v="30395727"/>
    <s v="30395727-EJECUCION"/>
    <s v=" CONSTRUCCIÓN REDES AGUA POTABLE Y ALC ST VISTA HERMOSA"/>
    <n v="594003000"/>
    <n v="594003000"/>
    <n v="0"/>
    <n v="0"/>
    <n v="105867113"/>
    <n v="488135887"/>
    <n v="150000000"/>
    <n v="444003000"/>
    <n v="0"/>
    <n v="0"/>
    <n v="0"/>
    <n v="0"/>
    <n v="0"/>
    <n v="0"/>
    <n v="0"/>
    <m/>
    <n v="0"/>
    <n v="105867113"/>
    <n v="488135887"/>
    <s v="ARI"/>
    <x v="3"/>
    <s v="RS"/>
    <s v=""/>
    <s v="OT"/>
    <s v="'26/09/2016"/>
    <s v="si"/>
  </r>
  <r>
    <m/>
    <m/>
    <m/>
    <x v="0"/>
    <x v="0"/>
    <m/>
    <m/>
    <m/>
    <m/>
    <m/>
    <s v="TOTAL INICIATIVAS NUEVAS"/>
    <n v="942640000"/>
    <n v="942640000"/>
    <n v="0"/>
    <n v="0"/>
    <n v="205867113"/>
    <n v="736772887"/>
    <n v="300000000"/>
    <n v="642640000"/>
    <n v="0"/>
    <n v="0"/>
    <n v="0"/>
    <n v="0"/>
    <n v="0"/>
    <n v="0"/>
    <n v="0"/>
    <n v="0"/>
    <n v="0"/>
    <n v="205867113"/>
    <n v="736772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DALCAHUE"/>
    <n v="2090181466"/>
    <n v="2168196126"/>
    <n v="925122116"/>
    <n v="790131146"/>
    <n v="641292093"/>
    <n v="859358513"/>
    <n v="555813350"/>
    <n v="702640000"/>
    <n v="0"/>
    <n v="70974233"/>
    <n v="0"/>
    <n v="100028653"/>
    <n v="171002886"/>
    <n v="2241857"/>
    <n v="56590546"/>
    <n v="54348689"/>
    <n v="229835289"/>
    <n v="411456804"/>
    <n v="736772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QUELDON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2"/>
    <x v="3"/>
    <s v="PUQUELDÓN"/>
    <s v="Servicio de Salud Chiloé"/>
    <s v="EJECUCION"/>
    <n v="30042613"/>
    <s v="30042613-EJECUCION"/>
    <s v=" NORMALIZACIÓN CONSULTORIO RURAL PUQUELDÓN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0"/>
    <n v="426885688"/>
    <n v="425285688"/>
    <n v="1064346600"/>
    <n v="435653400"/>
    <n v="1502834000"/>
    <s v="EJECUCIÓN"/>
    <x v="1"/>
    <s v="RS"/>
    <s v="si"/>
    <s v="RS"/>
    <s v="'10/06/2016"/>
    <s v="si"/>
  </r>
  <r>
    <m/>
    <m/>
    <m/>
    <x v="0"/>
    <x v="0"/>
    <m/>
    <m/>
    <m/>
    <m/>
    <m/>
    <s v="TOTAL INICIATIVAS DE ARRASTRE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0"/>
    <n v="426885688"/>
    <n v="425285688"/>
    <n v="1064346600"/>
    <n v="435653400"/>
    <n v="150283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3"/>
    <x v="3"/>
    <s v="PUQUELDÓN"/>
    <s v="I. Municipalidad de Puqueldon"/>
    <s v="EJECUCION"/>
    <n v="30365273"/>
    <s v="30365273-EJECUCION"/>
    <s v=" CONSERVACION DIVERSOS CAMINOS RURALES (C33)"/>
    <n v="268593000"/>
    <n v="268593000"/>
    <n v="0"/>
    <n v="0"/>
    <n v="268593000"/>
    <n v="0"/>
    <n v="268593000"/>
    <n v="0"/>
    <n v="0"/>
    <n v="0"/>
    <n v="0"/>
    <n v="0"/>
    <n v="0"/>
    <n v="0"/>
    <n v="0"/>
    <m/>
    <n v="0"/>
    <n v="268593000"/>
    <n v="0"/>
    <s v="CON CONVENIO"/>
    <x v="2"/>
    <s v="RS*"/>
    <s v=""/>
    <m/>
    <n v="2015"/>
    <s v="si"/>
  </r>
  <r>
    <m/>
    <m/>
    <m/>
    <x v="0"/>
    <x v="0"/>
    <m/>
    <m/>
    <m/>
    <m/>
    <m/>
    <s v="TOTAL DE INICIATIVAS PUESTA EN MARCHA"/>
    <n v="268593000"/>
    <n v="268593000"/>
    <n v="0"/>
    <n v="0"/>
    <n v="268593000"/>
    <n v="0"/>
    <n v="268593000"/>
    <n v="0"/>
    <n v="0"/>
    <n v="0"/>
    <n v="0"/>
    <n v="0"/>
    <n v="0"/>
    <n v="0"/>
    <n v="0"/>
    <n v="0"/>
    <n v="0"/>
    <n v="268593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3"/>
    <s v="PUQUELDÓN"/>
    <s v="Dirección de Arquitectura"/>
    <s v="EJECUCION"/>
    <n v="30127949"/>
    <s v="30127949-EJECUCION"/>
    <s v="RESTAURACIÓN IGLESIA NATIVIDAD DE MARÍA DE ICHUAC."/>
    <n v="703022000"/>
    <n v="703022000"/>
    <n v="0"/>
    <n v="0"/>
    <n v="200000000"/>
    <n v="503022000"/>
    <n v="200000000"/>
    <n v="503022000"/>
    <n v="0"/>
    <n v="0"/>
    <n v="0"/>
    <n v="0"/>
    <n v="0"/>
    <n v="0"/>
    <n v="0"/>
    <m/>
    <n v="0"/>
    <n v="200000000"/>
    <n v="503022000"/>
    <s v="ARI"/>
    <x v="10"/>
    <s v="SR"/>
    <s v=""/>
    <m/>
    <m/>
    <m/>
  </r>
  <r>
    <n v="31"/>
    <n v="5"/>
    <s v="N"/>
    <x v="8"/>
    <x v="3"/>
    <s v="PUQUELDÓN"/>
    <s v="I. Municipalidad de Puqueldon"/>
    <s v="DISEÑO"/>
    <n v="30395772"/>
    <s v="30395772-DISEÑO"/>
    <s v=" CONSTRUCCION CENTRO DIA ADULTO MAYOR"/>
    <n v="75000000"/>
    <n v="75000000"/>
    <n v="0"/>
    <n v="0"/>
    <n v="22500000"/>
    <n v="52500000"/>
    <n v="22500000"/>
    <n v="52500000"/>
    <n v="0"/>
    <n v="0"/>
    <n v="0"/>
    <n v="0"/>
    <n v="0"/>
    <n v="0"/>
    <n v="0"/>
    <m/>
    <n v="0"/>
    <n v="22500000"/>
    <n v="52500000"/>
    <s v="ARI"/>
    <x v="1"/>
    <s v="SR"/>
    <s v=""/>
    <m/>
    <m/>
    <s v="si"/>
  </r>
  <r>
    <m/>
    <m/>
    <m/>
    <x v="0"/>
    <x v="0"/>
    <m/>
    <m/>
    <m/>
    <m/>
    <m/>
    <s v="TOTAL INICIATIVAS NUEVAS"/>
    <n v="778022000"/>
    <n v="778022000"/>
    <n v="0"/>
    <n v="0"/>
    <n v="222500000"/>
    <n v="555522000"/>
    <n v="222500000"/>
    <n v="555522000"/>
    <n v="0"/>
    <n v="0"/>
    <n v="0"/>
    <n v="0"/>
    <n v="0"/>
    <n v="0"/>
    <n v="0"/>
    <n v="0"/>
    <n v="0"/>
    <n v="222500000"/>
    <n v="5555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QUELDON"/>
    <n v="4181569000"/>
    <n v="4052449000"/>
    <n v="50000000"/>
    <n v="3000000"/>
    <n v="1991093000"/>
    <n v="2058356000"/>
    <n v="1991093000"/>
    <n v="2140476000"/>
    <n v="0"/>
    <n v="326117741"/>
    <n v="0"/>
    <n v="311343171"/>
    <n v="637460912"/>
    <n v="0"/>
    <n v="426885688"/>
    <n v="425285688"/>
    <n v="1064346600"/>
    <n v="926746400"/>
    <n v="205835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ILEN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4"/>
    <x v="3"/>
    <s v="QUEILEN"/>
    <s v="I. Municipalidad de Queilen"/>
    <s v="EJECUCION"/>
    <n v="30051749"/>
    <s v="30051749-EJECUCION"/>
    <s v="REPOSICION DE CUARTEL DE RETEN DE CARABINEROS DE QUEILEN"/>
    <n v="645394770"/>
    <n v="644406404"/>
    <n v="641394770"/>
    <n v="585379404"/>
    <n v="59027000"/>
    <n v="0"/>
    <n v="4000000"/>
    <n v="0"/>
    <m/>
    <n v="42795137"/>
    <n v="0"/>
    <n v="0"/>
    <n v="42795137"/>
    <n v="0"/>
    <n v="0"/>
    <m/>
    <n v="42795137"/>
    <n v="16231863"/>
    <n v="0"/>
    <s v="EJECUCIÓN"/>
    <x v="1"/>
    <s v="RS"/>
    <m/>
    <m/>
    <m/>
    <m/>
  </r>
  <r>
    <m/>
    <m/>
    <m/>
    <x v="0"/>
    <x v="0"/>
    <m/>
    <m/>
    <m/>
    <m/>
    <m/>
    <s v="TOTAL INICIATIVAS DE ARRASTRE"/>
    <n v="645394770"/>
    <n v="644406404"/>
    <n v="641394770"/>
    <n v="585379404"/>
    <n v="59027000"/>
    <n v="0"/>
    <n v="4000000"/>
    <n v="0"/>
    <n v="0"/>
    <n v="42795137"/>
    <n v="0"/>
    <n v="0"/>
    <n v="42795137"/>
    <n v="0"/>
    <n v="0"/>
    <n v="0"/>
    <n v="42795137"/>
    <n v="162318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P"/>
    <x v="1"/>
    <x v="3"/>
    <s v="QUEILEN"/>
    <s v="I. Municipalidad de Queilen"/>
    <s v="EJECUCION"/>
    <n v="30343540"/>
    <s v="30343540-EJECUCION"/>
    <s v=" REPOSICION INTERNADO MIXTO LICEO POLIVALENTE DE QUEILEN"/>
    <n v="752134000"/>
    <n v="1025337000"/>
    <n v="51500000"/>
    <n v="0"/>
    <n v="611073000"/>
    <n v="141061000"/>
    <n v="666100000"/>
    <n v="34534000"/>
    <n v="0"/>
    <n v="0"/>
    <n v="0"/>
    <n v="0"/>
    <n v="0"/>
    <n v="0"/>
    <n v="0"/>
    <m/>
    <n v="0"/>
    <n v="611073000"/>
    <n v="414264000"/>
    <s v="EN TRAMITE"/>
    <x v="6"/>
    <s v="RS"/>
    <s v=""/>
    <s v="RS"/>
    <s v="'04/01/2016"/>
    <s v="si"/>
  </r>
  <r>
    <n v="31"/>
    <n v="5"/>
    <s v="P"/>
    <x v="7"/>
    <x v="3"/>
    <s v="QUEILEN"/>
    <s v="I. Municipalidad de Queilen"/>
    <s v="EJECUCION"/>
    <n v="30388222"/>
    <s v="30388222-EJECUCION"/>
    <s v=" HABILITACIÓN S EE ST COLO COLO"/>
    <n v="87723000"/>
    <n v="87723000"/>
    <n v="0"/>
    <n v="0"/>
    <n v="87723000"/>
    <n v="0"/>
    <n v="87723000"/>
    <n v="0"/>
    <n v="0"/>
    <n v="0"/>
    <n v="0"/>
    <n v="0"/>
    <n v="0"/>
    <n v="0"/>
    <n v="0"/>
    <m/>
    <n v="0"/>
    <n v="87723000"/>
    <n v="0"/>
    <s v="ARI"/>
    <x v="4"/>
    <s v="SR"/>
    <s v=""/>
    <m/>
    <d v="2015-08-12T00:00:00"/>
    <s v="si"/>
  </r>
  <r>
    <m/>
    <m/>
    <m/>
    <x v="0"/>
    <x v="0"/>
    <m/>
    <m/>
    <m/>
    <m/>
    <m/>
    <s v="TOTAL DE INICIATIVAS PUESTA EN MARCHA"/>
    <n v="839857000"/>
    <n v="1113060000"/>
    <n v="51500000"/>
    <n v="0"/>
    <n v="698796000"/>
    <n v="141061000"/>
    <n v="753823000"/>
    <n v="34534000"/>
    <n v="0"/>
    <n v="0"/>
    <n v="0"/>
    <n v="0"/>
    <n v="0"/>
    <n v="0"/>
    <n v="0"/>
    <n v="0"/>
    <n v="0"/>
    <n v="698796000"/>
    <n v="41426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QUEILEN"/>
    <s v="I. Municipalidad de Queilen"/>
    <s v="DISEÑO"/>
    <n v="30135053"/>
    <s v="30135053-DISEÑO"/>
    <s v=" CONSTRUCCIÓN ESTADIO MUNICIPAL DE QUEILEN"/>
    <n v="67990000"/>
    <n v="67990000"/>
    <n v="0"/>
    <n v="0"/>
    <n v="67990000"/>
    <n v="0"/>
    <n v="67990000"/>
    <n v="0"/>
    <n v="0"/>
    <n v="0"/>
    <n v="0"/>
    <n v="0"/>
    <n v="0"/>
    <n v="0"/>
    <n v="0"/>
    <m/>
    <n v="0"/>
    <n v="67990000"/>
    <n v="0"/>
    <s v="ARI"/>
    <x v="1"/>
    <s v="FI"/>
    <s v=""/>
    <s v="FI"/>
    <s v="'08/09/2016"/>
    <m/>
  </r>
  <r>
    <n v="31"/>
    <n v="4"/>
    <s v="N"/>
    <x v="1"/>
    <x v="3"/>
    <s v="QUEILEN"/>
    <s v="I. Municipalidad de Queilen"/>
    <s v="EJECUCION"/>
    <n v="30183122"/>
    <s v="30183122-EJECUCION"/>
    <s v=" CONSTRUCCIÓN GIMNASIO LICEO POLIVALENTE DE QUEILEN"/>
    <n v="962450750"/>
    <n v="962450750"/>
    <n v="0"/>
    <n v="0"/>
    <n v="150000000"/>
    <n v="812450750"/>
    <n v="150000000"/>
    <n v="812450750"/>
    <n v="0"/>
    <n v="0"/>
    <n v="0"/>
    <n v="0"/>
    <n v="0"/>
    <n v="0"/>
    <n v="0"/>
    <m/>
    <n v="0"/>
    <n v="150000000"/>
    <n v="812450750"/>
    <s v="ARI"/>
    <x v="6"/>
    <s v="SR"/>
    <s v=""/>
    <s v="OT"/>
    <s v="'24/10/2016"/>
    <s v="si"/>
  </r>
  <r>
    <n v="31"/>
    <n v="0"/>
    <s v="N"/>
    <x v="2"/>
    <x v="3"/>
    <s v="QUEILEN"/>
    <m/>
    <s v="EJECUCION"/>
    <n v="30071949"/>
    <s v="30071949-EJECUCION"/>
    <s v="NORMALIZACION HOSPITAL DE QUEILEN"/>
    <n v="274126000"/>
    <n v="274126000"/>
    <m/>
    <n v="0"/>
    <n v="0"/>
    <m/>
    <m/>
    <m/>
    <m/>
    <n v="0"/>
    <n v="0"/>
    <n v="0"/>
    <n v="0"/>
    <n v="0"/>
    <n v="0"/>
    <m/>
    <n v="0"/>
    <n v="0"/>
    <n v="274126000"/>
    <s v="APROBADO CORE"/>
    <x v="2"/>
    <s v="RS"/>
    <m/>
    <m/>
    <m/>
    <m/>
  </r>
  <r>
    <n v="31"/>
    <n v="7"/>
    <s v="N"/>
    <x v="2"/>
    <x v="3"/>
    <s v="QUEILEN"/>
    <s v="I. Municipalidad de Queilen"/>
    <s v="EJECUCION"/>
    <n v="30078798"/>
    <s v="30078798-EJECUCION"/>
    <s v=" REPOSICION POSTA DE SALUD RURAL DE PIOPIO"/>
    <n v="209972994"/>
    <n v="209972994"/>
    <n v="0"/>
    <n v="0"/>
    <n v="50000000"/>
    <n v="159972994"/>
    <n v="50000000"/>
    <n v="159972994"/>
    <n v="0"/>
    <n v="0"/>
    <n v="0"/>
    <n v="0"/>
    <n v="0"/>
    <n v="0"/>
    <n v="0"/>
    <m/>
    <n v="0"/>
    <n v="50000000"/>
    <n v="159972994"/>
    <s v="ARI"/>
    <x v="1"/>
    <s v="SR"/>
    <s v=""/>
    <m/>
    <m/>
    <s v="si"/>
  </r>
  <r>
    <m/>
    <m/>
    <m/>
    <x v="0"/>
    <x v="0"/>
    <m/>
    <m/>
    <m/>
    <m/>
    <m/>
    <s v="TOTAL INICIATIVAS NUEVAS"/>
    <n v="1514539744"/>
    <n v="1514539744"/>
    <n v="0"/>
    <n v="0"/>
    <n v="267990000"/>
    <n v="972423744"/>
    <n v="267990000"/>
    <n v="972423744"/>
    <n v="0"/>
    <n v="0"/>
    <n v="0"/>
    <n v="0"/>
    <n v="0"/>
    <n v="0"/>
    <n v="0"/>
    <n v="0"/>
    <n v="0"/>
    <n v="267990000"/>
    <n v="1246549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ILEN"/>
    <n v="2999791514"/>
    <n v="3272006148"/>
    <n v="692894770"/>
    <n v="585379404"/>
    <n v="1025813000"/>
    <n v="1113484744"/>
    <n v="1025813000"/>
    <n v="1006957744"/>
    <n v="0"/>
    <n v="42795137"/>
    <n v="0"/>
    <n v="0"/>
    <n v="42795137"/>
    <n v="0"/>
    <n v="0"/>
    <n v="0"/>
    <n v="42795137"/>
    <n v="983017863"/>
    <n v="1660813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LLON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22"/>
    <n v="0"/>
    <s v="A"/>
    <x v="8"/>
    <x v="3"/>
    <s v="QUELLON"/>
    <s v="I. Municipalidad de Quellon"/>
    <s v="EJECUCION"/>
    <n v="30090907"/>
    <s v="30090907-EJECUCION"/>
    <s v="ACTUALIZACION Y DIAGNOSTICO PLAN REGULADOR COMUNA DE QUELLON"/>
    <n v="57000000"/>
    <n v="57000000"/>
    <n v="48350000"/>
    <n v="48350000"/>
    <n v="8650000"/>
    <n v="0"/>
    <n v="8650000"/>
    <n v="0"/>
    <n v="0"/>
    <n v="0"/>
    <n v="0"/>
    <n v="0"/>
    <n v="0"/>
    <n v="0"/>
    <n v="0"/>
    <m/>
    <n v="0"/>
    <n v="8650000"/>
    <n v="0"/>
    <s v="EJECUCIÓN"/>
    <x v="1"/>
    <s v="RS"/>
    <s v=""/>
    <m/>
    <m/>
    <s v="si"/>
  </r>
  <r>
    <n v="31"/>
    <n v="0"/>
    <s v="P"/>
    <x v="7"/>
    <x v="3"/>
    <s v="QUELLON"/>
    <s v="I. Municipalidad de Quellon"/>
    <s v="EJECUCION"/>
    <n v="30118582"/>
    <s v="30118582-EJECUCION"/>
    <s v="HABILITACION SSEE SECTOR YALDAD"/>
    <n v="95417000"/>
    <n v="95417000"/>
    <n v="88823000"/>
    <n v="0"/>
    <n v="6177000"/>
    <n v="89240000"/>
    <n v="6177000"/>
    <n v="417000"/>
    <n v="0"/>
    <n v="0"/>
    <n v="0"/>
    <n v="0"/>
    <n v="0"/>
    <n v="0"/>
    <n v="0"/>
    <m/>
    <n v="0"/>
    <n v="6177000"/>
    <n v="89240000"/>
    <s v="CON CONVENIO 2015"/>
    <x v="4"/>
    <s v="RS"/>
    <s v=""/>
    <s v="RS"/>
    <s v="'05/09/2016"/>
    <s v="si"/>
  </r>
  <r>
    <m/>
    <m/>
    <m/>
    <x v="0"/>
    <x v="0"/>
    <m/>
    <m/>
    <m/>
    <m/>
    <m/>
    <s v="TOTAL INICIATIVAS DE ARRASTRE"/>
    <n v="152417000"/>
    <n v="152417000"/>
    <n v="137173000"/>
    <n v="48350000"/>
    <n v="14827000"/>
    <n v="89240000"/>
    <n v="14827000"/>
    <n v="417000"/>
    <n v="0"/>
    <n v="0"/>
    <n v="0"/>
    <n v="0"/>
    <n v="0"/>
    <n v="0"/>
    <n v="0"/>
    <n v="0"/>
    <n v="0"/>
    <n v="14827000"/>
    <n v="8924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1"/>
    <x v="3"/>
    <s v="QUELLON"/>
    <s v="I. Municipalidad de Quellon"/>
    <s v="EJECUCION"/>
    <n v="30069919"/>
    <s v="30069919-EJECUCION"/>
    <s v=" CONSTRUCCIÓN GIMNASIO ESCUELA ORIENTE"/>
    <n v="985097000"/>
    <n v="985097000"/>
    <n v="0"/>
    <n v="0"/>
    <n v="50000000"/>
    <n v="935097000"/>
    <n v="50000000"/>
    <n v="935097000"/>
    <n v="0"/>
    <n v="0"/>
    <n v="0"/>
    <n v="0"/>
    <n v="0"/>
    <n v="0"/>
    <n v="0"/>
    <m/>
    <n v="0"/>
    <n v="50000000"/>
    <n v="935097000"/>
    <s v="ARI"/>
    <x v="6"/>
    <s v="OT"/>
    <s v=""/>
    <s v="FI"/>
    <s v="'18/07/2016"/>
    <s v="si"/>
  </r>
  <r>
    <n v="31"/>
    <n v="2"/>
    <s v="N"/>
    <x v="1"/>
    <x v="3"/>
    <s v="QUELLON"/>
    <s v="I. Municipalidad de Quellon"/>
    <s v="EJECUCION"/>
    <n v="30472589"/>
    <s v="30472589-EJECUCION"/>
    <s v=" REPOSICIÓN ESCUELA RURAL DE COINCO"/>
    <n v="1624576000"/>
    <n v="1624576000"/>
    <n v="0"/>
    <n v="0"/>
    <n v="100000000"/>
    <n v="1524576000"/>
    <n v="100000000"/>
    <n v="1524576000"/>
    <n v="0"/>
    <n v="0"/>
    <n v="0"/>
    <n v="0"/>
    <n v="0"/>
    <n v="0"/>
    <n v="0"/>
    <m/>
    <n v="0"/>
    <n v="100000000"/>
    <n v="1524576000"/>
    <s v="REQUERIMIENTO"/>
    <x v="6"/>
    <s v="FI"/>
    <s v=""/>
    <s v="RS"/>
    <s v="'12/10/2016"/>
    <e v="#N/A"/>
  </r>
  <r>
    <n v="31"/>
    <n v="5"/>
    <s v="N"/>
    <x v="3"/>
    <x v="3"/>
    <s v="QUELLON"/>
    <s v="I. Municipalidad de Quellon"/>
    <s v="EJECUCION"/>
    <n v="30428524"/>
    <s v="30428524-EJECUCION"/>
    <s v=" CONSERVACION DE CAMINOS NO ENROLADOS QUELLON INSULAR"/>
    <n v="332278000"/>
    <n v="332278000"/>
    <n v="0"/>
    <n v="0"/>
    <n v="100000000"/>
    <n v="232278000"/>
    <n v="100000000"/>
    <n v="232278000"/>
    <n v="0"/>
    <n v="0"/>
    <n v="0"/>
    <n v="0"/>
    <n v="0"/>
    <n v="0"/>
    <n v="0"/>
    <m/>
    <n v="0"/>
    <n v="100000000"/>
    <n v="232278000"/>
    <s v="CON CONVENIO"/>
    <x v="2"/>
    <s v="RS*"/>
    <s v=""/>
    <m/>
    <s v="2.262/ 21-04-2016"/>
    <m/>
  </r>
  <r>
    <n v="31"/>
    <n v="6"/>
    <s v="N"/>
    <x v="3"/>
    <x v="3"/>
    <s v="QUELLON"/>
    <s v="I. Municipalidad de Quellon"/>
    <s v="EJECUCION"/>
    <n v="30428525"/>
    <s v="30428525-EJECUCION"/>
    <s v="CONSERVACION CAMINOS NO ENROLADOS QUELLON CONTINENTAL"/>
    <n v="460050000"/>
    <n v="460050000"/>
    <n v="0"/>
    <n v="0"/>
    <n v="100000000"/>
    <n v="360050000"/>
    <n v="100000000"/>
    <n v="360050000"/>
    <n v="0"/>
    <n v="0"/>
    <n v="0"/>
    <n v="0"/>
    <n v="0"/>
    <n v="0"/>
    <n v="0"/>
    <m/>
    <n v="0"/>
    <n v="100000000"/>
    <n v="360050000"/>
    <s v="ARI"/>
    <x v="2"/>
    <s v="RS*"/>
    <s v=""/>
    <m/>
    <s v="2.261/ 21-04-2016"/>
    <m/>
  </r>
  <r>
    <n v="31"/>
    <n v="4"/>
    <s v="N"/>
    <x v="1"/>
    <x v="3"/>
    <s v="QUELLON"/>
    <s v="Dirección de Arquitectura"/>
    <s v="EJECUCION"/>
    <n v="30135630"/>
    <s v="30135630-EJECUCION"/>
    <s v=" REPOSICIÓN ESCUELA RURAL DE COMPU"/>
    <n v="1147289000"/>
    <n v="1147289000"/>
    <n v="0"/>
    <n v="0"/>
    <n v="50000000"/>
    <n v="1097289000"/>
    <n v="50000000"/>
    <n v="1097289000"/>
    <n v="0"/>
    <n v="0"/>
    <n v="0"/>
    <n v="0"/>
    <n v="0"/>
    <n v="0"/>
    <n v="0"/>
    <m/>
    <n v="0"/>
    <n v="50000000"/>
    <n v="1097289000"/>
    <s v="ARI"/>
    <x v="6"/>
    <s v="FI"/>
    <s v=""/>
    <s v="FI"/>
    <s v="'18/10/2016"/>
    <s v="si"/>
  </r>
  <r>
    <n v="31"/>
    <m/>
    <s v="N"/>
    <x v="7"/>
    <x v="3"/>
    <s v="QUELLON"/>
    <m/>
    <s v="EJECUCION"/>
    <n v="30095748"/>
    <s v="30095748-EJECUCION"/>
    <s v="HABILITACION SEE SECTOR SANTA ROSA, COMUNA DE QUELLON"/>
    <m/>
    <n v="53785000"/>
    <m/>
    <n v="0"/>
    <n v="0"/>
    <m/>
    <m/>
    <m/>
    <m/>
    <m/>
    <m/>
    <m/>
    <n v="0"/>
    <n v="0"/>
    <n v="0"/>
    <m/>
    <n v="0"/>
    <n v="0"/>
    <n v="53785000"/>
    <s v="APROBADO CORE"/>
    <x v="4"/>
    <s v="RS"/>
    <m/>
    <m/>
    <m/>
    <m/>
  </r>
  <r>
    <n v="29"/>
    <n v="8"/>
    <s v="N"/>
    <x v="8"/>
    <x v="3"/>
    <s v="QUELLON"/>
    <s v="I. Municipalidad de Quellon"/>
    <s v="EJECUCION"/>
    <n v="30375822"/>
    <s v="30375822-EJECUCION"/>
    <s v=" ADQUISICIÓN MÁQUINA EXCAVADORA PARA OPERACIÓN VERTEDERO MUNICIPAL"/>
    <n v="124535000"/>
    <n v="124535000"/>
    <n v="0"/>
    <n v="0"/>
    <n v="124535000"/>
    <n v="0"/>
    <n v="124535000"/>
    <n v="0"/>
    <n v="0"/>
    <n v="0"/>
    <n v="0"/>
    <n v="0"/>
    <n v="0"/>
    <n v="0"/>
    <n v="0"/>
    <m/>
    <n v="0"/>
    <n v="124535000"/>
    <n v="0"/>
    <s v="EN TRAMITE"/>
    <x v="5"/>
    <s v="RS*"/>
    <s v=""/>
    <m/>
    <m/>
    <s v="si"/>
  </r>
  <r>
    <m/>
    <m/>
    <m/>
    <x v="0"/>
    <x v="0"/>
    <m/>
    <m/>
    <m/>
    <m/>
    <m/>
    <s v="TOTAL INICIATIVAS NUEVAS"/>
    <n v="4673825000"/>
    <n v="4727610000"/>
    <n v="0"/>
    <n v="0"/>
    <n v="524535000"/>
    <n v="4149290000"/>
    <n v="524535000"/>
    <n v="4149290000"/>
    <n v="0"/>
    <n v="0"/>
    <n v="0"/>
    <n v="0"/>
    <n v="0"/>
    <n v="0"/>
    <n v="0"/>
    <n v="0"/>
    <n v="0"/>
    <n v="524535000"/>
    <n v="420307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LLON"/>
    <n v="4826242000"/>
    <n v="4880027000"/>
    <n v="137173000"/>
    <n v="48350000"/>
    <n v="539362000"/>
    <n v="4238530000"/>
    <n v="539362000"/>
    <n v="4149707000"/>
    <n v="0"/>
    <n v="0"/>
    <n v="0"/>
    <n v="0"/>
    <n v="0"/>
    <n v="0"/>
    <n v="0"/>
    <n v="0"/>
    <n v="0"/>
    <n v="539362000"/>
    <n v="429231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MCHI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5"/>
    <s v="A"/>
    <x v="9"/>
    <x v="3"/>
    <s v="QUEMCHI"/>
    <s v="I. Municipalidad de Quemchi "/>
    <s v="EJECUCION"/>
    <n v="30133125"/>
    <s v="30133125-EJECUCION"/>
    <s v=" CONSTRUCCIÓN ESTADIO MUNICIPAL DE QUEMCHI"/>
    <n v="1389723000"/>
    <n v="1386058000"/>
    <n v="558895673"/>
    <n v="506443648"/>
    <n v="688479294"/>
    <n v="191135058"/>
    <n v="765532904"/>
    <n v="65294423"/>
    <n v="0"/>
    <n v="107814972"/>
    <n v="232718088"/>
    <n v="53493462"/>
    <n v="394026522"/>
    <n v="73546308"/>
    <n v="0"/>
    <n v="0"/>
    <n v="467572830"/>
    <n v="220906464"/>
    <n v="191135058"/>
    <s v="EJECUCIÓN"/>
    <x v="1"/>
    <s v="RS"/>
    <s v=""/>
    <s v="RS"/>
    <s v="'17/10/2016"/>
    <s v="si"/>
  </r>
  <r>
    <n v="31"/>
    <n v="0"/>
    <s v="A"/>
    <x v="2"/>
    <x v="3"/>
    <s v="QUEMCHI"/>
    <m/>
    <s v="EJECUCION"/>
    <n v="30083106"/>
    <s v="30083106-EJECUCION"/>
    <s v="REPOSICION CENTRO DE SALUD DE QUEMCHI"/>
    <m/>
    <n v="2556541251"/>
    <m/>
    <n v="2479487641"/>
    <n v="77053610"/>
    <n v="0"/>
    <m/>
    <m/>
    <m/>
    <n v="0"/>
    <n v="0"/>
    <n v="0"/>
    <n v="0"/>
    <n v="1414621"/>
    <n v="0"/>
    <m/>
    <n v="1414621"/>
    <n v="75638989"/>
    <n v="0"/>
    <s v="EJECUCIÓN"/>
    <x v="1"/>
    <s v="RE"/>
    <m/>
    <m/>
    <m/>
    <m/>
  </r>
  <r>
    <m/>
    <m/>
    <m/>
    <x v="0"/>
    <x v="0"/>
    <m/>
    <m/>
    <m/>
    <m/>
    <m/>
    <s v="TOTAL INICIATIVAS DE ARRASTRE"/>
    <n v="1389723000"/>
    <n v="3942599251"/>
    <n v="558895673"/>
    <n v="2985931289"/>
    <n v="765532904"/>
    <n v="191135058"/>
    <n v="765532904"/>
    <n v="65294423"/>
    <n v="0"/>
    <n v="107814972"/>
    <n v="232718088"/>
    <n v="53493462"/>
    <n v="394026522"/>
    <n v="74960929"/>
    <n v="0"/>
    <n v="0"/>
    <n v="468987451"/>
    <n v="296545453"/>
    <n v="1911350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P"/>
    <x v="7"/>
    <x v="3"/>
    <s v="QUEMCHI"/>
    <s v="I. Municipalidad de Quemchi "/>
    <s v="EJECUCION"/>
    <n v="30396081"/>
    <s v="30396081-EJECUCION"/>
    <s v=" NORMALIZACIÓN SS EE AUCAR LA MÁQUINA"/>
    <n v="30950000"/>
    <n v="30950000"/>
    <n v="0"/>
    <n v="0"/>
    <n v="30950000"/>
    <n v="0"/>
    <n v="30950000"/>
    <n v="0"/>
    <n v="0"/>
    <n v="0"/>
    <n v="0"/>
    <n v="0"/>
    <n v="0"/>
    <n v="0"/>
    <n v="0"/>
    <m/>
    <n v="0"/>
    <n v="30950000"/>
    <n v="0"/>
    <s v="CON CONVENIO"/>
    <x v="4"/>
    <s v="RS"/>
    <s v=""/>
    <s v="RS"/>
    <s v="'11/01/2016"/>
    <s v="si"/>
  </r>
  <r>
    <n v="31"/>
    <n v="4"/>
    <s v="P"/>
    <x v="6"/>
    <x v="3"/>
    <s v="QUEMCHI"/>
    <s v="I. Municipalidad de Quemchi "/>
    <s v="EJECUCION"/>
    <n v="30101055"/>
    <s v="30101055-EJECUCION"/>
    <s v=" CONSTRUCCION INFRAESTRUCTURA  AGUA POTABLE Y ALCANTARILLADO"/>
    <n v="6054574700"/>
    <n v="6054574700"/>
    <n v="0"/>
    <n v="0"/>
    <n v="0"/>
    <n v="6054574700"/>
    <n v="0"/>
    <n v="6054574700"/>
    <n v="0"/>
    <n v="0"/>
    <n v="0"/>
    <n v="0"/>
    <n v="0"/>
    <n v="0"/>
    <n v="0"/>
    <m/>
    <n v="0"/>
    <n v="0"/>
    <n v="6054574700"/>
    <s v="CON CONVENIO"/>
    <x v="3"/>
    <s v="RS"/>
    <s v=""/>
    <s v="RS"/>
    <s v="'07/01/2016"/>
    <s v="si"/>
  </r>
  <r>
    <n v="31"/>
    <n v="8"/>
    <s v="P"/>
    <x v="3"/>
    <x v="3"/>
    <s v="QUEMCHI"/>
    <s v="I. Municipalidad de Quemchi "/>
    <s v="EJECUCION"/>
    <n v="30396026"/>
    <s v="30396026-EJECUCION"/>
    <s v="CONSERVACION CAMINOS RURALES SECTOR SUR (C33)"/>
    <n v="400000000"/>
    <n v="400000000"/>
    <n v="0"/>
    <n v="0"/>
    <n v="75000000"/>
    <n v="325000000"/>
    <n v="75000000"/>
    <n v="325000000"/>
    <n v="0"/>
    <n v="0"/>
    <n v="0"/>
    <n v="0"/>
    <n v="0"/>
    <n v="0"/>
    <n v="0"/>
    <m/>
    <n v="0"/>
    <n v="75000000"/>
    <n v="325000000"/>
    <s v="ARI"/>
    <x v="2"/>
    <s v="RS*"/>
    <s v=""/>
    <m/>
    <s v="2.908/ 09-06-2016"/>
    <s v="si"/>
  </r>
  <r>
    <m/>
    <m/>
    <m/>
    <x v="0"/>
    <x v="0"/>
    <m/>
    <m/>
    <m/>
    <m/>
    <m/>
    <s v="TOTAL DE INICIATIVAS PUESTA EN MARCHA"/>
    <n v="6485524700"/>
    <n v="6485524700"/>
    <n v="0"/>
    <n v="0"/>
    <n v="105950000"/>
    <n v="6379574700"/>
    <n v="105950000"/>
    <n v="6379574700"/>
    <n v="0"/>
    <n v="0"/>
    <n v="0"/>
    <n v="0"/>
    <n v="0"/>
    <n v="0"/>
    <n v="0"/>
    <n v="0"/>
    <n v="0"/>
    <n v="105950000"/>
    <n v="63795747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9"/>
    <s v="N"/>
    <x v="3"/>
    <x v="3"/>
    <s v="QUEMCHI"/>
    <s v="I. Municipalidad de Quemchi "/>
    <s v="EJECUCION"/>
    <n v="30430173"/>
    <s v="30430173-EJECUCION"/>
    <s v="CONSERVACION CAMINOS ISLA BUTACHAUQUES (C33)"/>
    <n v="547411000"/>
    <n v="547411000"/>
    <n v="0"/>
    <n v="0"/>
    <n v="75000000"/>
    <n v="472411000"/>
    <n v="75000000"/>
    <n v="472411000"/>
    <n v="0"/>
    <n v="0"/>
    <n v="0"/>
    <n v="0"/>
    <n v="0"/>
    <n v="0"/>
    <n v="0"/>
    <m/>
    <n v="0"/>
    <n v="75000000"/>
    <n v="472411000"/>
    <s v="ARI"/>
    <x v="2"/>
    <s v="RS*"/>
    <s v=""/>
    <m/>
    <s v="2.436/ 03-05-2016"/>
    <m/>
  </r>
  <r>
    <n v="31"/>
    <n v="0"/>
    <s v="N"/>
    <x v="7"/>
    <x v="3"/>
    <s v="QUEMCHI"/>
    <s v="I. Municipalidad de Quemchi "/>
    <s v="EJECUCION"/>
    <n v="30288528"/>
    <s v="30288528-EJECUCION"/>
    <s v="HABILITACION Y MEJORAMIENTO SUM. ELÉCTRICO TUBILDAD MONTAÑA"/>
    <n v="68157000"/>
    <n v="68157000"/>
    <n v="0"/>
    <n v="0"/>
    <n v="68157000"/>
    <n v="0"/>
    <n v="68157000"/>
    <n v="0"/>
    <n v="0"/>
    <n v="0"/>
    <n v="0"/>
    <n v="0"/>
    <n v="0"/>
    <n v="0"/>
    <n v="0"/>
    <m/>
    <n v="0"/>
    <n v="68157000"/>
    <n v="0"/>
    <s v="CON CONVENIO"/>
    <x v="4"/>
    <s v="RS"/>
    <m/>
    <m/>
    <m/>
    <s v="si"/>
  </r>
  <r>
    <n v="31"/>
    <n v="10"/>
    <s v="N"/>
    <x v="1"/>
    <x v="3"/>
    <s v="QUEMCHI"/>
    <s v="I. Municipalidad de Quemchi "/>
    <s v="EJECUCION"/>
    <n v="30185572"/>
    <s v="30185572-EJECUCION"/>
    <s v=" REPOSICIÓN ESCUELA BÁSICA LLIUCO "/>
    <n v="2234448000"/>
    <n v="2234448000"/>
    <n v="0"/>
    <n v="0"/>
    <n v="100000000"/>
    <n v="2134448000"/>
    <n v="100000000"/>
    <n v="2134448000"/>
    <n v="0"/>
    <n v="0"/>
    <n v="0"/>
    <n v="0"/>
    <n v="0"/>
    <n v="0"/>
    <n v="0"/>
    <m/>
    <n v="0"/>
    <n v="100000000"/>
    <n v="2134448000"/>
    <s v="CON CONVENIO"/>
    <x v="6"/>
    <s v="RS"/>
    <s v=""/>
    <s v="RS"/>
    <s v="'28/07/2016"/>
    <s v="si"/>
  </r>
  <r>
    <m/>
    <m/>
    <m/>
    <x v="0"/>
    <x v="0"/>
    <m/>
    <m/>
    <m/>
    <m/>
    <m/>
    <s v="TOTAL INICIATIVAS NUEVAS"/>
    <n v="2850016000"/>
    <n v="2850016000"/>
    <n v="0"/>
    <n v="0"/>
    <n v="243157000"/>
    <n v="2606859000"/>
    <n v="243157000"/>
    <n v="2606859000"/>
    <n v="0"/>
    <n v="0"/>
    <n v="0"/>
    <n v="0"/>
    <n v="0"/>
    <n v="0"/>
    <n v="0"/>
    <n v="0"/>
    <n v="0"/>
    <n v="243157000"/>
    <n v="2606859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MCHI"/>
    <n v="10725263700"/>
    <n v="13278139951"/>
    <n v="558895673"/>
    <n v="2985931289"/>
    <n v="1114639904"/>
    <n v="9177568758"/>
    <n v="1114639904"/>
    <n v="9051728123"/>
    <n v="0"/>
    <n v="107814972"/>
    <n v="232718088"/>
    <n v="53493462"/>
    <n v="394026522"/>
    <n v="74960929"/>
    <n v="0"/>
    <n v="0"/>
    <n v="468987451"/>
    <n v="645652453"/>
    <n v="91775687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INCHA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3"/>
    <s v="QUINCHAO"/>
    <s v="I. Municipalidad de Quinchao"/>
    <s v="EJECUCION"/>
    <n v="30073551"/>
    <s v="30073551-EJECUCION"/>
    <s v=" REPOSICION INTERNADOS MASCULINO FEMENINO"/>
    <n v="2986626172"/>
    <n v="2986626172"/>
    <n v="1959633655"/>
    <n v="1969987155"/>
    <n v="1006545017"/>
    <n v="0"/>
    <n v="1016898517"/>
    <n v="10094000"/>
    <n v="0"/>
    <n v="708318412"/>
    <n v="0"/>
    <n v="186739605"/>
    <n v="895058017"/>
    <n v="0"/>
    <n v="0"/>
    <m/>
    <n v="895058017"/>
    <n v="111487000"/>
    <n v="10094000"/>
    <s v="EJECUCIÓN"/>
    <x v="1"/>
    <s v="RS"/>
    <s v=""/>
    <s v="RS"/>
    <s v="'04/01/2016"/>
    <s v="si"/>
  </r>
  <r>
    <n v="31"/>
    <n v="5"/>
    <s v="A"/>
    <x v="1"/>
    <x v="3"/>
    <s v="QUINCHAO"/>
    <s v="I. Municipalidad de Quinchao"/>
    <s v="EJECUCION"/>
    <n v="30115878"/>
    <s v="30115878-EJECUCION"/>
    <s v=" CONSTRUCCION CENTRO CULTURAL DE ACHAO"/>
    <n v="46217000"/>
    <n v="46217000"/>
    <n v="39584450"/>
    <n v="37373600"/>
    <n v="8843400"/>
    <n v="0"/>
    <n v="6632550"/>
    <n v="0"/>
    <n v="0"/>
    <n v="0"/>
    <n v="0"/>
    <n v="0"/>
    <n v="0"/>
    <n v="2210850"/>
    <n v="0"/>
    <m/>
    <n v="2210850"/>
    <n v="6632550"/>
    <n v="0"/>
    <s v="EJECUCIÓN"/>
    <x v="1"/>
    <s v="RS"/>
    <s v=""/>
    <m/>
    <m/>
    <s v="si"/>
  </r>
  <r>
    <m/>
    <m/>
    <m/>
    <x v="0"/>
    <x v="0"/>
    <m/>
    <m/>
    <m/>
    <m/>
    <m/>
    <s v="TOTAL INICIATIVAS DE ARRASTRE"/>
    <n v="3032843172"/>
    <n v="3032843172"/>
    <n v="1999218105"/>
    <n v="2007360755"/>
    <n v="1015388417"/>
    <n v="0"/>
    <n v="1023531067"/>
    <n v="10094000"/>
    <n v="0"/>
    <n v="708318412"/>
    <n v="0"/>
    <n v="186739605"/>
    <n v="895058017"/>
    <n v="2210850"/>
    <n v="0"/>
    <n v="0"/>
    <n v="897268867"/>
    <n v="118119550"/>
    <n v="1009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3"/>
    <s v="QUINCHAO"/>
    <s v="I. Municipalidad de Quinchao"/>
    <s v="EJECUCION"/>
    <n v="30086022"/>
    <s v="30086022-EJECUCION"/>
    <s v=" REPOSICION ESCUELA RURAL DE LLINGUA"/>
    <n v="921181668"/>
    <n v="493674000"/>
    <n v="0"/>
    <n v="1000000"/>
    <n v="317196390"/>
    <n v="192674000"/>
    <n v="300000000"/>
    <n v="621181668"/>
    <n v="0"/>
    <n v="0"/>
    <n v="86817602"/>
    <n v="69277695"/>
    <n v="156095297"/>
    <n v="60497257"/>
    <n v="41303524"/>
    <n v="100603836"/>
    <n v="257896078"/>
    <n v="59300312"/>
    <n v="175477610"/>
    <s v="EJECUCIÓN"/>
    <x v="6"/>
    <s v="RS"/>
    <s v=""/>
    <s v="RS"/>
    <s v="'08/01/2016"/>
    <s v="si"/>
  </r>
  <r>
    <n v="31"/>
    <n v="3"/>
    <s v="A"/>
    <x v="1"/>
    <x v="3"/>
    <s v="QUINCHAO"/>
    <s v="I. Municipalidad de Quinchao"/>
    <s v="EJECUCION"/>
    <n v="30086050"/>
    <s v="30086050-EJECUCION"/>
    <s v=" REPOSICION ESCUELA LA CAPILLA DE ISLA CAGUACH"/>
    <n v="572800000"/>
    <n v="729698000"/>
    <n v="0"/>
    <n v="1000000"/>
    <n v="300000000"/>
    <n v="428698000"/>
    <n v="300000000"/>
    <n v="272800000"/>
    <n v="0"/>
    <n v="0"/>
    <n v="0"/>
    <n v="0"/>
    <n v="0"/>
    <n v="0"/>
    <n v="0"/>
    <m/>
    <n v="0"/>
    <n v="300000000"/>
    <n v="428698000"/>
    <s v="GA"/>
    <x v="6"/>
    <s v="RS"/>
    <s v=""/>
    <s v="RS"/>
    <s v="'14/01/2016"/>
    <s v="si"/>
  </r>
  <r>
    <m/>
    <m/>
    <m/>
    <x v="0"/>
    <x v="0"/>
    <m/>
    <m/>
    <m/>
    <m/>
    <m/>
    <s v="TOTAL DE INICIATIVAS PUESTA EN MARCHA"/>
    <n v="1493981668"/>
    <n v="1223372000"/>
    <n v="0"/>
    <n v="2000000"/>
    <n v="617196390"/>
    <n v="621372000"/>
    <n v="600000000"/>
    <n v="893981668"/>
    <e v="#REF!"/>
    <n v="0"/>
    <n v="86817602"/>
    <n v="69277695"/>
    <n v="156095297"/>
    <n v="60497257"/>
    <n v="41303524"/>
    <n v="100603836"/>
    <n v="257896078"/>
    <n v="359300312"/>
    <n v="60417561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6"/>
    <s v="N"/>
    <x v="9"/>
    <x v="3"/>
    <s v="QUINCHAO"/>
    <s v="I. Municipalidad de Quinchao"/>
    <s v="DISEÑO"/>
    <n v="30086757"/>
    <s v="30086757-DISEÑO"/>
    <s v=" CONSTRUCCIÓN COMPLEJO DEPORTIVO DE ACHAO"/>
    <n v="190000000"/>
    <n v="190000000"/>
    <n v="0"/>
    <n v="0"/>
    <n v="111857350"/>
    <n v="78142650"/>
    <n v="120000000"/>
    <n v="70000000"/>
    <n v="0"/>
    <n v="0"/>
    <n v="0"/>
    <n v="0"/>
    <n v="0"/>
    <n v="0"/>
    <n v="0"/>
    <m/>
    <n v="0"/>
    <n v="111857350"/>
    <n v="78142650"/>
    <s v="ARI"/>
    <x v="1"/>
    <s v="SR"/>
    <s v=""/>
    <s v="OT"/>
    <s v="'20/05/2016"/>
    <s v="si"/>
  </r>
  <r>
    <n v="31"/>
    <n v="7"/>
    <s v="N"/>
    <x v="2"/>
    <x v="3"/>
    <s v="QUINCHAO"/>
    <s v="I. Municipalidad de Quinchao"/>
    <s v="DISEÑO"/>
    <n v="30103375"/>
    <s v="30103375-DISEÑO"/>
    <s v=" REPOSICION POSTA DE SALUD RURAL  DE ISLA LLINGUA"/>
    <n v="30000000"/>
    <n v="30000000"/>
    <n v="0"/>
    <n v="0"/>
    <n v="30000000"/>
    <n v="0"/>
    <n v="30000000"/>
    <n v="0"/>
    <n v="0"/>
    <n v="0"/>
    <n v="0"/>
    <n v="0"/>
    <n v="0"/>
    <n v="0"/>
    <n v="0"/>
    <m/>
    <n v="0"/>
    <n v="30000000"/>
    <n v="0"/>
    <s v="ARI"/>
    <x v="1"/>
    <s v="SR"/>
    <s v=""/>
    <m/>
    <m/>
    <s v="si"/>
  </r>
  <r>
    <m/>
    <m/>
    <m/>
    <x v="0"/>
    <x v="0"/>
    <m/>
    <m/>
    <m/>
    <m/>
    <m/>
    <s v="TOTAL INICIATIVAS NUEVAS"/>
    <n v="220000000"/>
    <n v="220000000"/>
    <n v="0"/>
    <n v="0"/>
    <n v="141857350"/>
    <n v="78142650"/>
    <n v="150000000"/>
    <n v="70000000"/>
    <n v="0"/>
    <n v="0"/>
    <n v="0"/>
    <n v="0"/>
    <n v="0"/>
    <n v="0"/>
    <n v="0"/>
    <n v="0"/>
    <n v="0"/>
    <n v="141857350"/>
    <n v="781426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INCHAO"/>
    <n v="4746824840"/>
    <n v="4476215172"/>
    <n v="1999218105"/>
    <n v="2009360755"/>
    <n v="1774442157"/>
    <n v="699514650"/>
    <n v="1773531067"/>
    <n v="974075668"/>
    <e v="#REF!"/>
    <n v="708318412"/>
    <n v="86817602"/>
    <n v="256017300"/>
    <n v="1051153314"/>
    <n v="62708107"/>
    <n v="41303524"/>
    <n v="100603836"/>
    <n v="1155164945"/>
    <n v="619277212"/>
    <n v="69241226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3"/>
    <s v="PROV. CHILOÉ"/>
    <s v="Servicio de Salud Reloncavi"/>
    <s v="PREFACTIBILIDAD"/>
    <n v="30098600"/>
    <s v="30098600-PREFACTIBILIDAD"/>
    <s v="MEJORAMIENTO Y AMPLIACION HOSPITAL DE CASTRO"/>
    <n v="193971000"/>
    <n v="97029930"/>
    <n v="95639930"/>
    <n v="88689930"/>
    <n v="8340000"/>
    <n v="0"/>
    <n v="98331070"/>
    <n v="0"/>
    <n v="0"/>
    <n v="0"/>
    <n v="0"/>
    <n v="0"/>
    <n v="0"/>
    <n v="0"/>
    <n v="0"/>
    <m/>
    <n v="0"/>
    <n v="8340000"/>
    <n v="0"/>
    <s v="EJECUCIÓN"/>
    <x v="1"/>
    <s v="RS"/>
    <s v=""/>
    <s v="RS"/>
    <s v="'30/12/2015"/>
    <s v="si"/>
  </r>
  <r>
    <n v="24"/>
    <n v="0"/>
    <s v="A"/>
    <x v="7"/>
    <x v="3"/>
    <s v="PROV. CHILOÉ"/>
    <s v="Gobierno Regional"/>
    <s v="EJECUCION"/>
    <n v="30137137"/>
    <s v="30137137-EJECUCION"/>
    <s v="SUBSIDIO A LA OPERACIÓN SISTEMA GENERACION ELECTRICA ISLA ACUY"/>
    <n v="20000000"/>
    <n v="100000000"/>
    <n v="0"/>
    <n v="53194459"/>
    <n v="46805541"/>
    <n v="0"/>
    <n v="20000000"/>
    <n v="0"/>
    <n v="0"/>
    <n v="0"/>
    <n v="0"/>
    <n v="0"/>
    <n v="0"/>
    <n v="0"/>
    <n v="0"/>
    <m/>
    <n v="0"/>
    <n v="46805541"/>
    <n v="0"/>
    <s v="EJECUCIÓN"/>
    <x v="1"/>
    <s v="RS***"/>
    <m/>
    <m/>
    <m/>
    <s v="si"/>
  </r>
  <r>
    <n v="31"/>
    <n v="0"/>
    <s v="A"/>
    <x v="7"/>
    <x v="3"/>
    <s v="PROV. CHILOÉ"/>
    <s v="Gobierno Regional"/>
    <s v="EJECUCION"/>
    <n v="30310525"/>
    <s v="30310525-EJECUCION"/>
    <s v="NORMALIZACIÓN ELÉCTRICA 11 ISLAS DEL ARCHIPIÉLAGO DE CHILOÉ"/>
    <n v="9803852000"/>
    <n v="8977663148"/>
    <n v="3000000000"/>
    <n v="2000000000"/>
    <n v="3207801004"/>
    <n v="3769862144"/>
    <n v="3500000000"/>
    <n v="3303852000"/>
    <n v="0"/>
    <n v="0"/>
    <n v="0"/>
    <n v="0"/>
    <n v="0"/>
    <n v="3000000000"/>
    <n v="0"/>
    <m/>
    <n v="3000000000"/>
    <n v="207801004"/>
    <n v="3769862144"/>
    <s v="EJECUCIÓN"/>
    <x v="4"/>
    <s v="RS"/>
    <s v="si"/>
    <s v="RS"/>
    <s v="'27/01/2016"/>
    <m/>
  </r>
  <r>
    <m/>
    <m/>
    <m/>
    <x v="0"/>
    <x v="0"/>
    <m/>
    <m/>
    <m/>
    <m/>
    <m/>
    <s v="TOTAL INICIATIVAS DE ARRASTRE"/>
    <n v="10017823000"/>
    <n v="9174693078"/>
    <n v="3095639930"/>
    <n v="2141884389"/>
    <n v="3262946545"/>
    <n v="3769862144"/>
    <n v="3618331070"/>
    <n v="3303852000"/>
    <n v="0"/>
    <n v="0"/>
    <n v="0"/>
    <n v="0"/>
    <n v="0"/>
    <n v="3000000000"/>
    <n v="0"/>
    <n v="0"/>
    <n v="3000000000"/>
    <n v="262946545"/>
    <n v="37698621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11 ISLAS CHILOÉ"/>
    <n v="1200000000"/>
    <n v="1200000000"/>
    <n v="0"/>
    <n v="0"/>
    <n v="1200000000"/>
    <n v="0"/>
    <n v="1200000000"/>
    <n v="0"/>
    <n v="0"/>
    <n v="0"/>
    <n v="0"/>
    <n v="0"/>
    <n v="0"/>
    <n v="0"/>
    <n v="0"/>
    <m/>
    <n v="0"/>
    <n v="120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ISLA TAC"/>
    <n v="60000000"/>
    <n v="60000000"/>
    <n v="0"/>
    <n v="0"/>
    <n v="60000000"/>
    <n v="0"/>
    <n v="60000000"/>
    <n v="0"/>
    <n v="0"/>
    <n v="0"/>
    <n v="0"/>
    <n v="0"/>
    <n v="0"/>
    <n v="0"/>
    <n v="0"/>
    <m/>
    <n v="0"/>
    <n v="6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n v="30137258"/>
    <s v="30137258-EJECUCION"/>
    <s v="SUBSIDIO A LA OPERACIÓN SISTEMA GENERACION ELECTRICA ISLA QUEMCHI"/>
    <n v="261000000"/>
    <n v="261000000"/>
    <n v="0"/>
    <n v="0"/>
    <n v="261000000"/>
    <n v="0"/>
    <n v="261000000"/>
    <n v="0"/>
    <n v="0"/>
    <n v="0"/>
    <n v="0"/>
    <n v="0"/>
    <n v="0"/>
    <n v="0"/>
    <n v="0"/>
    <m/>
    <n v="0"/>
    <n v="261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43"/>
    <s v="30130843-EJECUCION"/>
    <s v="SUBSIDIO A LA OPERACIÓN SISTEMA GENERACION ELECTRICA ISLA CHELIN"/>
    <n v="55000000"/>
    <n v="55000000"/>
    <n v="0"/>
    <n v="0"/>
    <n v="55000000"/>
    <n v="0"/>
    <n v="55000000"/>
    <n v="0"/>
    <n v="0"/>
    <n v="0"/>
    <n v="0"/>
    <n v="0"/>
    <n v="0"/>
    <n v="0"/>
    <n v="0"/>
    <m/>
    <n v="0"/>
    <n v="55000000"/>
    <n v="0"/>
    <s v="CON CONVENIO"/>
    <x v="1"/>
    <s v="RS***"/>
    <m/>
    <m/>
    <m/>
    <s v="si"/>
  </r>
  <r>
    <n v="24"/>
    <n v="0"/>
    <s v="P"/>
    <x v="7"/>
    <x v="3"/>
    <s v="PROV. CHILOÉ"/>
    <s v="Gobierno Regional"/>
    <s v="EJECUCION"/>
    <n v="30130819"/>
    <s v="30130819-EJECUCION"/>
    <s v="SUBSIDIO A LA OPERACIÓN SISTEMA GENERACION ELECTRICA ISLA LIN LIN"/>
    <n v="85000000"/>
    <n v="85000000"/>
    <n v="0"/>
    <n v="0"/>
    <n v="85000000"/>
    <n v="0"/>
    <n v="85000000"/>
    <n v="0"/>
    <n v="0"/>
    <n v="0"/>
    <n v="0"/>
    <n v="0"/>
    <n v="0"/>
    <n v="0"/>
    <n v="0"/>
    <m/>
    <n v="0"/>
    <n v="85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22"/>
    <s v="30130822-EJECUCION"/>
    <s v="SUBSIDIO A LA OPERACIÓN SISTEMA GENERACION ELECTRICA ISLA TEUQUELIN"/>
    <n v="20000000"/>
    <n v="20000000"/>
    <n v="0"/>
    <n v="0"/>
    <n v="20000000"/>
    <n v="0"/>
    <n v="20000000"/>
    <n v="0"/>
    <n v="0"/>
    <n v="0"/>
    <n v="0"/>
    <n v="0"/>
    <n v="0"/>
    <n v="0"/>
    <n v="0"/>
    <m/>
    <n v="0"/>
    <n v="20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7134"/>
    <s v="30137134-EJECUCION"/>
    <s v="SUBSIDIO A LA OPERACIÓN SISTEMA GENERACION ELECTRICA ISLA CHAULIN"/>
    <n v="34000000"/>
    <n v="34000000"/>
    <n v="0"/>
    <n v="0"/>
    <n v="34000000"/>
    <n v="0"/>
    <n v="34000000"/>
    <n v="0"/>
    <n v="0"/>
    <n v="0"/>
    <n v="0"/>
    <n v="0"/>
    <n v="0"/>
    <n v="0"/>
    <n v="0"/>
    <m/>
    <n v="0"/>
    <n v="34000000"/>
    <n v="0"/>
    <s v="CON CONVENIO"/>
    <x v="1"/>
    <s v="RS***"/>
    <m/>
    <m/>
    <m/>
    <m/>
  </r>
  <r>
    <n v="24"/>
    <n v="0"/>
    <s v="P"/>
    <x v="1"/>
    <x v="3"/>
    <s v="PROV. CHILOÉ"/>
    <s v="Gobierno Regional"/>
    <s v="EJECUCION"/>
    <s v="24.01.001"/>
    <s v="24.01.001-EJECUCION"/>
    <s v="6% CULTURA"/>
    <n v="310000000"/>
    <n v="310000000"/>
    <n v="0"/>
    <n v="0"/>
    <n v="310000000"/>
    <n v="0"/>
    <n v="310000000"/>
    <n v="0"/>
    <n v="0"/>
    <n v="0"/>
    <n v="0"/>
    <n v="0"/>
    <n v="0"/>
    <n v="0"/>
    <n v="400000"/>
    <m/>
    <n v="400000"/>
    <n v="309600000"/>
    <n v="0"/>
    <s v="EJECUCIÓN"/>
    <x v="1"/>
    <s v="RS***"/>
    <s v=""/>
    <m/>
    <m/>
    <m/>
  </r>
  <r>
    <n v="24"/>
    <n v="0"/>
    <s v="P"/>
    <x v="9"/>
    <x v="3"/>
    <s v="PROV. CHILOÉ"/>
    <s v="Gobierno Regional"/>
    <s v="EJECUCION"/>
    <s v="24.01.003"/>
    <s v="24.01.003-EJECUCION"/>
    <s v="6% DEPORTE"/>
    <n v="310000000"/>
    <n v="310000000"/>
    <n v="0"/>
    <n v="0"/>
    <n v="310000000"/>
    <n v="0"/>
    <n v="310000000"/>
    <n v="0"/>
    <n v="0"/>
    <n v="0"/>
    <n v="0"/>
    <n v="3963400"/>
    <n v="3963400"/>
    <n v="0"/>
    <n v="0"/>
    <m/>
    <n v="3963400"/>
    <n v="306036600"/>
    <n v="0"/>
    <s v="EJECUCIÓN"/>
    <x v="1"/>
    <s v="RS***"/>
    <s v=""/>
    <m/>
    <m/>
    <m/>
  </r>
  <r>
    <n v="24"/>
    <n v="0"/>
    <s v="P"/>
    <x v="8"/>
    <x v="3"/>
    <s v="PROV. CHILOÉ"/>
    <s v="Gobierno Regional"/>
    <s v="EJECUCION"/>
    <s v="24.01.005"/>
    <s v="24.01.005-EJECUCION"/>
    <s v="6% COMUNIDAD ACTIVA"/>
    <n v="310000000"/>
    <n v="310000000"/>
    <n v="0"/>
    <n v="0"/>
    <n v="310000000"/>
    <n v="0"/>
    <n v="310000000"/>
    <n v="0"/>
    <n v="0"/>
    <n v="0"/>
    <n v="0"/>
    <n v="0"/>
    <n v="0"/>
    <n v="0"/>
    <n v="0"/>
    <m/>
    <n v="0"/>
    <n v="310000000"/>
    <n v="0"/>
    <s v="EJECUCIÓN"/>
    <x v="1"/>
    <s v="RS***"/>
    <s v=""/>
    <m/>
    <m/>
    <m/>
  </r>
  <r>
    <n v="33"/>
    <n v="0"/>
    <s v="P"/>
    <x v="8"/>
    <x v="3"/>
    <s v="PROV. CHILOÉ"/>
    <s v="Gobierno Regional"/>
    <s v="EJECUCION"/>
    <s v="33.0125"/>
    <s v="33.0125-EJECUCION"/>
    <s v="FONDO REGIONAL DE INCIATIVA LOCAL"/>
    <n v="1407815470"/>
    <n v="1407815470"/>
    <n v="0"/>
    <n v="0"/>
    <n v="1407815470"/>
    <n v="0"/>
    <n v="1800000000"/>
    <n v="0"/>
    <n v="0"/>
    <n v="0"/>
    <n v="103571495"/>
    <n v="116286526"/>
    <n v="219858021"/>
    <n v="77545780"/>
    <n v="137125137"/>
    <n v="137125137"/>
    <n v="434528938"/>
    <n v="973286532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4052815470"/>
    <n v="4052815470"/>
    <n v="0"/>
    <n v="0"/>
    <n v="4052815470"/>
    <n v="0"/>
    <n v="4465000000"/>
    <n v="0"/>
    <n v="0"/>
    <n v="0"/>
    <n v="103571495"/>
    <n v="120249926"/>
    <n v="223821421"/>
    <n v="77545780"/>
    <n v="137525137"/>
    <n v="137125137"/>
    <n v="438892338"/>
    <n v="3613923132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1"/>
    <x v="3"/>
    <s v="PROV. CHILOÉ"/>
    <s v="Gobierno Regional"/>
    <s v="EJECUCION"/>
    <n v="30135059"/>
    <s v="30135059-EJECUCION"/>
    <s v="CONSTRUCCION SEDE UNIVERSITARIA PARA LA PROVINCIA DE CHILOE"/>
    <n v="6348600000"/>
    <n v="6348600000"/>
    <n v="0"/>
    <n v="0"/>
    <n v="500000000"/>
    <n v="5848600000"/>
    <n v="500000000"/>
    <n v="5848600000"/>
    <n v="0"/>
    <n v="0"/>
    <n v="0"/>
    <n v="0"/>
    <n v="0"/>
    <n v="0"/>
    <n v="0"/>
    <m/>
    <n v="0"/>
    <n v="500000000"/>
    <n v="5848600000"/>
    <s v="EN TRAMITE"/>
    <x v="6"/>
    <s v="RS"/>
    <s v=""/>
    <s v="FI"/>
    <s v="'12/07/2016"/>
    <m/>
  </r>
  <r>
    <n v="31"/>
    <n v="0"/>
    <s v="N"/>
    <x v="9"/>
    <x v="3"/>
    <s v="PROV. CHILOÉ"/>
    <s v="Dirección de Arquitectura"/>
    <s v="EJECUCION"/>
    <n v="30381175"/>
    <s v="30381175-EJECUCION"/>
    <s v="CONSTRUCCION COMPLEJO DEPORTIVO CANCHA RAYADA"/>
    <n v="1319842000"/>
    <n v="1319842000"/>
    <n v="0"/>
    <n v="0"/>
    <n v="50000000"/>
    <n v="1269842000"/>
    <n v="50000000"/>
    <n v="1269842000"/>
    <n v="0"/>
    <n v="0"/>
    <n v="0"/>
    <n v="0"/>
    <n v="0"/>
    <n v="0"/>
    <n v="0"/>
    <m/>
    <n v="0"/>
    <n v="50000000"/>
    <n v="1269842000"/>
    <s v="CON CONVENIO"/>
    <x v="1"/>
    <s v="RS"/>
    <s v=""/>
    <m/>
    <d v="2015-12-23T00:00:00"/>
    <m/>
  </r>
  <r>
    <n v="31"/>
    <n v="2"/>
    <s v="N"/>
    <x v="2"/>
    <x v="3"/>
    <s v="PROV. CHILOÉ"/>
    <s v="Servicio de Salud Chiloé"/>
    <s v="EJECUCION"/>
    <n v="30083335"/>
    <s v="30083335-EJECUCION"/>
    <s v="NORMALIZACION HOSPITAL DE QUELLON, PROVINCIA DE CHILOE"/>
    <n v="2104837000"/>
    <n v="2104837000"/>
    <n v="0"/>
    <n v="0"/>
    <n v="463185529"/>
    <n v="1641651471"/>
    <n v="400000000"/>
    <n v="1704837000"/>
    <n v="0"/>
    <n v="0"/>
    <n v="0"/>
    <n v="0"/>
    <n v="0"/>
    <n v="0"/>
    <n v="0"/>
    <m/>
    <n v="0"/>
    <n v="463185529"/>
    <n v="1641651471"/>
    <s v="REQUERIMIENTO"/>
    <x v="1"/>
    <s v="RS"/>
    <s v=""/>
    <s v="RS"/>
    <s v="'21/12/2015"/>
    <m/>
  </r>
  <r>
    <n v="31"/>
    <n v="0"/>
    <s v="N"/>
    <x v="3"/>
    <x v="3"/>
    <s v="PROV. CHILOÉ"/>
    <s v="Dirección Obras Portuarias"/>
    <s v="DISEÑO"/>
    <n v="30371775"/>
    <s v="30371775-DISEÑO"/>
    <s v="REPOSICIÓN RAMPA DE CONECTIVIDAD RILÁN"/>
    <n v="200210000"/>
    <n v="200210000"/>
    <n v="0"/>
    <n v="0"/>
    <n v="100000000"/>
    <n v="100210000"/>
    <n v="100000000"/>
    <n v="100210000"/>
    <n v="0"/>
    <n v="0"/>
    <n v="0"/>
    <n v="0"/>
    <n v="0"/>
    <n v="0"/>
    <n v="0"/>
    <m/>
    <n v="0"/>
    <n v="100000000"/>
    <n v="100210000"/>
    <s v="ARI"/>
    <x v="6"/>
    <s v="SR"/>
    <s v=""/>
    <m/>
    <m/>
    <m/>
  </r>
  <r>
    <m/>
    <m/>
    <m/>
    <x v="0"/>
    <x v="0"/>
    <m/>
    <m/>
    <m/>
    <m/>
    <m/>
    <s v="TOTAL INICIATIVAS NUEVAS"/>
    <n v="9973489000"/>
    <n v="9973489000"/>
    <n v="0"/>
    <n v="0"/>
    <n v="1113185529"/>
    <n v="8860303471"/>
    <n v="1050000000"/>
    <n v="8923489000"/>
    <n v="0"/>
    <n v="0"/>
    <n v="0"/>
    <n v="0"/>
    <n v="0"/>
    <n v="0"/>
    <n v="0"/>
    <n v="0"/>
    <n v="0"/>
    <n v="1113185529"/>
    <n v="886030347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4044127470"/>
    <n v="23200997548"/>
    <n v="3095639930"/>
    <n v="2141884389"/>
    <n v="8428947544"/>
    <n v="12630165615"/>
    <n v="9113331070"/>
    <n v="12227341000"/>
    <n v="0"/>
    <n v="0"/>
    <n v="103571495"/>
    <n v="120249926"/>
    <n v="223821421"/>
    <n v="3077545780"/>
    <n v="137525137"/>
    <n v="137125137"/>
    <n v="3438892338"/>
    <n v="4990055206"/>
    <n v="1263016561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CHILOE"/>
    <n v="86687924125"/>
    <n v="82554119593"/>
    <n v="20528582095"/>
    <n v="18800205949"/>
    <n v="24827309500"/>
    <n v="37947215681"/>
    <n v="23132841009"/>
    <n v="35470933386"/>
    <e v="#REF!"/>
    <n v="3663475429"/>
    <n v="526376267"/>
    <n v="2311940678"/>
    <n v="6501792374"/>
    <n v="4427968676"/>
    <n v="1213832173"/>
    <n v="1264656475"/>
    <n v="12143593223"/>
    <n v="12683716277"/>
    <n v="389266041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AITEN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4"/>
    <s v="CHAITÉN"/>
    <s v="I. Municipalidad de Chaiten"/>
    <s v="EJECUCION"/>
    <n v="30315478"/>
    <s v="30315478-EJECUCION"/>
    <s v="REPOSICION LABORATORIO CLINICO HOSPITAL DE CHAITEN"/>
    <m/>
    <n v="83226080"/>
    <m/>
    <n v="78617517"/>
    <n v="4608563"/>
    <n v="0"/>
    <m/>
    <m/>
    <m/>
    <n v="0"/>
    <n v="0"/>
    <n v="0"/>
    <n v="0"/>
    <n v="0"/>
    <n v="0"/>
    <m/>
    <n v="0"/>
    <n v="4608563"/>
    <n v="0"/>
    <s v="EJECUCIÓN"/>
    <x v="9"/>
    <s v="RS"/>
    <m/>
    <m/>
    <m/>
    <m/>
  </r>
  <r>
    <m/>
    <m/>
    <m/>
    <x v="0"/>
    <x v="0"/>
    <m/>
    <m/>
    <m/>
    <m/>
    <m/>
    <s v="TOTAL INICIATIVAS DE ARRASTRE"/>
    <n v="439945000"/>
    <n v="83226080"/>
    <n v="0"/>
    <n v="78617517"/>
    <n v="4608563"/>
    <n v="0"/>
    <n v="0"/>
    <n v="0"/>
    <n v="0"/>
    <n v="0"/>
    <n v="0"/>
    <n v="0"/>
    <n v="0"/>
    <n v="0"/>
    <n v="0"/>
    <n v="0"/>
    <n v="0"/>
    <n v="46085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4"/>
    <s v="CHAITÉN"/>
    <s v="I. Municipalidad de Chaiten"/>
    <s v="EJECUCION"/>
    <n v="30135078"/>
    <s v="30135078-EJECUCION"/>
    <s v="REPOSICION PLAZA DE ARMAS DE CHAITÉN"/>
    <n v="439945000"/>
    <n v="439945000"/>
    <n v="0"/>
    <n v="0"/>
    <n v="200000000"/>
    <n v="239945000"/>
    <n v="200000000"/>
    <n v="239945000"/>
    <n v="0"/>
    <n v="0"/>
    <n v="0"/>
    <n v="0"/>
    <n v="0"/>
    <n v="0"/>
    <n v="0"/>
    <m/>
    <n v="0"/>
    <n v="200000000"/>
    <n v="239945000"/>
    <s v="CON CONVENIO"/>
    <x v="1"/>
    <s v="RS"/>
    <s v="si"/>
    <s v="RS"/>
    <s v="'07/12/2015"/>
    <m/>
  </r>
  <r>
    <m/>
    <m/>
    <m/>
    <x v="0"/>
    <x v="0"/>
    <m/>
    <m/>
    <m/>
    <m/>
    <m/>
    <s v="TOTAL DE INICIATIVAS PUESTA EN MARCHA"/>
    <m/>
    <n v="439945000"/>
    <n v="0"/>
    <n v="0"/>
    <n v="200000000"/>
    <n v="239945000"/>
    <n v="200000000"/>
    <n v="239945000"/>
    <n v="0"/>
    <n v="0"/>
    <n v="0"/>
    <n v="0"/>
    <n v="0"/>
    <n v="0"/>
    <n v="0"/>
    <n v="0"/>
    <n v="0"/>
    <n v="200000000"/>
    <n v="2399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7"/>
    <x v="4"/>
    <s v="CHAITÉN"/>
    <s v="I. Municipalidad de Chaiten"/>
    <s v="EJECUCION"/>
    <n v="30339822"/>
    <s v="30339822-EJECUCION"/>
    <s v=" HABILITACIÓN SUMINISTRO DE ENERGÍA ELÉCTRIA CHAITÉN VIEJO-EL AMARILLO"/>
    <n v="732204000"/>
    <n v="732204000"/>
    <n v="0"/>
    <n v="0"/>
    <n v="145391437"/>
    <n v="586812563"/>
    <n v="150000000"/>
    <n v="582204000"/>
    <n v="0"/>
    <n v="0"/>
    <n v="0"/>
    <n v="0"/>
    <n v="0"/>
    <n v="0"/>
    <n v="0"/>
    <m/>
    <n v="0"/>
    <n v="145391437"/>
    <n v="586812563"/>
    <s v="ARI"/>
    <x v="1"/>
    <s v="SR"/>
    <s v=""/>
    <m/>
    <m/>
    <m/>
  </r>
  <r>
    <n v="31"/>
    <n v="6"/>
    <s v="N"/>
    <x v="5"/>
    <x v="4"/>
    <s v="CHAITÉN"/>
    <s v="I. Municipalidad de Chaiten"/>
    <s v="DISEÑO"/>
    <n v="30326923"/>
    <s v="30326923-DISEÑO"/>
    <s v=" REPOSICIÓN MERCADO MUNICIPAL"/>
    <n v="48118000"/>
    <n v="48118000"/>
    <n v="0"/>
    <n v="0"/>
    <n v="48118000"/>
    <n v="0"/>
    <n v="48118000"/>
    <n v="0"/>
    <n v="0"/>
    <n v="0"/>
    <n v="0"/>
    <n v="0"/>
    <n v="0"/>
    <n v="0"/>
    <n v="0"/>
    <m/>
    <n v="0"/>
    <n v="48118000"/>
    <n v="0"/>
    <s v="ARI"/>
    <x v="1"/>
    <s v="FI"/>
    <s v=""/>
    <m/>
    <m/>
    <s v="si"/>
  </r>
  <r>
    <n v="29"/>
    <n v="0"/>
    <s v="N"/>
    <x v="3"/>
    <x v="4"/>
    <s v="CHAITÉN"/>
    <s v="I. Municipalidad de Chaiten"/>
    <s v="EJECUCION"/>
    <n v="30342976"/>
    <s v="30342976-EJECUCION"/>
    <s v="REPOSICION DE MAQUINARIA PARA LA COMUNA DE CHAITEN"/>
    <n v="314897000"/>
    <n v="314897000"/>
    <m/>
    <n v="0"/>
    <n v="0"/>
    <m/>
    <m/>
    <m/>
    <m/>
    <n v="0"/>
    <n v="0"/>
    <n v="0"/>
    <n v="0"/>
    <n v="0"/>
    <n v="0"/>
    <m/>
    <n v="0"/>
    <n v="0"/>
    <n v="314897000"/>
    <s v="APROBADO CORE"/>
    <x v="1"/>
    <s v="RS*"/>
    <m/>
    <m/>
    <m/>
    <m/>
  </r>
  <r>
    <n v="31"/>
    <n v="7"/>
    <s v="N"/>
    <x v="3"/>
    <x v="4"/>
    <s v="CHAITÉN"/>
    <s v="I. Municipalidad de Chaiten"/>
    <s v="DISEÑO"/>
    <n v="30072812"/>
    <s v="30072812-DISEÑO"/>
    <s v=" CONSTRUCCIÓN TERMINAL DE BUSES CHAITÉN"/>
    <n v="54077000"/>
    <n v="54077000"/>
    <n v="0"/>
    <n v="0"/>
    <n v="54077000"/>
    <n v="0"/>
    <n v="54077000"/>
    <n v="0"/>
    <n v="0"/>
    <n v="0"/>
    <n v="0"/>
    <n v="0"/>
    <n v="0"/>
    <n v="0"/>
    <n v="0"/>
    <m/>
    <n v="0"/>
    <n v="54077000"/>
    <n v="0"/>
    <s v="ARI"/>
    <x v="1"/>
    <s v="FI"/>
    <s v=""/>
    <s v="FI"/>
    <s v="'26/08/2016"/>
    <s v="si"/>
  </r>
  <r>
    <m/>
    <m/>
    <m/>
    <x v="0"/>
    <x v="0"/>
    <m/>
    <m/>
    <m/>
    <m/>
    <m/>
    <s v="TOTAL INICIATIVAS NUEVAS"/>
    <n v="1149296000"/>
    <n v="1149296000"/>
    <n v="0"/>
    <n v="0"/>
    <n v="247586437"/>
    <n v="586812563"/>
    <n v="252195000"/>
    <n v="582204000"/>
    <n v="0"/>
    <n v="0"/>
    <n v="0"/>
    <n v="0"/>
    <n v="0"/>
    <n v="0"/>
    <n v="0"/>
    <n v="0"/>
    <n v="0"/>
    <n v="247586437"/>
    <n v="901709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AITEN"/>
    <n v="1589241000"/>
    <n v="1672467080"/>
    <n v="0"/>
    <n v="78617517"/>
    <n v="452195000"/>
    <n v="826757563"/>
    <n v="452195000"/>
    <n v="822149000"/>
    <n v="0"/>
    <n v="0"/>
    <n v="0"/>
    <n v="0"/>
    <n v="0"/>
    <n v="0"/>
    <n v="0"/>
    <n v="0"/>
    <n v="0"/>
    <n v="452195000"/>
    <n v="1141654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UTALEUFU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4"/>
    <s v="FUTALEUFÚ"/>
    <s v="Dirección de Arquitectura"/>
    <s v="EJECUCION"/>
    <n v="30072372"/>
    <s v="30072372-EJECUCION"/>
    <s v=" AMPLIACION ESCUELA BASICA  FUTALEUFU PARA ENSEÑANZA MEDIA MEDIA"/>
    <n v="4078799000"/>
    <n v="2036924000"/>
    <n v="142054000"/>
    <n v="42054000"/>
    <n v="600000000"/>
    <n v="1394870000"/>
    <n v="600000000"/>
    <n v="3336745000"/>
    <n v="0"/>
    <n v="0"/>
    <n v="0"/>
    <n v="0"/>
    <n v="0"/>
    <n v="0"/>
    <n v="0"/>
    <m/>
    <n v="0"/>
    <n v="600000000"/>
    <n v="1394870000"/>
    <s v="EJECUCIÓN"/>
    <x v="1"/>
    <s v="RS"/>
    <s v="si"/>
    <s v="RS"/>
    <s v="'05/01/2016"/>
    <s v="si"/>
  </r>
  <r>
    <m/>
    <m/>
    <m/>
    <x v="0"/>
    <x v="0"/>
    <m/>
    <m/>
    <m/>
    <m/>
    <m/>
    <s v="TOTAL INICIATIVAS DE ARRASTRE"/>
    <n v="4078799000"/>
    <n v="2036924000"/>
    <n v="142054000"/>
    <n v="42054000"/>
    <n v="600000000"/>
    <n v="1394870000"/>
    <n v="600000000"/>
    <n v="3336745000"/>
    <n v="0"/>
    <n v="0"/>
    <n v="0"/>
    <n v="0"/>
    <n v="0"/>
    <n v="0"/>
    <n v="0"/>
    <n v="0"/>
    <n v="0"/>
    <n v="600000000"/>
    <n v="139487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4"/>
    <s v="P"/>
    <x v="3"/>
    <x v="4"/>
    <s v="FUTALEUFÚ"/>
    <s v="I. Municipalidad de Futaleufu"/>
    <s v="EJECUCION"/>
    <n v="30102779"/>
    <s v="30102779-EJECUCION"/>
    <s v=" CONSTRUCCIÓN TERMINAL DE BUSES COMUNA DE FUTALEUFÚ"/>
    <n v="540545000"/>
    <n v="540545000"/>
    <n v="0"/>
    <n v="0"/>
    <n v="250000000"/>
    <n v="290545000"/>
    <n v="250000000"/>
    <n v="290545000"/>
    <n v="0"/>
    <n v="0"/>
    <n v="0"/>
    <n v="0"/>
    <n v="0"/>
    <n v="0"/>
    <n v="0"/>
    <m/>
    <n v="0"/>
    <n v="250000000"/>
    <n v="290545000"/>
    <s v="CON CONVENIO"/>
    <x v="1"/>
    <s v="RS"/>
    <s v=""/>
    <s v="RS"/>
    <s v="'10/02/2016"/>
    <s v="si"/>
  </r>
  <r>
    <m/>
    <m/>
    <m/>
    <x v="0"/>
    <x v="0"/>
    <m/>
    <m/>
    <m/>
    <m/>
    <m/>
    <s v="TOTAL DE INICIATIVAS PUESTA EN MARCHA"/>
    <n v="540545000"/>
    <n v="540545000"/>
    <n v="0"/>
    <n v="0"/>
    <n v="250000000"/>
    <n v="290545000"/>
    <n v="250000000"/>
    <n v="290545000"/>
    <n v="0"/>
    <n v="0"/>
    <n v="0"/>
    <n v="0"/>
    <n v="0"/>
    <n v="0"/>
    <n v="0"/>
    <n v="0"/>
    <n v="0"/>
    <n v="250000000"/>
    <n v="2905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5"/>
    <s v="N"/>
    <x v="8"/>
    <x v="4"/>
    <s v="FUTALEUFÚ"/>
    <s v="Servicio de Vivienda y Urbanismo"/>
    <s v="ESTUDIO BÁSICO"/>
    <n v="30341678"/>
    <s v="30341678-ESTUDIO BÁSICO"/>
    <s v=" ANALISIS ESTUDIO PLAN REGULADOR COMUNAL DE FUTALEUFÚ"/>
    <n v="120000000"/>
    <n v="120000000"/>
    <n v="0"/>
    <n v="0"/>
    <n v="20000000"/>
    <n v="100000000"/>
    <n v="20000000"/>
    <n v="100000000"/>
    <n v="0"/>
    <n v="0"/>
    <n v="0"/>
    <n v="0"/>
    <n v="0"/>
    <n v="0"/>
    <n v="0"/>
    <m/>
    <n v="0"/>
    <n v="20000000"/>
    <n v="100000000"/>
    <s v="ARI"/>
    <x v="1"/>
    <s v="SR"/>
    <s v=""/>
    <m/>
    <m/>
    <m/>
  </r>
  <r>
    <n v="31"/>
    <n v="9"/>
    <s v="N"/>
    <x v="6"/>
    <x v="4"/>
    <s v="FUTALEUFÚ"/>
    <s v="I. Municipalidad de Futaleufu"/>
    <s v="EJECUCION"/>
    <n v="30376378"/>
    <s v="30376378-EJECUCION"/>
    <s v=" CONSTRUCCION SISTEMA APR Y ALC ST LAS ESCALAS"/>
    <n v="339450000"/>
    <n v="339450000"/>
    <n v="0"/>
    <n v="0"/>
    <n v="100000000"/>
    <n v="239450000"/>
    <n v="100000000"/>
    <n v="239450000"/>
    <n v="0"/>
    <n v="0"/>
    <n v="0"/>
    <n v="0"/>
    <n v="0"/>
    <n v="0"/>
    <n v="0"/>
    <m/>
    <n v="0"/>
    <n v="100000000"/>
    <n v="239450000"/>
    <s v="ARI"/>
    <x v="1"/>
    <s v="SR"/>
    <s v=""/>
    <s v="FI"/>
    <s v="'19/05/2016"/>
    <s v="si"/>
  </r>
  <r>
    <n v="31"/>
    <n v="10"/>
    <s v="N"/>
    <x v="7"/>
    <x v="4"/>
    <s v="FUTALEUFÚ"/>
    <s v="I. Municipalidad de Futaleufu"/>
    <s v="EJECUCION"/>
    <n v="30341776"/>
    <s v="30341776-EJECUCION"/>
    <s v=" CONSTRUCCIÓN MICROCENTRAL HIDROELÉCTRICA SECTOR EL ESPOLÓN"/>
    <n v="1200000000"/>
    <n v="1200000000"/>
    <n v="0"/>
    <n v="0"/>
    <n v="50000000"/>
    <n v="1150000000"/>
    <n v="50000000"/>
    <n v="1150000000"/>
    <n v="0"/>
    <n v="0"/>
    <n v="0"/>
    <n v="0"/>
    <n v="0"/>
    <n v="0"/>
    <n v="0"/>
    <m/>
    <n v="0"/>
    <n v="50000000"/>
    <n v="1150000000"/>
    <s v="ARI"/>
    <x v="1"/>
    <s v="SR"/>
    <s v=""/>
    <m/>
    <m/>
    <m/>
  </r>
  <r>
    <m/>
    <m/>
    <m/>
    <x v="0"/>
    <x v="0"/>
    <m/>
    <m/>
    <m/>
    <m/>
    <m/>
    <s v="TOTAL INICIATIVAS NUEVAS"/>
    <n v="1659450000"/>
    <n v="1659450000"/>
    <n v="0"/>
    <n v="0"/>
    <n v="170000000"/>
    <n v="1489450000"/>
    <n v="170000000"/>
    <n v="1489450000"/>
    <n v="0"/>
    <n v="0"/>
    <n v="0"/>
    <n v="0"/>
    <n v="0"/>
    <n v="0"/>
    <n v="0"/>
    <n v="0"/>
    <n v="0"/>
    <n v="170000000"/>
    <n v="148945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UTALEUFU"/>
    <n v="6278794000"/>
    <n v="4236919000"/>
    <n v="142054000"/>
    <n v="42054000"/>
    <n v="1020000000"/>
    <n v="3174865000"/>
    <n v="1020000000"/>
    <n v="5116740000"/>
    <n v="0"/>
    <n v="0"/>
    <n v="0"/>
    <n v="0"/>
    <n v="0"/>
    <n v="0"/>
    <n v="0"/>
    <n v="0"/>
    <n v="0"/>
    <n v="1020000000"/>
    <n v="31748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HUALAIHUE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1"/>
    <x v="4"/>
    <s v="HUALAIHUÉ"/>
    <s v="I. Municipalidad de Hualaihue"/>
    <s v="EJECUCION"/>
    <n v="30036043"/>
    <s v="30036043-EJECUCION"/>
    <s v="MEJORAMIENTO Y REPOSICION ESCUELA ANTUPIREN"/>
    <m/>
    <n v="2125089306"/>
    <m/>
    <n v="2087680774"/>
    <n v="0"/>
    <m/>
    <m/>
    <m/>
    <m/>
    <n v="0"/>
    <n v="0"/>
    <n v="0"/>
    <n v="0"/>
    <n v="0"/>
    <n v="0"/>
    <m/>
    <n v="0"/>
    <n v="0"/>
    <n v="37408532"/>
    <s v="EJECUCIÓN"/>
    <x v="6"/>
    <s v="RS"/>
    <m/>
    <m/>
    <m/>
    <m/>
  </r>
  <r>
    <n v="31"/>
    <n v="0"/>
    <s v="A"/>
    <x v="8"/>
    <x v="4"/>
    <s v="HUALAIHUÉ"/>
    <s v="I. Municipalidad de Hualaihue"/>
    <s v="EJECUCION"/>
    <n v="30288773"/>
    <s v="30288773-EJECUCION"/>
    <s v="CONSTRUCCION CENTRO TRATAMIENTO INTEGRAL RESIDUOS SOLIDOS FUTALEUFU"/>
    <n v="1165562121"/>
    <n v="1168712051"/>
    <m/>
    <n v="1016703121"/>
    <n v="152008930"/>
    <m/>
    <m/>
    <m/>
    <m/>
    <n v="0"/>
    <n v="7515104"/>
    <n v="670828"/>
    <n v="8185932"/>
    <n v="0"/>
    <n v="0"/>
    <n v="143822998"/>
    <n v="8185932"/>
    <n v="143822998"/>
    <n v="0"/>
    <s v="EJECUCIÓN"/>
    <x v="9"/>
    <s v="RS*"/>
    <m/>
    <m/>
    <m/>
    <m/>
  </r>
  <r>
    <n v="31"/>
    <n v="0"/>
    <s v="A"/>
    <x v="9"/>
    <x v="4"/>
    <s v="HUALAIHUÉ"/>
    <s v="I. Municipalidad de Hualaihue"/>
    <s v="EJECUCION"/>
    <n v="30136949"/>
    <s v="30136949-EJECUCION"/>
    <s v="CONSERVACION GIMNASIO MUNICIPAL DE HORNOPIREN(C33)"/>
    <m/>
    <n v="135190000"/>
    <m/>
    <n v="128946000"/>
    <n v="0"/>
    <m/>
    <m/>
    <m/>
    <m/>
    <n v="0"/>
    <n v="0"/>
    <n v="0"/>
    <n v="0"/>
    <n v="0"/>
    <n v="0"/>
    <m/>
    <n v="0"/>
    <n v="0"/>
    <n v="6244000"/>
    <s v="EJECUCIÓN"/>
    <x v="1"/>
    <s v="RS*"/>
    <m/>
    <m/>
    <m/>
    <m/>
  </r>
  <r>
    <m/>
    <m/>
    <m/>
    <x v="0"/>
    <x v="0"/>
    <m/>
    <m/>
    <m/>
    <m/>
    <m/>
    <s v="TOTAL INICIATIVAS DE ARRASTRE"/>
    <m/>
    <n v="3428991357"/>
    <n v="0"/>
    <n v="3233329895"/>
    <n v="152008930"/>
    <n v="0"/>
    <n v="0"/>
    <n v="0"/>
    <n v="0"/>
    <n v="0"/>
    <n v="7515104"/>
    <n v="670828"/>
    <n v="8185932"/>
    <n v="0"/>
    <n v="0"/>
    <n v="143822998"/>
    <n v="8185932"/>
    <n v="143822998"/>
    <n v="436525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2"/>
    <s v="P"/>
    <x v="8"/>
    <x v="4"/>
    <s v="HUALAIHUÉ"/>
    <s v="I. Municipalidad de Hualaihue"/>
    <s v="EJECUCION"/>
    <n v="30395825"/>
    <s v="30395825-EJECUCION"/>
    <s v=" CONSERVACION SEDE SOCIAL LOCALIDAD DE CONTAO"/>
    <n v="113663000"/>
    <n v="113663000"/>
    <n v="0"/>
    <n v="0"/>
    <n v="113663000"/>
    <n v="0"/>
    <n v="113663000"/>
    <n v="0"/>
    <n v="0"/>
    <n v="0"/>
    <n v="0"/>
    <n v="0"/>
    <n v="0"/>
    <n v="0"/>
    <n v="0"/>
    <m/>
    <n v="0"/>
    <n v="113663000"/>
    <n v="0"/>
    <s v="EN TRAMITE"/>
    <x v="1"/>
    <s v="RS*"/>
    <s v=""/>
    <m/>
    <s v="394/15-01-2016"/>
    <s v="si"/>
  </r>
  <r>
    <n v="31"/>
    <n v="4"/>
    <s v="P"/>
    <x v="1"/>
    <x v="4"/>
    <s v="HUALAIHUÉ"/>
    <s v="I. Municipalidad de Hualaihue"/>
    <s v="EJECUCION"/>
    <n v="30277425"/>
    <s v="30277425-EJECUCION"/>
    <s v=" CONSERVACION GIMNASIO ESCUELA SEMILLERO DE ROLECHA"/>
    <n v="231911000"/>
    <n v="231911000"/>
    <n v="0"/>
    <n v="0"/>
    <n v="157481500"/>
    <n v="0"/>
    <n v="231911000"/>
    <n v="0"/>
    <n v="0"/>
    <n v="0"/>
    <n v="0"/>
    <n v="0"/>
    <n v="0"/>
    <n v="0"/>
    <n v="0"/>
    <m/>
    <n v="0"/>
    <n v="157481500"/>
    <n v="74429500"/>
    <s v="EN TRAMITE"/>
    <x v="1"/>
    <s v="RS*"/>
    <s v=""/>
    <m/>
    <s v="2103/13-04-2016"/>
    <s v="si"/>
  </r>
  <r>
    <m/>
    <m/>
    <m/>
    <x v="0"/>
    <x v="0"/>
    <m/>
    <m/>
    <m/>
    <m/>
    <m/>
    <s v="TOTAL INICIATIVAS PUESTA EN MARCHA"/>
    <n v="345574000"/>
    <n v="345574000"/>
    <n v="0"/>
    <n v="0"/>
    <n v="271144500"/>
    <n v="0"/>
    <n v="345574000"/>
    <n v="0"/>
    <n v="0"/>
    <n v="0"/>
    <n v="0"/>
    <n v="0"/>
    <n v="0"/>
    <n v="0"/>
    <n v="0"/>
    <n v="0"/>
    <n v="0"/>
    <n v="271144500"/>
    <n v="744295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1"/>
    <s v="N"/>
    <x v="6"/>
    <x v="4"/>
    <s v="HUALAIHUÉ"/>
    <s v="Dirección de Obras Hidraulicas"/>
    <s v="EJECUCION"/>
    <n v="30065600"/>
    <s v="30065600-EJECUCION"/>
    <s v=" CONSTRUCCION SISTEMA AGUA POTABLE EL MANZANO"/>
    <n v="502000000"/>
    <n v="502000000"/>
    <n v="0"/>
    <n v="0"/>
    <n v="20000000"/>
    <n v="452000000"/>
    <n v="50000000"/>
    <n v="452000000"/>
    <n v="0"/>
    <n v="0"/>
    <n v="0"/>
    <n v="0"/>
    <n v="0"/>
    <n v="0"/>
    <n v="0"/>
    <m/>
    <n v="0"/>
    <n v="20000000"/>
    <n v="482000000"/>
    <s v="ARI"/>
    <x v="1"/>
    <s v="FI"/>
    <s v=""/>
    <m/>
    <m/>
    <s v="si"/>
  </r>
  <r>
    <n v="31"/>
    <n v="0"/>
    <s v="N"/>
    <x v="7"/>
    <x v="4"/>
    <s v="HUALAIHUÉ"/>
    <m/>
    <s v="EJECUCION"/>
    <n v="30349477"/>
    <s v="30349477-EJECUCION"/>
    <s v="HABILITACION SUMINISTRO ENERGIA ELECTRICA SECTOR QUIEBRAOLA, HUALAIHUE"/>
    <m/>
    <n v="71191000"/>
    <m/>
    <n v="0"/>
    <n v="0"/>
    <m/>
    <m/>
    <m/>
    <m/>
    <n v="0"/>
    <n v="0"/>
    <n v="0"/>
    <n v="0"/>
    <n v="0"/>
    <n v="0"/>
    <m/>
    <n v="0"/>
    <n v="0"/>
    <n v="71191000"/>
    <s v="APROBADO CORE"/>
    <x v="1"/>
    <s v="RS"/>
    <m/>
    <m/>
    <m/>
    <m/>
  </r>
  <r>
    <n v="29"/>
    <n v="5"/>
    <s v="N"/>
    <x v="2"/>
    <x v="4"/>
    <s v="HUALAIHUÉ"/>
    <s v="I. Municipalidad de Hualaihue"/>
    <s v="EJECUCION"/>
    <n v="30459944"/>
    <s v="30459944-EJECUCION"/>
    <s v="ADQUISICIÓN MINIBUS PARA TRASLADO DE PACIENTES AUTOVALENTES"/>
    <n v="52432000"/>
    <n v="52432000"/>
    <n v="0"/>
    <n v="0"/>
    <n v="22432000"/>
    <n v="0"/>
    <n v="52432000"/>
    <n v="0"/>
    <n v="0"/>
    <n v="0"/>
    <n v="0"/>
    <n v="0"/>
    <n v="0"/>
    <n v="0"/>
    <n v="0"/>
    <m/>
    <n v="0"/>
    <n v="22432000"/>
    <n v="30000000"/>
    <s v="EN TRAMITE"/>
    <x v="1"/>
    <s v="RS*"/>
    <s v=""/>
    <m/>
    <s v="3.596/28-07-2016"/>
    <m/>
  </r>
  <r>
    <n v="31"/>
    <n v="11"/>
    <s v="N"/>
    <x v="9"/>
    <x v="4"/>
    <s v="HUALAIHUÉ"/>
    <s v="I. Municipalidad de Hualaihue"/>
    <s v="DISEÑO"/>
    <n v="30393123"/>
    <s v="30393123-DISEÑO"/>
    <s v=" CONSTRUCCIÓN GIMNASIO PICHICOLO"/>
    <n v="51062000"/>
    <n v="51062000"/>
    <n v="0"/>
    <n v="0"/>
    <n v="27409468"/>
    <n v="0"/>
    <n v="51062000"/>
    <n v="0"/>
    <n v="0"/>
    <n v="0"/>
    <n v="0"/>
    <n v="0"/>
    <n v="0"/>
    <n v="0"/>
    <n v="0"/>
    <m/>
    <n v="0"/>
    <n v="27409468"/>
    <n v="23652532"/>
    <s v="ARI"/>
    <x v="1"/>
    <s v="RS"/>
    <s v=""/>
    <s v="RS"/>
    <s v="'05/10/2016"/>
    <s v="si"/>
  </r>
  <r>
    <n v="31"/>
    <n v="0"/>
    <s v="N"/>
    <x v="2"/>
    <x v="4"/>
    <s v="HUALAIHUÉ"/>
    <s v="Servicio de salud reloncavi"/>
    <s v="DISEÑO"/>
    <n v="30311772"/>
    <s v="30311772-DISEÑO"/>
    <s v="CONSTRUCCION CONSULTORIO RURAL CONTAO, COMUNA HUALAIHUÉ."/>
    <n v="115750000"/>
    <n v="115750000"/>
    <n v="0"/>
    <n v="0"/>
    <n v="30000000"/>
    <n v="65750000"/>
    <n v="50000000"/>
    <n v="65750000"/>
    <m/>
    <n v="0"/>
    <n v="0"/>
    <n v="0"/>
    <n v="0"/>
    <n v="0"/>
    <n v="0"/>
    <m/>
    <n v="0"/>
    <n v="30000000"/>
    <n v="85750000"/>
    <s v="ARI"/>
    <x v="1"/>
    <s v="SR"/>
    <m/>
    <m/>
    <m/>
    <m/>
  </r>
  <r>
    <n v="31"/>
    <n v="15"/>
    <s v="N"/>
    <x v="6"/>
    <x v="4"/>
    <s v="HUALAIHUÉ"/>
    <s v="Dirección de Obras Hidraulicas"/>
    <s v="DISEÑO"/>
    <n v="30338024"/>
    <s v="30338024-DISEÑO"/>
    <s v=" CONSTRUCCION SISTEMA AGUA POTABLE PUNTILLA PICHICOLO"/>
    <n v="33000000"/>
    <n v="33000000"/>
    <n v="0"/>
    <n v="0"/>
    <n v="18570500"/>
    <n v="0"/>
    <n v="33000000"/>
    <n v="0"/>
    <n v="0"/>
    <n v="0"/>
    <n v="0"/>
    <n v="0"/>
    <n v="0"/>
    <n v="0"/>
    <n v="0"/>
    <m/>
    <n v="0"/>
    <n v="18570500"/>
    <n v="14429500"/>
    <s v="ARI"/>
    <x v="1"/>
    <s v="RS"/>
    <s v=""/>
    <s v="RS"/>
    <s v="'07/09/2016"/>
    <m/>
  </r>
  <r>
    <n v="31"/>
    <n v="0"/>
    <s v="N"/>
    <x v="2"/>
    <x v="4"/>
    <s v="HUALAIHUÉ"/>
    <s v="Servicio de salud reloncavi"/>
    <s v="EJECUCION"/>
    <n v="30455973"/>
    <s v="30455973-EJECUCION"/>
    <s v="CONSTRUCCION 2 CASAS PARA PROFESIONALES CECOSF HUALAIHUE"/>
    <n v="90519000"/>
    <n v="90519000"/>
    <n v="0"/>
    <n v="0"/>
    <n v="30000000"/>
    <n v="60519000"/>
    <n v="30000000"/>
    <n v="60519000"/>
    <n v="0"/>
    <n v="0"/>
    <n v="0"/>
    <n v="0"/>
    <n v="0"/>
    <n v="0"/>
    <n v="0"/>
    <m/>
    <n v="0"/>
    <n v="30000000"/>
    <n v="60519000"/>
    <s v="REQUERIMIENTO"/>
    <x v="1"/>
    <s v="SR"/>
    <m/>
    <m/>
    <m/>
    <m/>
  </r>
  <r>
    <n v="31"/>
    <n v="16"/>
    <s v="N"/>
    <x v="6"/>
    <x v="4"/>
    <s v="HUALAIHUÉ"/>
    <s v="Dirección de Obras Hidraulicas"/>
    <s v="DISEÑO"/>
    <n v="30338523"/>
    <s v="30338523-DISEÑO"/>
    <s v=" CONSTRUCCION SISTEMA AGUA POTABLE CHOLGO"/>
    <n v="30353101"/>
    <n v="30353101"/>
    <n v="0"/>
    <n v="0"/>
    <n v="30353101"/>
    <n v="0"/>
    <n v="30353101"/>
    <n v="0"/>
    <n v="0"/>
    <n v="0"/>
    <n v="0"/>
    <n v="0"/>
    <n v="0"/>
    <n v="0"/>
    <n v="0"/>
    <m/>
    <n v="0"/>
    <n v="30353101"/>
    <n v="0"/>
    <s v="ARI"/>
    <x v="1"/>
    <s v="RS"/>
    <s v=""/>
    <s v="RS"/>
    <s v="'23/08/2016"/>
    <m/>
  </r>
  <r>
    <m/>
    <m/>
    <m/>
    <x v="0"/>
    <x v="0"/>
    <m/>
    <m/>
    <m/>
    <m/>
    <m/>
    <s v="TOTAL INICIATIVAS NUEVAS"/>
    <n v="875116101"/>
    <n v="946307101"/>
    <n v="0"/>
    <n v="0"/>
    <n v="178765069"/>
    <n v="578269000"/>
    <n v="296847101"/>
    <n v="578269000"/>
    <n v="0"/>
    <n v="0"/>
    <n v="0"/>
    <n v="0"/>
    <n v="0"/>
    <n v="0"/>
    <n v="0"/>
    <n v="0"/>
    <n v="0"/>
    <n v="178765069"/>
    <n v="7675420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HUALAIHUE"/>
    <n v="1220690101"/>
    <n v="4720872458"/>
    <n v="0"/>
    <n v="3233329895"/>
    <n v="601918499"/>
    <n v="578269000"/>
    <n v="642421101"/>
    <n v="578269000"/>
    <n v="0"/>
    <n v="0"/>
    <n v="7515104"/>
    <n v="670828"/>
    <n v="8185932"/>
    <n v="0"/>
    <n v="0"/>
    <n v="143822998"/>
    <n v="8185932"/>
    <n v="593732567"/>
    <n v="88562406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ALENA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2"/>
    <s v="A"/>
    <x v="8"/>
    <x v="4"/>
    <s v="PALENA"/>
    <s v="I. Municipalidad de Palena"/>
    <s v="DISEÑO"/>
    <n v="30116040"/>
    <s v="30116040-DISEÑO"/>
    <s v=" CONSTRUCCION BODEGA Y GALPON MUNICIPAL"/>
    <n v="43969000"/>
    <n v="43969000"/>
    <n v="16502000"/>
    <n v="1502000"/>
    <n v="42467000"/>
    <n v="0"/>
    <n v="27467000"/>
    <n v="0"/>
    <n v="0"/>
    <n v="0"/>
    <n v="4208880"/>
    <n v="0"/>
    <n v="4208880"/>
    <n v="10522200"/>
    <n v="10522200"/>
    <m/>
    <n v="25253280"/>
    <n v="17213720"/>
    <n v="0"/>
    <s v="EJECUCIÓN"/>
    <x v="1"/>
    <s v="RS"/>
    <s v=""/>
    <s v="RS"/>
    <s v="'10/02/2016"/>
    <s v="si"/>
  </r>
  <r>
    <n v="31"/>
    <n v="5"/>
    <s v="A"/>
    <x v="3"/>
    <x v="4"/>
    <s v="PALENA"/>
    <s v="I. Municipalidad de Palena"/>
    <s v="DISEÑO"/>
    <n v="30135233"/>
    <s v="30135233-DISEÑO"/>
    <s v=" MEJORAMIENTO CIRCUITO PEATONAL HISTORICO"/>
    <n v="38777000"/>
    <n v="46317000"/>
    <n v="36317000"/>
    <n v="31237000"/>
    <n v="15080000"/>
    <n v="0"/>
    <n v="2460000"/>
    <n v="0"/>
    <n v="0"/>
    <n v="0"/>
    <n v="0"/>
    <n v="7540000"/>
    <n v="7540000"/>
    <n v="0"/>
    <n v="0"/>
    <m/>
    <n v="7540000"/>
    <n v="7540000"/>
    <n v="0"/>
    <s v="EJECUCIÓN"/>
    <x v="1"/>
    <s v="RS"/>
    <s v=""/>
    <s v="RS"/>
    <s v="'18/02/2016"/>
    <s v="si"/>
  </r>
  <r>
    <m/>
    <m/>
    <m/>
    <x v="0"/>
    <x v="0"/>
    <m/>
    <m/>
    <m/>
    <m/>
    <m/>
    <s v="TOTAL INICIATIVAS DE ARRASTRE"/>
    <n v="82746000"/>
    <n v="90286000"/>
    <n v="52819000"/>
    <n v="32739000"/>
    <n v="57547000"/>
    <n v="0"/>
    <n v="29927000"/>
    <n v="0"/>
    <n v="0"/>
    <n v="0"/>
    <n v="4208880"/>
    <n v="7540000"/>
    <n v="11748880"/>
    <n v="10522200"/>
    <n v="10522200"/>
    <n v="0"/>
    <n v="32793280"/>
    <n v="247537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7"/>
    <s v="P"/>
    <x v="8"/>
    <x v="4"/>
    <s v="PALENA"/>
    <s v="I. Municipalidad de Palena"/>
    <s v="EJECUCION"/>
    <n v="30407832"/>
    <s v="30407832-EJECUCION"/>
    <s v=" REPOSICION RETROEXCAVADORA PARA LA COMUNA DE PALENA"/>
    <n v="81000000"/>
    <n v="81000000"/>
    <n v="0"/>
    <n v="0"/>
    <n v="81000000"/>
    <n v="0"/>
    <n v="81000000"/>
    <n v="0"/>
    <n v="0"/>
    <n v="0"/>
    <n v="0"/>
    <n v="0"/>
    <n v="0"/>
    <n v="0"/>
    <n v="81000000"/>
    <m/>
    <n v="81000000"/>
    <n v="0"/>
    <n v="0"/>
    <s v="TERMINADO"/>
    <x v="1"/>
    <s v="RS*"/>
    <s v="si"/>
    <m/>
    <s v="941/04-02-2016"/>
    <s v="si"/>
  </r>
  <r>
    <n v="31"/>
    <n v="1"/>
    <s v="P"/>
    <x v="4"/>
    <x v="4"/>
    <s v="PALENA"/>
    <s v="I. Municipalidad de Palena"/>
    <s v="EJECUCION"/>
    <n v="30115295"/>
    <s v="30115295-EJECUCION"/>
    <s v=" REPOSICION Y AMPLIACION CUARTEL 1° COMPAÑÍA DE BOMBEROS"/>
    <n v="642465000"/>
    <n v="642465000"/>
    <n v="0"/>
    <n v="0"/>
    <n v="313972000"/>
    <n v="328493000"/>
    <n v="313972000"/>
    <n v="328493000"/>
    <n v="0"/>
    <n v="0"/>
    <n v="0"/>
    <n v="0"/>
    <n v="0"/>
    <n v="0"/>
    <n v="0"/>
    <m/>
    <n v="0"/>
    <n v="313972000"/>
    <n v="328493000"/>
    <s v="EN TRAMITE"/>
    <x v="1"/>
    <s v="RS"/>
    <s v=""/>
    <s v="RS"/>
    <s v="'31/05/2016"/>
    <s v="si"/>
  </r>
  <r>
    <m/>
    <m/>
    <m/>
    <x v="0"/>
    <x v="0"/>
    <m/>
    <m/>
    <m/>
    <m/>
    <m/>
    <s v="TOTAL DE INICIATIVAS PUESTA EN MARCHA"/>
    <n v="723465000"/>
    <n v="723465000"/>
    <n v="0"/>
    <n v="0"/>
    <n v="394972000"/>
    <n v="328493000"/>
    <n v="394972000"/>
    <n v="328493000"/>
    <n v="0"/>
    <n v="0"/>
    <n v="0"/>
    <n v="0"/>
    <n v="0"/>
    <n v="0"/>
    <n v="81000000"/>
    <n v="0"/>
    <n v="81000000"/>
    <n v="313972000"/>
    <n v="32849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4"/>
    <s v="N"/>
    <x v="6"/>
    <x v="4"/>
    <s v="PALENA"/>
    <s v="I. Municipalidad de Palena"/>
    <s v="EJECUCION"/>
    <n v="30116034"/>
    <s v="30116034-EJECUCION"/>
    <s v=" CONSTRUCCION SISTEMA AGUA POTABLE PUERTO RAMIREZ"/>
    <n v="400000000"/>
    <n v="400000000"/>
    <n v="0"/>
    <n v="0"/>
    <n v="79920000"/>
    <n v="320080000"/>
    <n v="100000000"/>
    <n v="300000000"/>
    <n v="0"/>
    <n v="0"/>
    <n v="0"/>
    <n v="0"/>
    <n v="0"/>
    <n v="0"/>
    <n v="0"/>
    <m/>
    <n v="0"/>
    <n v="79920000"/>
    <n v="320080000"/>
    <s v="ARI"/>
    <x v="9"/>
    <s v="RS"/>
    <s v=""/>
    <m/>
    <m/>
    <s v="si"/>
  </r>
  <r>
    <n v="29"/>
    <m/>
    <s v="N"/>
    <x v="8"/>
    <x v="4"/>
    <s v="PALENA"/>
    <m/>
    <s v="EJECUCION"/>
    <n v="30345072"/>
    <s v="30345072-EJECUCION"/>
    <s v="ADQUISICION CAMION MULTIPROPOSITO COMUNA DE PALENA"/>
    <m/>
    <n v="266278000"/>
    <m/>
    <n v="0"/>
    <n v="0"/>
    <m/>
    <m/>
    <m/>
    <m/>
    <n v="0"/>
    <n v="0"/>
    <n v="0"/>
    <n v="0"/>
    <n v="0"/>
    <n v="0"/>
    <m/>
    <n v="0"/>
    <n v="0"/>
    <n v="266278000"/>
    <s v="EN TRAMITE"/>
    <x v="9"/>
    <s v="RS*"/>
    <m/>
    <m/>
    <m/>
    <m/>
  </r>
  <r>
    <n v="22"/>
    <n v="0"/>
    <s v="N"/>
    <x v="8"/>
    <x v="4"/>
    <s v="PALENA"/>
    <s v="I. Municipalidad de Palena"/>
    <s v="EJECUCION"/>
    <n v="30474713"/>
    <s v="30474713-EJECUCION"/>
    <s v="ACTUALIZACION PLAN REGULADOR COMUNA DE PALENA (C33)"/>
    <n v="130000000"/>
    <n v="130000000"/>
    <m/>
    <n v="0"/>
    <n v="0"/>
    <m/>
    <m/>
    <m/>
    <m/>
    <n v="0"/>
    <n v="0"/>
    <n v="0"/>
    <n v="0"/>
    <n v="0"/>
    <n v="0"/>
    <m/>
    <n v="0"/>
    <n v="0"/>
    <n v="130000000"/>
    <s v="APROBADO CORE"/>
    <x v="1"/>
    <s v="RS"/>
    <m/>
    <m/>
    <m/>
    <m/>
  </r>
  <r>
    <m/>
    <m/>
    <m/>
    <x v="0"/>
    <x v="0"/>
    <m/>
    <m/>
    <m/>
    <m/>
    <m/>
    <s v="TOTAL INICIATIVAS NUEVAS"/>
    <n v="530000000"/>
    <n v="796278000"/>
    <n v="0"/>
    <n v="0"/>
    <n v="79920000"/>
    <n v="320080000"/>
    <n v="100000000"/>
    <n v="300000000"/>
    <n v="0"/>
    <n v="0"/>
    <n v="0"/>
    <n v="0"/>
    <n v="0"/>
    <n v="0"/>
    <n v="0"/>
    <n v="0"/>
    <n v="0"/>
    <n v="79920000"/>
    <n v="716358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ALENA"/>
    <n v="1336211000"/>
    <n v="1610029000"/>
    <n v="52819000"/>
    <n v="32739000"/>
    <n v="532439000"/>
    <n v="648573000"/>
    <n v="524899000"/>
    <n v="628493000"/>
    <n v="0"/>
    <n v="0"/>
    <n v="4208880"/>
    <n v="7540000"/>
    <n v="11748880"/>
    <n v="10522200"/>
    <n v="91522200"/>
    <n v="0"/>
    <n v="113793280"/>
    <n v="418645720"/>
    <n v="104485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4"/>
    <s v="PROV. PALENA"/>
    <s v="Dirección de Vialidad"/>
    <s v="EJECUCION"/>
    <n v="30071449"/>
    <s v="30071449-EJECUCION"/>
    <s v="MEJORAMIENTO RUTA 7 SECTOR PUERTO CARDENAS-SANTA LUCIA"/>
    <n v="17087032859"/>
    <n v="22276244951"/>
    <n v="8409478390"/>
    <n v="13262160441"/>
    <n v="7600000000"/>
    <n v="1414084510"/>
    <n v="7600000000"/>
    <n v="1077554469"/>
    <n v="0"/>
    <n v="35502000"/>
    <n v="35502000"/>
    <n v="445435118"/>
    <n v="516439118"/>
    <n v="409228682"/>
    <n v="0"/>
    <m/>
    <n v="925667800"/>
    <n v="6674332200"/>
    <n v="1414084510"/>
    <s v="EJECUCIÓN"/>
    <x v="9"/>
    <s v="RS"/>
    <s v=""/>
    <s v="RS"/>
    <s v="'04/01/2016"/>
    <s v="si"/>
  </r>
  <r>
    <n v="31"/>
    <n v="1"/>
    <s v="A"/>
    <x v="8"/>
    <x v="4"/>
    <s v="PROV. PALENA"/>
    <s v="I. Municipalidad de Chaiten"/>
    <s v="EJECUCION"/>
    <n v="30082185"/>
    <s v="30082185-EJECUCION"/>
    <s v=" MEJORAMIENTO PLAZA DE ARMAS DE VILLA SANTA LUCIA"/>
    <n v="573585000"/>
    <n v="548355880"/>
    <n v="207723777"/>
    <n v="123732876"/>
    <n v="424623004"/>
    <n v="0"/>
    <n v="365861223"/>
    <n v="0"/>
    <n v="0"/>
    <n v="0"/>
    <n v="97328223"/>
    <n v="30971224"/>
    <n v="128299447"/>
    <n v="42422775"/>
    <n v="53650619"/>
    <n v="53650619"/>
    <n v="224372841"/>
    <n v="200250163"/>
    <n v="0"/>
    <s v="EJECUCIÓN"/>
    <x v="9"/>
    <s v="RS"/>
    <s v="si"/>
    <s v="RS"/>
    <s v="'09/02/2016"/>
    <s v="si"/>
  </r>
  <r>
    <n v="31"/>
    <n v="0"/>
    <s v="A"/>
    <x v="8"/>
    <x v="4"/>
    <s v="PROV. PALENA"/>
    <s v="Dirección de Obras Hidraulicas"/>
    <s v="EJECUCION"/>
    <n v="30136060"/>
    <s v="30136060-EJECUCION"/>
    <s v="CONSTRUCCIÓN DEFENSAS FLUVIALES RIÓ BLANCO DE CHAITEN SUR"/>
    <n v="2222791000"/>
    <n v="2118326000"/>
    <n v="250000000"/>
    <n v="353948349"/>
    <n v="1077910721"/>
    <n v="864377651"/>
    <n v="900000000"/>
    <n v="1072791000"/>
    <n v="0"/>
    <n v="215628626"/>
    <n v="273534885"/>
    <n v="319305196"/>
    <n v="808468707"/>
    <n v="167470894"/>
    <n v="16864391"/>
    <n v="16864391"/>
    <n v="992803992"/>
    <n v="85106729"/>
    <n v="686466930"/>
    <s v="EJECUCIÓN"/>
    <x v="9"/>
    <s v="RE"/>
    <s v=""/>
    <s v="RS"/>
    <s v="'18/11/2015"/>
    <s v="si"/>
  </r>
  <r>
    <n v="31"/>
    <n v="0"/>
    <s v="A"/>
    <x v="3"/>
    <x v="4"/>
    <s v="PROV. PALENA"/>
    <s v="Dirección de Vialidad"/>
    <s v="EJECUCION"/>
    <n v="30342673"/>
    <s v="30342673-EJECUCION"/>
    <s v="CONSTRUCION CAMINO RUTA  W 807 SECTOR PUENTE NEGRO PTE. AQUELLAS"/>
    <n v="8437918000"/>
    <n v="8826117000"/>
    <n v="10000000"/>
    <n v="2684981"/>
    <n v="340000000"/>
    <n v="8483432019"/>
    <n v="340000000"/>
    <n v="8087918000"/>
    <n v="0"/>
    <n v="0"/>
    <n v="0"/>
    <n v="1342797"/>
    <n v="1342797"/>
    <n v="0"/>
    <n v="0"/>
    <m/>
    <n v="1342797"/>
    <n v="338657203"/>
    <n v="8483432019"/>
    <s v="EJECUCIÓN-CONSULTORIA"/>
    <x v="9"/>
    <s v="RS"/>
    <s v=""/>
    <m/>
    <m/>
    <s v="si"/>
  </r>
  <r>
    <n v="31"/>
    <n v="0"/>
    <s v="A"/>
    <x v="3"/>
    <x v="4"/>
    <s v="PROV. PALENA"/>
    <s v="Dirección de Vialidad"/>
    <s v="EJECUCION"/>
    <n v="30342724"/>
    <s v="30342724-EJECUCION"/>
    <s v="CONSERVACION CAMINO BASICO, RUTA W-609 ETAPA I (C33)"/>
    <n v="1419992000"/>
    <n v="1419773085"/>
    <n v="200000000"/>
    <n v="198808402"/>
    <n v="1050473916"/>
    <n v="420964683"/>
    <n v="800000000"/>
    <n v="419992000"/>
    <n v="0"/>
    <n v="0"/>
    <n v="156499511"/>
    <n v="713974405"/>
    <n v="870473916"/>
    <n v="0"/>
    <n v="106519306"/>
    <n v="106519306"/>
    <n v="976993222"/>
    <n v="73480694"/>
    <n v="170490767"/>
    <s v="EJECUCIÓN"/>
    <x v="9"/>
    <s v="RS*"/>
    <s v="si"/>
    <m/>
    <n v="2015"/>
    <s v="si"/>
  </r>
  <r>
    <n v="31"/>
    <n v="0"/>
    <s v="A"/>
    <x v="3"/>
    <x v="4"/>
    <s v="PROV. PALENA"/>
    <s v="Seremi de Vivienda y Urbanismo"/>
    <s v="EJECUCION"/>
    <n v="30350774"/>
    <s v="30350774-EJECUCION"/>
    <s v="MEJORAMIENTO DE DIVERSAS CALLES DE LA PROVINCIA PALENA"/>
    <n v="2758233000"/>
    <n v="2634340014"/>
    <n v="2062162691"/>
    <n v="2215804231"/>
    <n v="418535783"/>
    <n v="0"/>
    <n v="696070309"/>
    <n v="0"/>
    <n v="0"/>
    <n v="60000000"/>
    <n v="0"/>
    <n v="73535783"/>
    <n v="133535783"/>
    <n v="60000000"/>
    <n v="60000000"/>
    <n v="60000000"/>
    <n v="253535783"/>
    <n v="165000000"/>
    <n v="0"/>
    <s v="EJECUCIÓN"/>
    <x v="9"/>
    <s v="RS"/>
    <s v="si"/>
    <s v="RS"/>
    <s v="'14/01/2016"/>
    <s v="si"/>
  </r>
  <r>
    <n v="31"/>
    <n v="0"/>
    <s v="A"/>
    <x v="3"/>
    <x v="4"/>
    <s v="PROV. PALENA"/>
    <s v="Dirección de Vialidad"/>
    <s v="EJECUCION"/>
    <n v="30342727"/>
    <s v="30342727-EJECUCION"/>
    <s v="CONSERVACION PERIODICA CAMINO BASICO SANTA BARBARA-CHANA, ROL W-807 ( AERODROMO)"/>
    <n v="1771178000"/>
    <n v="1695529000"/>
    <n v="201000000"/>
    <n v="1000000"/>
    <n v="1694529000"/>
    <n v="0"/>
    <n v="1570178000"/>
    <n v="0"/>
    <n v="0"/>
    <n v="0"/>
    <n v="0"/>
    <n v="268946697"/>
    <n v="268946697"/>
    <n v="155323346"/>
    <n v="284449475"/>
    <n v="284449475"/>
    <n v="708719518"/>
    <n v="985809482"/>
    <n v="0"/>
    <s v="EJECUCIÓN"/>
    <x v="9"/>
    <s v="RS*"/>
    <s v=""/>
    <m/>
    <n v="2015"/>
    <s v="si"/>
  </r>
  <r>
    <n v="33"/>
    <n v="0"/>
    <s v="A"/>
    <x v="5"/>
    <x v="4"/>
    <s v="PROV. PALENA"/>
    <s v="Servicio de Cooperación Técnica"/>
    <s v="EJECUCION"/>
    <n v="30342023"/>
    <s v="30342023-EJECUCION"/>
    <s v="CAPACITACION APOYO EMPRENDEDORES CENTRO DESARROLLO NEGOCIOS CHAITEN"/>
    <n v="189705000"/>
    <n v="189705000"/>
    <n v="139556750"/>
    <n v="92130750"/>
    <n v="97574250"/>
    <n v="0"/>
    <n v="50148250"/>
    <n v="0"/>
    <n v="0"/>
    <n v="0"/>
    <n v="45047905"/>
    <n v="0"/>
    <n v="45047905"/>
    <n v="0"/>
    <n v="0"/>
    <m/>
    <n v="45047905"/>
    <n v="52526345"/>
    <n v="0"/>
    <s v="EJECUCIÓN"/>
    <x v="9"/>
    <s v="RS**"/>
    <s v=""/>
    <m/>
    <m/>
    <s v="si"/>
  </r>
  <r>
    <n v="33"/>
    <n v="0"/>
    <s v="A"/>
    <x v="10"/>
    <x v="4"/>
    <s v="PROV. PALENA"/>
    <s v="Gobierno Regional"/>
    <s v="EJECUCION"/>
    <n v="30398531"/>
    <s v="30398531-EJECUCION"/>
    <s v="TRANSFERENCIA CAPITAL SEMILLA PARA POTENCIAR LOS SEIS EJES PRODUCTIVOS A DE LA PROVINCIA DE PALENA"/>
    <n v="600000000"/>
    <n v="600000000"/>
    <n v="150000000"/>
    <n v="150000000"/>
    <n v="154500000"/>
    <n v="295500000"/>
    <n v="154500000"/>
    <n v="295500000"/>
    <n v="0"/>
    <n v="0"/>
    <n v="0"/>
    <n v="0"/>
    <n v="0"/>
    <n v="0"/>
    <n v="0"/>
    <n v="154500000"/>
    <n v="0"/>
    <n v="154500000"/>
    <n v="295500000"/>
    <s v="EJECUCIÓN"/>
    <x v="9"/>
    <s v="RS**"/>
    <s v="si"/>
    <m/>
    <m/>
    <s v="si"/>
  </r>
  <r>
    <n v="33"/>
    <n v="0"/>
    <s v="A"/>
    <x v="12"/>
    <x v="4"/>
    <s v="PROV. PALENA"/>
    <s v="Seremi de Agricultura"/>
    <s v="EJECUCION"/>
    <n v="30326872"/>
    <s v="30326872-EJECUCION"/>
    <s v="TRANSFERENCIA Y ADOPCION DESARROLLO CAPITAL HUMANO PARA LA AGRICULTURA FAMILIAR CAMPESINA"/>
    <n v="60000000"/>
    <n v="60000000"/>
    <n v="30000000"/>
    <n v="15000000"/>
    <n v="45000000"/>
    <n v="0"/>
    <n v="30000000"/>
    <n v="0"/>
    <n v="0"/>
    <n v="15000000"/>
    <n v="0"/>
    <n v="0"/>
    <n v="15000000"/>
    <n v="0"/>
    <n v="0"/>
    <m/>
    <n v="15000000"/>
    <n v="30000000"/>
    <n v="0"/>
    <s v="EJECUCIÓN"/>
    <x v="9"/>
    <s v="RS**"/>
    <s v=""/>
    <m/>
    <m/>
    <s v="si"/>
  </r>
  <r>
    <n v="33"/>
    <n v="0"/>
    <s v="A"/>
    <x v="5"/>
    <x v="4"/>
    <s v="PROV. PALENA"/>
    <s v="Servicio Nacional de Turismo"/>
    <s v="EJECUCION"/>
    <n v="30337226"/>
    <s v="30337226-EJECUCION"/>
    <s v="TRANSFERENCIA DESARROLLO DEL T.I.E. EN TERRITORIO PATAGONIA VERDE "/>
    <n v="1275000000"/>
    <n v="1275000000"/>
    <n v="468750000"/>
    <n v="189004104"/>
    <n v="328313000"/>
    <n v="757682896"/>
    <n v="328313000"/>
    <n v="477937000"/>
    <n v="0"/>
    <n v="0"/>
    <n v="114291123"/>
    <n v="86956070"/>
    <n v="201247193"/>
    <n v="0"/>
    <n v="0"/>
    <m/>
    <n v="201247193"/>
    <n v="127065807"/>
    <n v="757682896"/>
    <s v="EJECUCIÓN"/>
    <x v="9"/>
    <s v="RS**"/>
    <s v=""/>
    <m/>
    <m/>
    <s v="si"/>
  </r>
  <r>
    <n v="33"/>
    <n v="0"/>
    <s v="A"/>
    <x v="12"/>
    <x v="4"/>
    <s v="PROV. PALENA"/>
    <s v="Instituto de Desarrollo Agropecuario"/>
    <s v="EJECUCION"/>
    <n v="30341233"/>
    <s v="30341233-EJECUCION"/>
    <s v="OBRAS MENORES DE RIEGO Y SUMINISTRO DE AGUA AFC"/>
    <n v="769600000"/>
    <n v="769600000"/>
    <n v="117550000"/>
    <n v="100000000"/>
    <n v="309000000"/>
    <n v="360600000"/>
    <n v="309000000"/>
    <n v="343050000"/>
    <n v="0"/>
    <n v="0"/>
    <n v="0"/>
    <n v="0"/>
    <n v="0"/>
    <n v="0"/>
    <n v="0"/>
    <m/>
    <n v="0"/>
    <n v="309000000"/>
    <n v="360600000"/>
    <s v="EJECUCIÓN"/>
    <x v="9"/>
    <s v="RS**"/>
    <s v="si"/>
    <m/>
    <m/>
    <m/>
  </r>
  <r>
    <n v="33"/>
    <n v="0"/>
    <s v="A"/>
    <x v="12"/>
    <x v="4"/>
    <s v="PROV. PALENA"/>
    <s v="Instituto de Desarrollo Agropecuario"/>
    <s v="EJECUCION"/>
    <n v="30341275"/>
    <s v="30341275-EJECUCION"/>
    <s v="TRANSFERENCIA PROGRAMA DE REGULARIZACION DE DERECHOS DE APROVECHAMIENTO DE AGUA EN PEQUEÑOS AGRICULTORES"/>
    <n v="203000000"/>
    <n v="203000000"/>
    <n v="40050000"/>
    <n v="33500000"/>
    <n v="50985000"/>
    <n v="118515000"/>
    <n v="50985000"/>
    <n v="111965000"/>
    <n v="0"/>
    <n v="0"/>
    <n v="0"/>
    <n v="0"/>
    <n v="0"/>
    <n v="0"/>
    <n v="8753836"/>
    <n v="8753836"/>
    <n v="8753836"/>
    <n v="42231164"/>
    <n v="118515000"/>
    <s v="EJECUCIÓN"/>
    <x v="9"/>
    <s v="RS**"/>
    <s v=""/>
    <m/>
    <m/>
    <s v="si"/>
  </r>
  <r>
    <n v="33"/>
    <n v="0"/>
    <s v="A"/>
    <x v="5"/>
    <x v="4"/>
    <s v="PROV. PALENA"/>
    <s v="Instituto de Desarrollo Agropecuario"/>
    <s v="EJECUCION"/>
    <n v="30341323"/>
    <s v="30341323-EJECUCION"/>
    <s v="TRANSFERENCIA FORTALECIMIENTO Y COMPETITIVIDAD  DE LA ARTESANIA "/>
    <n v="190000000"/>
    <n v="190000000"/>
    <n v="46050000"/>
    <n v="43500000"/>
    <n v="50470000"/>
    <n v="96030000"/>
    <n v="50470000"/>
    <n v="93480000"/>
    <n v="0"/>
    <n v="0"/>
    <n v="0"/>
    <n v="0"/>
    <n v="0"/>
    <n v="0"/>
    <n v="0"/>
    <m/>
    <n v="0"/>
    <n v="50470000"/>
    <n v="96030000"/>
    <s v="EJECUCIÓN"/>
    <x v="9"/>
    <s v="RS**"/>
    <s v=""/>
    <m/>
    <m/>
    <s v="si"/>
  </r>
  <r>
    <n v="33"/>
    <n v="0"/>
    <s v="P"/>
    <x v="5"/>
    <x v="4"/>
    <s v="PROV. PALENA"/>
    <s v="Instituto de Desarrollo Agropecuario"/>
    <s v="EJECUCION"/>
    <n v="30341325"/>
    <s v="30341325-EJECUCION"/>
    <s v="TRANSFERENCIA Y ASESORIA  TECNICA EN TURISMO RURAL II ETAPA"/>
    <n v="355000000"/>
    <n v="355000000"/>
    <n v="2550000"/>
    <n v="0"/>
    <n v="92629828"/>
    <n v="264875000"/>
    <n v="90125000"/>
    <n v="262325000"/>
    <n v="0"/>
    <n v="2504828"/>
    <n v="0"/>
    <n v="0"/>
    <n v="2504828"/>
    <n v="0"/>
    <n v="0"/>
    <m/>
    <n v="2504828"/>
    <n v="90125000"/>
    <n v="262370172"/>
    <s v="EJECUCIÓN"/>
    <x v="9"/>
    <s v="RS**"/>
    <s v=""/>
    <m/>
    <m/>
    <s v="si"/>
  </r>
  <r>
    <n v="33"/>
    <n v="0"/>
    <s v="A"/>
    <x v="12"/>
    <x v="4"/>
    <s v="PROV. PALENA"/>
    <s v="Instituto de Desarrollo Agropecuario"/>
    <s v="EJECUCION"/>
    <n v="30341329"/>
    <s v="30341329-EJECUCION"/>
    <s v="TRANSFERENCIA ASESORIA ESPECIALIZADA CONSOLIDACION TENENCIA DE TIERRA EN AFC"/>
    <n v="309000000"/>
    <n v="309000000"/>
    <n v="70796750"/>
    <n v="42681639"/>
    <n v="93398000"/>
    <n v="172920361"/>
    <n v="93398000"/>
    <n v="144805250"/>
    <n v="0"/>
    <n v="0"/>
    <n v="0"/>
    <n v="0"/>
    <n v="0"/>
    <n v="0"/>
    <n v="14886378"/>
    <n v="14886378"/>
    <n v="14886378"/>
    <n v="78511622"/>
    <n v="172920361"/>
    <s v="EJECUCIÓN"/>
    <x v="9"/>
    <s v="RS**"/>
    <s v=""/>
    <m/>
    <m/>
    <s v="si"/>
  </r>
  <r>
    <n v="33"/>
    <n v="0"/>
    <s v="A"/>
    <x v="10"/>
    <x v="4"/>
    <s v="PROV. PALENA"/>
    <s v="Corporación de Fomento de la Producción"/>
    <s v="EJECUCION"/>
    <n v="30341732"/>
    <s v="30341732-EJECUCION"/>
    <s v="TRANSFERENCIA FORTALECER LA PESCA ARTESANAL CHAITEN, HUALAIHUE Y COCHAMO"/>
    <n v="378000000"/>
    <n v="378000000"/>
    <n v="191500000"/>
    <n v="191500000"/>
    <n v="96048000"/>
    <n v="90452000"/>
    <n v="96048000"/>
    <n v="90452000"/>
    <n v="0"/>
    <n v="0"/>
    <n v="0"/>
    <n v="0"/>
    <n v="0"/>
    <n v="0"/>
    <n v="0"/>
    <m/>
    <n v="0"/>
    <n v="96048000"/>
    <n v="90452000"/>
    <s v="EJECUCIÓN"/>
    <x v="9"/>
    <s v="RS**"/>
    <s v=""/>
    <m/>
    <m/>
    <s v="si"/>
  </r>
  <r>
    <n v="33"/>
    <n v="0"/>
    <s v="A"/>
    <x v="12"/>
    <x v="4"/>
    <s v="PROV. PALENA"/>
    <s v="Corporación de Fomento de la Producción"/>
    <s v="EJECUCION"/>
    <n v="30342022"/>
    <s v="30342022-EJECUCION"/>
    <s v="TRANSFERENCIA PDT PECUARIO BOVINO Y AGRO INDUSTRIAL TPV"/>
    <n v="198000000"/>
    <n v="198000000"/>
    <n v="100250000"/>
    <n v="97750000"/>
    <n v="50341000"/>
    <n v="51375000"/>
    <n v="48875000"/>
    <n v="48875000"/>
    <n v="0"/>
    <n v="0"/>
    <n v="0"/>
    <n v="0"/>
    <n v="0"/>
    <n v="0"/>
    <n v="0"/>
    <m/>
    <n v="0"/>
    <n v="50341000"/>
    <n v="49909000"/>
    <s v="EJECUCIÓN"/>
    <x v="9"/>
    <s v="RS**"/>
    <s v=""/>
    <m/>
    <m/>
    <s v="si"/>
  </r>
  <r>
    <n v="33"/>
    <n v="0"/>
    <s v="A"/>
    <x v="5"/>
    <x v="4"/>
    <s v="PROV. PALENA"/>
    <s v="Corporación de Fomento de la Producción"/>
    <s v="EJECUCION"/>
    <n v="30342073"/>
    <s v="30342073-EJECUCION"/>
    <s v="TRANSFERENCIA DESARROLLO SUSTENTABLE DESTINO TURISTICO PATAGONIA VERDE"/>
    <n v="960000000"/>
    <n v="960000000"/>
    <n v="243750000"/>
    <n v="238750000"/>
    <n v="238750000"/>
    <n v="482500000"/>
    <n v="238750000"/>
    <n v="477500000"/>
    <n v="0"/>
    <n v="0"/>
    <n v="0"/>
    <n v="0"/>
    <n v="0"/>
    <n v="0"/>
    <n v="0"/>
    <m/>
    <n v="0"/>
    <n v="238750000"/>
    <n v="482500000"/>
    <s v="EJECUCIÓN"/>
    <x v="9"/>
    <s v="RS**"/>
    <s v=""/>
    <m/>
    <m/>
    <s v="si"/>
  </r>
  <r>
    <n v="33"/>
    <n v="0"/>
    <s v="A"/>
    <x v="5"/>
    <x v="4"/>
    <s v="PROV. PALENA"/>
    <s v="Gobierno Regional"/>
    <s v="EJECUCION"/>
    <n v="30345125"/>
    <s v="30345125-EJECUCION"/>
    <s v="TRANSFERENCIA FORTALECIMIENTO MICRO Y PEQUEÑA EMPRESA PATAGONIA VERDE"/>
    <n v="1060000000"/>
    <n v="1060000000"/>
    <n v="530000000"/>
    <n v="265000000"/>
    <n v="265000000"/>
    <n v="530000000"/>
    <n v="265000000"/>
    <n v="265000000"/>
    <n v="0"/>
    <n v="0"/>
    <n v="249600241"/>
    <n v="0"/>
    <n v="249600241"/>
    <n v="0"/>
    <n v="12742280"/>
    <m/>
    <n v="262342521"/>
    <n v="2657479"/>
    <n v="530000000"/>
    <s v="EJECUCIÓN"/>
    <x v="9"/>
    <s v="RS**"/>
    <s v=""/>
    <m/>
    <m/>
    <s v="si"/>
  </r>
  <r>
    <m/>
    <m/>
    <m/>
    <x v="0"/>
    <x v="0"/>
    <m/>
    <m/>
    <m/>
    <m/>
    <m/>
    <s v="TOTAL INICIATIVAS DE ARRASTRE"/>
    <n v="40818034859"/>
    <n v="46065990930"/>
    <n v="14758448683"/>
    <n v="17616955773"/>
    <n v="14478081502"/>
    <n v="14403309120"/>
    <n v="14217722457"/>
    <n v="13269144719"/>
    <n v="0"/>
    <n v="328635454"/>
    <n v="971803888"/>
    <n v="1940467290"/>
    <n v="3240906632"/>
    <n v="834445697"/>
    <n v="557866285"/>
    <n v="699624005"/>
    <n v="4633218614"/>
    <n v="9844862888"/>
    <n v="1397095365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4"/>
    <n v="0"/>
    <s v="A"/>
    <x v="7"/>
    <x v="4"/>
    <s v="PROV. PALENA"/>
    <s v="Gobierno Regional"/>
    <s v="EJECUCION"/>
    <n v="30322174"/>
    <s v="30322174-EJECUCION"/>
    <s v="SUBSIDIO A LA OPERACION SISTEMA PRIVADO DE GENERACION ISLAS DESERTORES"/>
    <n v="180000000"/>
    <n v="608375857.02083933"/>
    <n v="0"/>
    <n v="359788359"/>
    <n v="248587498.02083933"/>
    <n v="0"/>
    <n v="180000000"/>
    <n v="0"/>
    <n v="0"/>
    <n v="0"/>
    <n v="27645263"/>
    <n v="13244780"/>
    <n v="40890043"/>
    <n v="0"/>
    <n v="13390281"/>
    <n v="13390281"/>
    <n v="54280324"/>
    <n v="194307174.02083933"/>
    <n v="0"/>
    <s v="EJECUCIÓN"/>
    <x v="1"/>
    <s v="RS***"/>
    <m/>
    <m/>
    <m/>
    <s v="si"/>
  </r>
  <r>
    <n v="29"/>
    <n v="0"/>
    <s v="P"/>
    <x v="3"/>
    <x v="4"/>
    <s v="PROV. PALENA"/>
    <s v="Dirección de Vialidad"/>
    <s v="EJECUCION"/>
    <n v="30323022"/>
    <s v="30323022-EJECUCION"/>
    <s v="ADQUISICION PUENTES MECANO PARA LA PROVINCIA DE PALENA"/>
    <n v="2290000000"/>
    <n v="2290000000"/>
    <n v="0"/>
    <n v="0"/>
    <n v="1500000000"/>
    <n v="790000000"/>
    <n v="1500000000"/>
    <n v="790000000"/>
    <n v="0"/>
    <n v="0"/>
    <n v="1497270541"/>
    <n v="0"/>
    <n v="1497270541"/>
    <n v="0"/>
    <n v="0"/>
    <m/>
    <n v="1497270541"/>
    <n v="2729459"/>
    <n v="790000000"/>
    <s v="EJECUCIÓN"/>
    <x v="9"/>
    <s v="RS*"/>
    <s v=""/>
    <m/>
    <n v="2015"/>
    <s v="si"/>
  </r>
  <r>
    <n v="24"/>
    <n v="0"/>
    <s v="P"/>
    <x v="7"/>
    <x v="4"/>
    <s v="PROV. PALENA"/>
    <s v="Gobierno Regional"/>
    <s v="EJECUCION"/>
    <s v="S/C"/>
    <s v="S/C-EJECUCION"/>
    <s v="SUBSIDIO A LA OPERACION SISTEMA PRIVADO DE GENERACION ISLAS AYACARA"/>
    <n v="145000000"/>
    <n v="145000000"/>
    <n v="0"/>
    <n v="0"/>
    <n v="145000000"/>
    <n v="0"/>
    <n v="145000000"/>
    <n v="0"/>
    <n v="0"/>
    <n v="0"/>
    <n v="0"/>
    <n v="0"/>
    <n v="0"/>
    <n v="0"/>
    <n v="0"/>
    <m/>
    <n v="0"/>
    <n v="145000000"/>
    <n v="0"/>
    <s v="REQUERIMIENTO"/>
    <x v="1"/>
    <s v="RS***"/>
    <m/>
    <m/>
    <m/>
    <m/>
  </r>
  <r>
    <n v="29"/>
    <n v="0"/>
    <s v="P"/>
    <x v="2"/>
    <x v="4"/>
    <s v="PROV. PALENA"/>
    <s v="Servicio de Salud Reloncavi"/>
    <s v="EJECUCION"/>
    <n v="30428989"/>
    <s v="30428989-EJECUCION"/>
    <s v="ADQUISICION EQUIPAMIENTO HOSPITALES DE PALENA 2 ETAPA"/>
    <n v="506026000"/>
    <n v="506026000"/>
    <n v="0"/>
    <n v="0"/>
    <n v="506026000"/>
    <n v="0"/>
    <n v="506026000"/>
    <n v="0"/>
    <n v="0"/>
    <n v="0"/>
    <n v="0"/>
    <n v="0"/>
    <n v="0"/>
    <n v="0"/>
    <n v="0"/>
    <m/>
    <n v="0"/>
    <n v="506026000"/>
    <n v="0"/>
    <s v="EN TRAMITE"/>
    <x v="1"/>
    <s v="RS*"/>
    <s v="si"/>
    <m/>
    <m/>
    <m/>
  </r>
  <r>
    <n v="31"/>
    <n v="0"/>
    <s v="P"/>
    <x v="8"/>
    <x v="4"/>
    <s v="PROV. PALENA"/>
    <s v="Dirección de Arquitectura"/>
    <s v="EJECUCION"/>
    <n v="30342276"/>
    <s v="30342276-EJECUCION"/>
    <s v="CONSERVACIÓN DE CALLES Y SITIOS FISCALES DE CHAITÉN URBANO"/>
    <n v="551663000"/>
    <n v="551663000"/>
    <n v="0"/>
    <n v="0"/>
    <n v="551663000"/>
    <n v="0"/>
    <n v="551663000"/>
    <n v="0"/>
    <n v="0"/>
    <n v="0"/>
    <n v="0"/>
    <n v="0"/>
    <n v="0"/>
    <n v="0"/>
    <n v="0"/>
    <m/>
    <n v="0"/>
    <n v="551663000"/>
    <n v="0"/>
    <s v="EN TRAMITE"/>
    <x v="1"/>
    <s v="RS*"/>
    <s v=""/>
    <m/>
    <s v="2.654/19-05-2016"/>
    <s v="si"/>
  </r>
  <r>
    <n v="33"/>
    <n v="0"/>
    <s v="P"/>
    <x v="8"/>
    <x v="4"/>
    <s v="PROV. PALENA"/>
    <s v="Seremi Bienes Nacionales"/>
    <s v="EJECUCION"/>
    <n v="30426980"/>
    <s v="30426980-EJECUCION"/>
    <s v="SANEAMIENTO DE LA TENENCIA IRREGULAR DE LA PROPIEDAD PATAGONIA VERDE"/>
    <n v="500000000"/>
    <n v="500000000"/>
    <n v="0"/>
    <n v="0"/>
    <n v="100000000"/>
    <n v="400000000"/>
    <n v="100000000"/>
    <n v="400000000"/>
    <n v="0"/>
    <n v="0"/>
    <n v="0"/>
    <n v="0"/>
    <n v="0"/>
    <n v="0"/>
    <n v="0"/>
    <m/>
    <n v="0"/>
    <n v="100000000"/>
    <n v="400000000"/>
    <s v="EN TRAMITE"/>
    <x v="1"/>
    <s v="RS**"/>
    <s v="si"/>
    <m/>
    <m/>
    <m/>
  </r>
  <r>
    <n v="29"/>
    <n v="0"/>
    <s v="P"/>
    <x v="8"/>
    <x v="4"/>
    <s v="PROV. PALENA"/>
    <s v="Seremi Bienes Nacionales"/>
    <s v="EJECUCION"/>
    <n v="30398377"/>
    <s v="30398377-EJECUCION"/>
    <s v="ADQUISICIÓN EQUIPOS GPS BIENES NACIONALES PALENA"/>
    <n v="33689000"/>
    <n v="33689000"/>
    <n v="0"/>
    <n v="0"/>
    <n v="33689000"/>
    <n v="0"/>
    <n v="33689000"/>
    <n v="0"/>
    <n v="0"/>
    <n v="0"/>
    <n v="0"/>
    <n v="0"/>
    <n v="0"/>
    <n v="0"/>
    <n v="0"/>
    <m/>
    <n v="0"/>
    <n v="33689000"/>
    <n v="0"/>
    <s v="CON CONVENIO"/>
    <x v="1"/>
    <s v="RS*"/>
    <s v="si"/>
    <m/>
    <s v="48/05-01-2016"/>
    <m/>
  </r>
  <r>
    <n v="24"/>
    <n v="0"/>
    <s v="P"/>
    <x v="1"/>
    <x v="4"/>
    <s v="PROV. PALENA"/>
    <s v="Gobierno Regional"/>
    <s v="EJECUCION"/>
    <s v="24.01.001"/>
    <s v="24.01.001-EJECUCION"/>
    <s v="6% CULTURA"/>
    <n v="210000000"/>
    <n v="210000000"/>
    <n v="0"/>
    <n v="0"/>
    <n v="210000000"/>
    <n v="0"/>
    <n v="210000000"/>
    <n v="0"/>
    <n v="0"/>
    <n v="0"/>
    <n v="0"/>
    <n v="0"/>
    <n v="0"/>
    <n v="0"/>
    <n v="0"/>
    <m/>
    <n v="0"/>
    <n v="210000000"/>
    <n v="0"/>
    <s v="EJECUCIÓN"/>
    <x v="1"/>
    <s v="RS***"/>
    <s v=""/>
    <m/>
    <m/>
    <m/>
  </r>
  <r>
    <n v="24"/>
    <n v="0"/>
    <s v="P"/>
    <x v="9"/>
    <x v="4"/>
    <s v="PROV. PALENA"/>
    <s v="Gobierno Regional"/>
    <s v="EJECUCION"/>
    <s v="24.01.003"/>
    <s v="24.01.003-EJECUCION"/>
    <s v="6% DEPORTE"/>
    <n v="210000000"/>
    <n v="210000000"/>
    <n v="0"/>
    <n v="0"/>
    <n v="210000000"/>
    <n v="0"/>
    <n v="210000000"/>
    <n v="0"/>
    <n v="0"/>
    <n v="0"/>
    <n v="0"/>
    <n v="0"/>
    <n v="0"/>
    <n v="0"/>
    <n v="0"/>
    <m/>
    <n v="0"/>
    <n v="210000000"/>
    <n v="0"/>
    <s v="EJECUCIÓN"/>
    <x v="1"/>
    <s v="RS***"/>
    <s v=""/>
    <m/>
    <m/>
    <m/>
  </r>
  <r>
    <n v="24"/>
    <n v="0"/>
    <s v="P"/>
    <x v="8"/>
    <x v="4"/>
    <s v="PROV. PALENA"/>
    <s v="Gobierno Regional"/>
    <s v="EJECUCION"/>
    <s v="24.01.005"/>
    <s v="24.01.005-EJECUCION"/>
    <s v="6% COMUNIDAD ACTIVA"/>
    <n v="210000000"/>
    <n v="210000000"/>
    <n v="0"/>
    <n v="0"/>
    <n v="210000000"/>
    <n v="0"/>
    <n v="210000000"/>
    <n v="0"/>
    <n v="0"/>
    <n v="0"/>
    <n v="0"/>
    <n v="0"/>
    <n v="0"/>
    <n v="0"/>
    <n v="0"/>
    <m/>
    <n v="0"/>
    <n v="210000000"/>
    <n v="0"/>
    <s v="EJECUCIÓN"/>
    <x v="1"/>
    <s v="RS***"/>
    <s v=""/>
    <m/>
    <m/>
    <m/>
  </r>
  <r>
    <n v="33"/>
    <n v="0"/>
    <s v="P"/>
    <x v="8"/>
    <x v="4"/>
    <s v="PROV. PALENA"/>
    <s v="Gobierno Regional"/>
    <s v="EJECUCION"/>
    <s v="33.0125"/>
    <s v="33.0125-EJECUCION"/>
    <s v="FONDO REGIONAL DE INCIATIVA LOCAL"/>
    <n v="563126188"/>
    <n v="563126188"/>
    <n v="0"/>
    <n v="0"/>
    <n v="563126188"/>
    <n v="0"/>
    <n v="1100000000"/>
    <n v="0"/>
    <n v="0"/>
    <n v="0"/>
    <n v="86436842"/>
    <n v="48620915"/>
    <n v="135057757"/>
    <n v="56065422"/>
    <n v="26741314"/>
    <n v="26741314"/>
    <n v="217864493"/>
    <n v="345261695"/>
    <n v="0"/>
    <s v="EJECUCIÓN"/>
    <x v="8"/>
    <s v="RS**"/>
    <s v=""/>
    <m/>
    <m/>
    <m/>
  </r>
  <r>
    <m/>
    <m/>
    <m/>
    <x v="0"/>
    <x v="0"/>
    <m/>
    <m/>
    <m/>
    <m/>
    <m/>
    <s v="TOTAL DE INICIATIVAS PUESTA EN MARCHA"/>
    <n v="5399504188"/>
    <n v="5827880045.0208397"/>
    <n v="0"/>
    <n v="359788359"/>
    <n v="4278091686.0208392"/>
    <n v="1190000000"/>
    <n v="4746378000"/>
    <n v="1190000000"/>
    <n v="0"/>
    <n v="0"/>
    <n v="1611352646"/>
    <n v="61865695"/>
    <n v="1673218341"/>
    <n v="56065422"/>
    <n v="40131595"/>
    <n v="40131595"/>
    <n v="1769415358"/>
    <n v="2508676328.0208392"/>
    <n v="11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2"/>
    <x v="4"/>
    <s v="PROV. PALENA"/>
    <s v="Servicio de Salud Reloncavi"/>
    <s v="DISEÑO"/>
    <n v="30135200"/>
    <s v="30135200-DISEÑO"/>
    <s v="MEJORAMIENTO HOSPITAL DE PALENA"/>
    <n v="50167000"/>
    <n v="50167000"/>
    <n v="0"/>
    <n v="0"/>
    <n v="0"/>
    <n v="50167000"/>
    <n v="0"/>
    <n v="50167000"/>
    <n v="0"/>
    <n v="0"/>
    <n v="0"/>
    <n v="0"/>
    <n v="0"/>
    <n v="0"/>
    <n v="0"/>
    <m/>
    <n v="0"/>
    <n v="0"/>
    <n v="50167000"/>
    <s v="ARI"/>
    <x v="1"/>
    <s v="SR"/>
    <s v=""/>
    <m/>
    <m/>
    <m/>
  </r>
  <r>
    <n v="31"/>
    <n v="0"/>
    <s v="N"/>
    <x v="2"/>
    <x v="4"/>
    <s v="PROV. PALENA"/>
    <s v="Servicio de Salud Reloncavi"/>
    <s v="DISEÑO"/>
    <n v="30351932"/>
    <s v="30351932-DISEÑO"/>
    <s v="HABILITACION PROVISORIA DE UNIDADES CRITICAS, HOSPITAL DE CHAITEN"/>
    <n v="50318000"/>
    <n v="50318000"/>
    <n v="0"/>
    <n v="0"/>
    <n v="47900000"/>
    <n v="0"/>
    <n v="47900000"/>
    <n v="0"/>
    <n v="0"/>
    <n v="0"/>
    <n v="0"/>
    <n v="0"/>
    <n v="0"/>
    <n v="0"/>
    <n v="0"/>
    <m/>
    <n v="0"/>
    <n v="47900000"/>
    <n v="2418000"/>
    <s v="CON CONVENIO"/>
    <x v="1"/>
    <s v="RS"/>
    <s v=""/>
    <s v="RS"/>
    <s v="'29/04/2016"/>
    <m/>
  </r>
  <r>
    <n v="31"/>
    <n v="0"/>
    <s v="N"/>
    <x v="8"/>
    <x v="4"/>
    <s v="PROV. PALENA"/>
    <s v="Dirección de Arquitectura"/>
    <s v="DISEÑO"/>
    <n v="30136461"/>
    <s v="30136461-DISEÑO"/>
    <s v="REPOSICION EDIFICIO GOBERNACIÓN Y SERVICIOS PUBLICOS EN CHAITEN"/>
    <n v="168000000"/>
    <n v="168000000"/>
    <n v="0"/>
    <n v="0"/>
    <n v="100000000"/>
    <n v="68000000"/>
    <n v="50000000"/>
    <n v="118000000"/>
    <n v="0"/>
    <n v="0"/>
    <n v="0"/>
    <n v="0"/>
    <n v="0"/>
    <n v="0"/>
    <n v="0"/>
    <m/>
    <n v="0"/>
    <n v="100000000"/>
    <n v="68000000"/>
    <s v="ARI"/>
    <x v="1"/>
    <s v="SR"/>
    <s v=""/>
    <s v="FI"/>
    <s v="'08/02/2016"/>
    <m/>
  </r>
  <r>
    <n v="31"/>
    <n v="0"/>
    <s v="N"/>
    <x v="3"/>
    <x v="4"/>
    <s v="PROV. PALENA"/>
    <s v="Dirección de Vialidad"/>
    <s v="PREFACTIBILIDAD"/>
    <n v="30186523"/>
    <s v="30186523-PREFACTIBILIDAD"/>
    <s v="CONSTRUCCION CONEXION VIAL ISLA TALCAN ARCH. DESERTORES,CHAITEN"/>
    <n v="465000000"/>
    <n v="465000000"/>
    <n v="0"/>
    <n v="0"/>
    <n v="101500000"/>
    <n v="363500000"/>
    <n v="51500000"/>
    <n v="413500000"/>
    <n v="0"/>
    <n v="0"/>
    <n v="0"/>
    <n v="0"/>
    <n v="0"/>
    <n v="0"/>
    <n v="0"/>
    <m/>
    <n v="0"/>
    <n v="101500000"/>
    <n v="363500000"/>
    <s v="REQUERIMIENTO"/>
    <x v="1"/>
    <s v="FI"/>
    <m/>
    <m/>
    <m/>
    <m/>
  </r>
  <r>
    <n v="31"/>
    <n v="0"/>
    <s v="N"/>
    <x v="2"/>
    <x v="4"/>
    <s v="PROV. PALENA"/>
    <s v="Servicio de Salud Reloncavi"/>
    <s v="DISEÑO"/>
    <n v="30311722"/>
    <s v="30311722-DISEÑO"/>
    <s v="REPOSICIÓN POSTA SALUD RURAL AULEN"/>
    <n v="18079000"/>
    <n v="18079000"/>
    <n v="0"/>
    <n v="0"/>
    <n v="18079000"/>
    <n v="0"/>
    <n v="18079000"/>
    <n v="0"/>
    <n v="0"/>
    <n v="0"/>
    <n v="0"/>
    <n v="0"/>
    <n v="0"/>
    <n v="0"/>
    <n v="0"/>
    <m/>
    <n v="0"/>
    <n v="18079000"/>
    <n v="0"/>
    <s v="ARI"/>
    <x v="1"/>
    <s v="SR"/>
    <s v=""/>
    <m/>
    <m/>
    <m/>
  </r>
  <r>
    <n v="31"/>
    <n v="0"/>
    <s v="N"/>
    <x v="7"/>
    <x v="4"/>
    <s v="PROV. PALENA"/>
    <s v="Secretaría de Electricidad y Combustible"/>
    <s v="EJECUCION"/>
    <s v="S/C"/>
    <s v="S/C-EJECUCION"/>
    <s v="HABILITACION ELÉCTRICA CHAITÉN SECTOR SUR  "/>
    <n v="167000000"/>
    <n v="167000000"/>
    <n v="0"/>
    <n v="0"/>
    <n v="53408922"/>
    <n v="113591078"/>
    <n v="50000000"/>
    <n v="117000000"/>
    <n v="0"/>
    <n v="0"/>
    <n v="0"/>
    <n v="0"/>
    <n v="0"/>
    <n v="0"/>
    <n v="0"/>
    <m/>
    <n v="0"/>
    <n v="53408922"/>
    <n v="113591078"/>
    <s v="REQUERIMIENTO"/>
    <x v="1"/>
    <s v="SR"/>
    <m/>
    <m/>
    <m/>
    <m/>
  </r>
  <r>
    <n v="31"/>
    <n v="0"/>
    <s v="N"/>
    <x v="3"/>
    <x v="4"/>
    <s v="PROV. PALENA"/>
    <s v="Dirección Obras Portuarias"/>
    <s v="EJECUCION"/>
    <n v="30447539"/>
    <s v="30447539-EJECUCION"/>
    <s v="DIAGNÓSTICO DIVERSOS SECTORES EN ISLAS DESERTORES"/>
    <n v="188129000"/>
    <n v="188129000"/>
    <n v="0"/>
    <n v="0"/>
    <n v="188129000"/>
    <n v="0"/>
    <n v="188129000"/>
    <n v="0"/>
    <n v="0"/>
    <n v="0"/>
    <n v="0"/>
    <n v="0"/>
    <n v="0"/>
    <n v="0"/>
    <n v="0"/>
    <m/>
    <n v="0"/>
    <n v="188129000"/>
    <n v="0"/>
    <s v="EN TRAMITE"/>
    <x v="7"/>
    <s v="RS"/>
    <s v=""/>
    <s v="RS"/>
    <s v="'11/05/2016"/>
    <m/>
  </r>
  <r>
    <m/>
    <m/>
    <m/>
    <x v="0"/>
    <x v="0"/>
    <m/>
    <m/>
    <m/>
    <m/>
    <m/>
    <s v="TOTAL INICIATIVAS NUEVAS"/>
    <n v="1106693000"/>
    <n v="1106693000"/>
    <n v="0"/>
    <n v="0"/>
    <n v="509016922"/>
    <n v="595258078"/>
    <n v="405608000"/>
    <n v="698667000"/>
    <n v="0"/>
    <n v="0"/>
    <n v="0"/>
    <n v="0"/>
    <n v="0"/>
    <n v="0"/>
    <n v="0"/>
    <n v="0"/>
    <n v="0"/>
    <n v="509016922"/>
    <n v="59767607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ICALES"/>
    <n v="47324232047"/>
    <n v="53000563975.020844"/>
    <n v="14758448683"/>
    <n v="17976744132"/>
    <n v="19265190110.02084"/>
    <n v="16188567198"/>
    <n v="19369708457"/>
    <n v="15157811719"/>
    <n v="0"/>
    <n v="328635454"/>
    <n v="2583156534"/>
    <n v="2002332985"/>
    <n v="4914124973"/>
    <n v="890511119"/>
    <n v="597997880"/>
    <n v="739755600"/>
    <n v="6402633972"/>
    <n v="12862556138.02084"/>
    <n v="1575862973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PALENA"/>
    <n v="57749168148"/>
    <n v="65240851513.020844"/>
    <n v="14953321683"/>
    <n v="21363484544"/>
    <n v="21871742609.02084"/>
    <n v="21417031761"/>
    <n v="22009223558"/>
    <n v="22303462719"/>
    <n v="0"/>
    <n v="328635454"/>
    <n v="2594880518"/>
    <n v="2010543813"/>
    <n v="4934059785"/>
    <n v="901033319"/>
    <n v="689520080"/>
    <n v="883578598"/>
    <n v="6524613184"/>
    <n v="15347129425.02084"/>
    <n v="2200562436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REGIONALES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5"/>
    <s v="REGIONAL"/>
    <s v="Gobierno Regional"/>
    <s v="EJECUCION"/>
    <n v="30125599"/>
    <s v="30125599-EJECUCION"/>
    <s v="CONSERVACION DEPENDENCIAS GOBIERNO REGIONAL DE LOS LAGOS (C33)"/>
    <n v="988229000"/>
    <n v="879522297"/>
    <n v="308000000"/>
    <n v="300593762"/>
    <n v="578928535"/>
    <n v="0"/>
    <n v="680229000"/>
    <n v="0"/>
    <n v="0"/>
    <n v="211979448"/>
    <n v="0"/>
    <n v="188791974"/>
    <n v="400771422"/>
    <n v="0"/>
    <n v="104495438"/>
    <n v="104495438"/>
    <n v="505266860"/>
    <n v="73661675"/>
    <n v="0"/>
    <s v="EJECUCIÓN"/>
    <x v="1"/>
    <s v="RS*"/>
    <s v=""/>
    <m/>
    <n v="2015"/>
    <s v="si"/>
  </r>
  <r>
    <n v="33"/>
    <n v="0"/>
    <s v="A"/>
    <x v="3"/>
    <x v="5"/>
    <s v="REGIONAL"/>
    <s v="Seremi de Transportes"/>
    <s v="EJECUCION"/>
    <n v="30429222"/>
    <s v="30429222-EJECUCION"/>
    <s v="TRANSFERENCIA PROGRAMA RENOVACION FLOTA LOCOMOCION COLECTIVA"/>
    <n v="2204970000"/>
    <n v="2204970000"/>
    <n v="1470670000"/>
    <n v="668930000"/>
    <n v="836040000"/>
    <n v="700000000"/>
    <n v="734300000"/>
    <n v="0"/>
    <n v="0"/>
    <n v="0"/>
    <n v="0"/>
    <n v="0"/>
    <n v="0"/>
    <n v="0"/>
    <n v="0"/>
    <m/>
    <n v="0"/>
    <n v="836040000"/>
    <n v="700000000"/>
    <s v="EJECUCIÓN"/>
    <x v="1"/>
    <s v="RS**"/>
    <s v=""/>
    <m/>
    <m/>
    <s v="si"/>
  </r>
  <r>
    <m/>
    <m/>
    <m/>
    <x v="0"/>
    <x v="0"/>
    <m/>
    <m/>
    <m/>
    <m/>
    <m/>
    <s v="TOTAL INICIATIVAS DE ARRASTRE"/>
    <n v="3193199000"/>
    <n v="3084492297"/>
    <n v="1778670000"/>
    <n v="969523762"/>
    <n v="1414968535"/>
    <n v="700000000"/>
    <n v="1514529000"/>
    <n v="5045139859"/>
    <n v="0"/>
    <n v="211979448"/>
    <n v="0"/>
    <n v="188791974"/>
    <n v="400771422"/>
    <n v="0"/>
    <n v="104495438"/>
    <n v="104495438"/>
    <n v="505266860"/>
    <n v="909701675"/>
    <n v="70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5"/>
    <s v="REGIONAL"/>
    <s v="Gobierno Regional"/>
    <s v="EJECUCION"/>
    <n v="30415731"/>
    <s v="30415731-EJECUCION"/>
    <s v="EQUIPAMIENTO PLANTAS POTABILIZADORAS DE EMERGENCIA"/>
    <n v="669066000"/>
    <n v="669066000"/>
    <n v="0"/>
    <n v="0"/>
    <n v="100000000"/>
    <n v="569066000"/>
    <n v="100000000"/>
    <n v="569066000"/>
    <m/>
    <n v="0"/>
    <n v="0"/>
    <n v="0"/>
    <n v="0"/>
    <n v="0"/>
    <n v="0"/>
    <m/>
    <n v="0"/>
    <n v="100000000"/>
    <n v="569066000"/>
    <s v="REQUERIMIENTO"/>
    <x v="1"/>
    <s v="RS*"/>
    <m/>
    <m/>
    <m/>
    <m/>
  </r>
  <r>
    <n v="22"/>
    <n v="0"/>
    <s v="P"/>
    <x v="8"/>
    <x v="5"/>
    <s v="REGIONAL"/>
    <s v="Gobierno Regional"/>
    <s v="ESTUDIO BÁSICO"/>
    <n v="30430874"/>
    <s v="30430874-ESTUDIO BÁSICO"/>
    <s v="ACTUALIZACION MODIFICACION Y REESTRUCTURACIÓN DE LA PROPUESTA PROT"/>
    <n v="384067000"/>
    <n v="384067000"/>
    <n v="0"/>
    <n v="0"/>
    <n v="150000000"/>
    <n v="234067000"/>
    <n v="150000000"/>
    <n v="234067000"/>
    <n v="0"/>
    <n v="0"/>
    <n v="0"/>
    <n v="0"/>
    <n v="0"/>
    <n v="0"/>
    <n v="0"/>
    <m/>
    <n v="0"/>
    <n v="150000000"/>
    <n v="234067000"/>
    <s v="ARI"/>
    <x v="1"/>
    <s v="RS*"/>
    <s v="si"/>
    <m/>
    <s v="MEMO 519/2016_15-09-2016"/>
    <m/>
  </r>
  <r>
    <n v="33"/>
    <n v="0"/>
    <s v="P"/>
    <x v="5"/>
    <x v="5"/>
    <s v="REGIONAL"/>
    <s v="Gobierno Regional"/>
    <s v="EJECUCION"/>
    <s v="S/C"/>
    <s v="S/C-EJECUCION"/>
    <s v="FONDO DE INNOVACION PARA LA COMPETITIVIDAD"/>
    <n v="1807158000"/>
    <n v="1807158000"/>
    <n v="0"/>
    <n v="0"/>
    <n v="1807158000"/>
    <n v="0"/>
    <n v="1807158000"/>
    <n v="0"/>
    <n v="0"/>
    <n v="0"/>
    <n v="0"/>
    <n v="0"/>
    <n v="0"/>
    <n v="0"/>
    <n v="0"/>
    <m/>
    <n v="0"/>
    <n v="1807158000"/>
    <n v="0"/>
    <s v="REQUERIMIENTO"/>
    <x v="11"/>
    <s v="RS**"/>
    <s v=""/>
    <m/>
    <m/>
    <m/>
  </r>
  <r>
    <m/>
    <m/>
    <m/>
    <x v="0"/>
    <x v="0"/>
    <m/>
    <m/>
    <m/>
    <m/>
    <m/>
    <s v="TOTAL DE INICIATIVAS PUESTA EN MARCHA"/>
    <n v="2191225000"/>
    <n v="2860291000"/>
    <n v="0"/>
    <n v="0"/>
    <n v="2057158000"/>
    <n v="803133000"/>
    <n v="1957158000"/>
    <n v="234067000"/>
    <n v="0"/>
    <n v="0"/>
    <n v="0"/>
    <n v="0"/>
    <n v="0"/>
    <n v="0"/>
    <n v="0"/>
    <n v="0"/>
    <n v="0"/>
    <n v="2057158000"/>
    <n v="80313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5"/>
    <s v="REGIONAL"/>
    <s v="Gobierno Regional"/>
    <s v="EJECUCION"/>
    <n v="30460140"/>
    <s v="30460140-EJECUCION"/>
    <s v="CONSERVACION FACHADAS Y CIRCULACIONES CENTRO ADMINISTRATIVO REGIONAL (C33)"/>
    <n v="3000000000"/>
    <n v="3000000000"/>
    <n v="0"/>
    <n v="0"/>
    <n v="300000000"/>
    <n v="2700000000"/>
    <n v="300000000"/>
    <n v="2700000000"/>
    <n v="0"/>
    <n v="0"/>
    <n v="0"/>
    <n v="0"/>
    <n v="0"/>
    <n v="0"/>
    <n v="0"/>
    <m/>
    <n v="0"/>
    <n v="300000000"/>
    <n v="2700000000"/>
    <s v="REQUERIMIENTO"/>
    <x v="1"/>
    <s v="SR*"/>
    <m/>
    <m/>
    <m/>
    <m/>
  </r>
  <r>
    <n v="31"/>
    <n v="1"/>
    <s v="N"/>
    <x v="3"/>
    <x v="5"/>
    <s v="REGIONAL"/>
    <s v="Gobernacion de Osorno"/>
    <s v="PREFACTIBILIDAD"/>
    <n v="30409780"/>
    <s v="30409780-PREFACTIBILIDAD"/>
    <s v="REPOSCIION COMPLEJOR FRONTERIZO CARDENAL SAMORE"/>
    <n v="435192000"/>
    <n v="435192000"/>
    <n v="0"/>
    <n v="0"/>
    <n v="200000000"/>
    <n v="235192000"/>
    <n v="200000000"/>
    <n v="235192000"/>
    <n v="0"/>
    <n v="0"/>
    <n v="0"/>
    <n v="0"/>
    <n v="0"/>
    <n v="0"/>
    <n v="0"/>
    <m/>
    <n v="0"/>
    <n v="200000000"/>
    <n v="235192000"/>
    <s v="EN TRAMITE"/>
    <x v="1"/>
    <s v="RS"/>
    <m/>
    <s v="RS"/>
    <s v="16/06/2016"/>
    <m/>
  </r>
  <r>
    <n v="31"/>
    <n v="0"/>
    <s v="N"/>
    <x v="8"/>
    <x v="5"/>
    <s v="REGIONAL"/>
    <s v="Gobierno Regional"/>
    <s v="EJECUCION"/>
    <n v="30126075"/>
    <s v="30126075-EJECUCION"/>
    <s v="MEJORAMIENTO INFRAESTRUCTURA PASO CARDENAL SAMORE (PATIO CAMIONES)"/>
    <n v="1749988000"/>
    <n v="1749988000"/>
    <n v="0"/>
    <n v="0"/>
    <n v="0"/>
    <n v="1749988000"/>
    <n v="0"/>
    <n v="1749988000"/>
    <m/>
    <n v="0"/>
    <n v="0"/>
    <n v="0"/>
    <n v="0"/>
    <n v="0"/>
    <n v="0"/>
    <m/>
    <n v="0"/>
    <n v="0"/>
    <n v="1749988000"/>
    <s v="ARI"/>
    <x v="1"/>
    <s v="SR"/>
    <m/>
    <m/>
    <m/>
    <m/>
  </r>
  <r>
    <n v="31"/>
    <n v="0"/>
    <s v="N"/>
    <x v="8"/>
    <x v="5"/>
    <s v="REGIONAL"/>
    <s v="Gobierno Regional"/>
    <s v="ESTUDIO BÁSICO"/>
    <n v="30469138"/>
    <s v="30469138-ESTUDIO BÁSICO"/>
    <s v="ESTRATEGIA REGIONAL DE MANEJO DE RESIDUOS SOLIDOS (DIAGNOSTICO)"/>
    <n v="95000000"/>
    <n v="95000000"/>
    <n v="0"/>
    <n v="0"/>
    <n v="49560465"/>
    <n v="45439535"/>
    <n v="50000000"/>
    <n v="45000000"/>
    <n v="0"/>
    <n v="0"/>
    <n v="0"/>
    <n v="0"/>
    <n v="0"/>
    <n v="0"/>
    <n v="0"/>
    <m/>
    <n v="0"/>
    <n v="49560465"/>
    <n v="45439535"/>
    <s v="ARI"/>
    <x v="1"/>
    <s v="SR"/>
    <s v=""/>
    <m/>
    <m/>
    <m/>
  </r>
  <r>
    <n v="31"/>
    <n v="0"/>
    <s v="N"/>
    <x v="8"/>
    <x v="5"/>
    <s v="REGIONAL"/>
    <s v="Dirección de Arquitectura"/>
    <s v="EJECUCION"/>
    <n v="30339322"/>
    <s v="30339322-EJECUCION"/>
    <s v="HABILITACION EDIFICIO EGAÑA 60 PTO MONTT"/>
    <n v="2534600000"/>
    <n v="2534600000"/>
    <n v="0"/>
    <n v="0"/>
    <n v="100000000"/>
    <n v="2434600000"/>
    <n v="100000000"/>
    <n v="2434600000"/>
    <n v="0"/>
    <n v="0"/>
    <n v="0"/>
    <n v="17172800"/>
    <n v="17172800"/>
    <n v="0"/>
    <n v="0"/>
    <m/>
    <n v="17172800"/>
    <n v="82827200"/>
    <n v="2434600000"/>
    <s v="EJECUCIÓN-CONSULTORIA"/>
    <x v="1"/>
    <s v="RS"/>
    <m/>
    <m/>
    <m/>
    <m/>
  </r>
  <r>
    <m/>
    <m/>
    <m/>
    <x v="0"/>
    <x v="0"/>
    <m/>
    <m/>
    <m/>
    <m/>
    <m/>
    <s v="TOTAL INICIATIVAS NUEVAS"/>
    <n v="7814780000"/>
    <n v="7814780000"/>
    <n v="0"/>
    <n v="0"/>
    <n v="649560465"/>
    <n v="7165219535"/>
    <n v="650000000"/>
    <n v="7164780000"/>
    <n v="0"/>
    <n v="0"/>
    <n v="0"/>
    <n v="17172800"/>
    <n v="17172800"/>
    <n v="0"/>
    <n v="0"/>
    <n v="0"/>
    <n v="17172800"/>
    <n v="632387665"/>
    <n v="7165219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DE CARACTER REGIONAL"/>
    <n v="13199204000"/>
    <n v="13759563297"/>
    <n v="5812096141"/>
    <n v="969523762"/>
    <n v="4121687000"/>
    <n v="8668352535"/>
    <n v="4121687000"/>
    <n v="12443986859"/>
    <n v="0"/>
    <n v="211979448"/>
    <n v="0"/>
    <n v="205964774"/>
    <n v="417944222"/>
    <n v="0"/>
    <n v="104495438"/>
    <n v="104495438"/>
    <n v="522439660"/>
    <n v="3599247340"/>
    <n v="8668352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A"/>
    <x v="5"/>
    <x v="6"/>
    <s v="FOMENTO"/>
    <s v="Servicio Nacional de la Mujer"/>
    <s v="EJECUCION"/>
    <n v="30126939"/>
    <s v="30126939-EJECUCION"/>
    <s v="FONDO DE APOYO A LA CREACION Y DESARROLLO DEL EMPRENDIMIENTO FEMENINO"/>
    <n v="800000000"/>
    <n v="802889436"/>
    <n v="586920000"/>
    <n v="583417436"/>
    <n v="213080000"/>
    <n v="119472000"/>
    <n v="100000000"/>
    <n v="113080000"/>
    <n v="0"/>
    <n v="0"/>
    <n v="0"/>
    <n v="0"/>
    <n v="0"/>
    <n v="0"/>
    <n v="0"/>
    <n v="213080000"/>
    <n v="0"/>
    <n v="213080000"/>
    <n v="6392000"/>
    <s v="EJECUCIÓN"/>
    <x v="1"/>
    <s v="RS**"/>
    <s v=""/>
    <m/>
    <m/>
    <s v="si"/>
  </r>
  <r>
    <n v="33"/>
    <n v="0"/>
    <s v="A"/>
    <x v="10"/>
    <x v="6"/>
    <s v="FOMENTO"/>
    <s v="Servicio de Cooperación Técnica"/>
    <s v="EJECUCION"/>
    <n v="30135459"/>
    <s v="30135459-EJECUCION"/>
    <s v="TRANSFERENCIA INVERSIÓN EN LA MIPE DEL MEJILLÓN CHILENO"/>
    <n v="800000000"/>
    <n v="808632198"/>
    <n v="548700000"/>
    <n v="548700000"/>
    <n v="259932198"/>
    <n v="108839000"/>
    <n v="150000000"/>
    <n v="101300000"/>
    <n v="0"/>
    <n v="0"/>
    <n v="28666099"/>
    <n v="0"/>
    <n v="28666099"/>
    <n v="0"/>
    <n v="218934532"/>
    <n v="218934532"/>
    <n v="247600631"/>
    <n v="12331567"/>
    <n v="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6317"/>
    <s v="30136317-EJECUCION"/>
    <s v="CAPACITACION ASESORIA TECNICA EN TURISMO RURAL PARA PEQUEÑOS AGRICULTORES"/>
    <n v="191000000"/>
    <n v="191000000"/>
    <n v="47750000"/>
    <n v="47750000"/>
    <n v="80000000"/>
    <n v="63250000"/>
    <n v="80000000"/>
    <n v="63250000"/>
    <n v="0"/>
    <n v="0"/>
    <n v="0"/>
    <n v="0"/>
    <n v="0"/>
    <n v="0"/>
    <n v="0"/>
    <m/>
    <n v="0"/>
    <n v="80000000"/>
    <n v="63250000"/>
    <s v="EJECUCIÓN"/>
    <x v="1"/>
    <s v="RS**"/>
    <s v=""/>
    <m/>
    <m/>
    <s v="si"/>
  </r>
  <r>
    <n v="33"/>
    <n v="0"/>
    <s v="A"/>
    <x v="8"/>
    <x v="6"/>
    <s v="FOMENTO"/>
    <s v="Seremi de Medio Ambiente"/>
    <s v="EJECUCION"/>
    <n v="30136293"/>
    <s v="30136293-EJECUCION"/>
    <s v="PROG. IMPLEMENTACION DE BUENAS PRACTICAS AMBIENTALES"/>
    <n v="500000000"/>
    <n v="500000000"/>
    <n v="243360000"/>
    <n v="249111000"/>
    <n v="134000000"/>
    <n v="200889000"/>
    <n v="50000000"/>
    <n v="206640000"/>
    <n v="0"/>
    <n v="0"/>
    <n v="0"/>
    <n v="0"/>
    <n v="0"/>
    <n v="0"/>
    <n v="50781690"/>
    <n v="50781690"/>
    <n v="50781690"/>
    <n v="83218310"/>
    <n v="11688900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7060"/>
    <s v="30137060-EJECUCION"/>
    <s v="TRANSFERENCIA PROGRAMAS DE INVERSIONES PRODUCTIVAS EN FAMILIAS USUARIAS DE PROGRAMAS DE ASESORIA INDAP"/>
    <n v="2332740000"/>
    <n v="2332740000"/>
    <n v="833185000"/>
    <n v="787041682"/>
    <n v="100000000"/>
    <n v="1445698318"/>
    <n v="100000000"/>
    <n v="1399555000"/>
    <n v="0"/>
    <n v="0"/>
    <n v="0"/>
    <n v="0"/>
    <n v="0"/>
    <n v="0"/>
    <n v="0"/>
    <m/>
    <n v="0"/>
    <n v="100000000"/>
    <n v="1445698318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325327"/>
    <s v="30325327-EJECUCION"/>
    <s v="TRANSFERENCIA DESARROLLO DE NEGOCIO ASOCIATIVO GANADERO EN AGRICULTURA FAMILIAR CAMPESINA"/>
    <n v="310000000"/>
    <n v="310000000"/>
    <n v="232500000"/>
    <n v="228218950"/>
    <n v="81781050"/>
    <n v="0"/>
    <n v="77500000"/>
    <n v="0"/>
    <n v="0"/>
    <n v="0"/>
    <n v="0"/>
    <n v="0"/>
    <n v="0"/>
    <n v="0"/>
    <n v="0"/>
    <m/>
    <n v="0"/>
    <n v="81781050"/>
    <n v="0"/>
    <s v="EJECUCIÓN"/>
    <x v="1"/>
    <s v="RS**"/>
    <s v=""/>
    <m/>
    <m/>
    <s v="si"/>
  </r>
  <r>
    <n v="33"/>
    <n v="0"/>
    <s v="A"/>
    <x v="5"/>
    <x v="6"/>
    <s v="FOMENTO"/>
    <s v="Servicio Nacional de Turismo"/>
    <s v="EJECUCION"/>
    <n v="30342025"/>
    <s v="30342025-EJECUCION"/>
    <s v="TRANSFERENCIA GESTIÓN DEL TERRITORIO TURÍSTICO, REGIÓN DE LOS LAGOS "/>
    <n v="700000000"/>
    <n v="286280796"/>
    <n v="70000000"/>
    <n v="69980796"/>
    <n v="125000000"/>
    <n v="116300000"/>
    <n v="100000000"/>
    <n v="530000000"/>
    <n v="0"/>
    <n v="0"/>
    <n v="0"/>
    <n v="0"/>
    <n v="0"/>
    <n v="0"/>
    <n v="46683358"/>
    <n v="46683358"/>
    <n v="46683358"/>
    <n v="78316642"/>
    <n v="91300000"/>
    <s v="EJECUCIÓN"/>
    <x v="1"/>
    <s v="RS**"/>
    <s v=""/>
    <m/>
    <m/>
    <s v="si"/>
  </r>
  <r>
    <n v="33"/>
    <n v="0"/>
    <s v="A"/>
    <x v="5"/>
    <x v="6"/>
    <s v="FOMENTO"/>
    <s v="Servicio de Cooperación Técnica"/>
    <s v="EJECUCION"/>
    <n v="30440729"/>
    <s v="30440729-EJECUCION"/>
    <s v="PROGRAMA APOYO INTEGRAL A LAS FERIAS LIBRES"/>
    <n v="320000000"/>
    <n v="320000000"/>
    <n v="100000000"/>
    <n v="72527237"/>
    <n v="160000000"/>
    <n v="87472763"/>
    <n v="160000000"/>
    <n v="60000000"/>
    <n v="0"/>
    <n v="0"/>
    <n v="0"/>
    <n v="0"/>
    <n v="0"/>
    <n v="0"/>
    <n v="6370229"/>
    <m/>
    <n v="6370229"/>
    <n v="153629771"/>
    <n v="87472763"/>
    <s v="EJECUCIÓN"/>
    <x v="1"/>
    <s v="RS**"/>
    <s v=""/>
    <m/>
    <m/>
    <m/>
  </r>
  <r>
    <n v="33"/>
    <n v="0"/>
    <s v="A"/>
    <x v="12"/>
    <x v="6"/>
    <s v="FOMENTO"/>
    <s v="Instituto de Desarrollo Agropecuario"/>
    <s v="EJECUCION"/>
    <n v="30132159"/>
    <s v="30132159-EJECUCION"/>
    <s v="TRANSFERENCIA FERTILIZACION DE PRADERAS Y APILAMIENTO DE MADERAS MUERTAS"/>
    <m/>
    <n v="706255000"/>
    <m/>
    <n v="636746827"/>
    <n v="69508173"/>
    <n v="0"/>
    <m/>
    <m/>
    <m/>
    <n v="0"/>
    <n v="0"/>
    <n v="0"/>
    <n v="0"/>
    <n v="0"/>
    <n v="0"/>
    <m/>
    <n v="0"/>
    <n v="69508173"/>
    <n v="0"/>
    <s v="EJECUCIÓN"/>
    <x v="1"/>
    <s v="RS**"/>
    <m/>
    <m/>
    <m/>
    <m/>
  </r>
  <r>
    <n v="33"/>
    <n v="0"/>
    <s v="A"/>
    <x v="5"/>
    <x v="6"/>
    <s v="FOMENTO"/>
    <s v="Servicio Nacional de la Mujer"/>
    <s v="EJECUCION"/>
    <n v="30130362"/>
    <s v="30130362-EJECUCION"/>
    <s v="TRANSFERENCIA FONDO DE APOYO AL EMPRENDIMIENTO FEMENINO PARA LA REINSERCION SOCIAL Y LABORAL DE MUJERES PRIVADAS DE LIBERTAD"/>
    <m/>
    <n v="250000000"/>
    <m/>
    <n v="242774719"/>
    <n v="7225281"/>
    <n v="0"/>
    <m/>
    <m/>
    <m/>
    <n v="0"/>
    <n v="0"/>
    <n v="0"/>
    <n v="0"/>
    <n v="0"/>
    <n v="0"/>
    <m/>
    <n v="0"/>
    <n v="7225281"/>
    <n v="0"/>
    <s v="EJECUCIÓN"/>
    <x v="1"/>
    <s v="RS**"/>
    <m/>
    <m/>
    <m/>
    <m/>
  </r>
  <r>
    <n v="33"/>
    <n v="0"/>
    <s v="A"/>
    <x v="5"/>
    <x v="6"/>
    <s v="FOMENTO"/>
    <s v="Servicio Nacional de Pesca"/>
    <s v="EJECUCION"/>
    <n v="30343727"/>
    <s v="30343727-EJECUCION"/>
    <s v="TRANSFERENCIA FORTALECIMENTO PESCA ARTESANAL DE CHAITEN"/>
    <m/>
    <n v="60000000"/>
    <m/>
    <n v="55500000"/>
    <n v="4500000"/>
    <n v="0"/>
    <m/>
    <m/>
    <m/>
    <n v="0"/>
    <n v="0"/>
    <n v="0"/>
    <n v="0"/>
    <n v="0"/>
    <n v="0"/>
    <m/>
    <n v="0"/>
    <n v="4500000"/>
    <n v="0"/>
    <s v="EJECUCIÓN"/>
    <x v="9"/>
    <s v="RS**"/>
    <m/>
    <m/>
    <m/>
    <m/>
  </r>
  <r>
    <n v="33"/>
    <n v="0"/>
    <s v="A"/>
    <x v="5"/>
    <x v="6"/>
    <s v="FOMENTO"/>
    <s v="Servicio de Cooperación Técnica"/>
    <s v="EJECUCION"/>
    <n v="30464733"/>
    <s v="30464733-EJECUCION"/>
    <s v="TRANFERENCIA EMERGENCIA PRODUCTIVA FERIANTES Y COCINERIAS DEL MAR"/>
    <m/>
    <n v="503414000"/>
    <m/>
    <n v="491888375"/>
    <n v="11525625"/>
    <n v="0"/>
    <m/>
    <m/>
    <m/>
    <n v="0"/>
    <n v="0"/>
    <n v="0"/>
    <n v="0"/>
    <n v="0"/>
    <n v="0"/>
    <m/>
    <n v="0"/>
    <n v="11525625"/>
    <n v="0"/>
    <s v="EJECUCIÓN"/>
    <x v="1"/>
    <s v="RS**"/>
    <m/>
    <m/>
    <m/>
    <m/>
  </r>
  <r>
    <n v="33"/>
    <n v="0"/>
    <s v="A"/>
    <x v="8"/>
    <x v="6"/>
    <s v="FOMENTO"/>
    <s v="Seremi de Bienes Nacionales"/>
    <s v="EJECUCION"/>
    <n v="30378428"/>
    <s v="30378428-EJECUCION"/>
    <s v="SANEAMIENTO ASESORIA LEGAL Y TECNICA PARA LA CONSOLIDACION DE LA TENENCIA IRREGULAR TERRITORIOS PMDT"/>
    <m/>
    <n v="563347000"/>
    <m/>
    <n v="35193401"/>
    <n v="328153599"/>
    <n v="200000000"/>
    <m/>
    <m/>
    <m/>
    <n v="0"/>
    <n v="0"/>
    <n v="0"/>
    <n v="0"/>
    <n v="0"/>
    <n v="0"/>
    <m/>
    <n v="0"/>
    <n v="328153599"/>
    <n v="200000000"/>
    <s v="EJECUCIÓN"/>
    <x v="1"/>
    <s v="RS**"/>
    <m/>
    <m/>
    <m/>
    <m/>
  </r>
  <r>
    <n v="33"/>
    <n v="0"/>
    <s v="A"/>
    <x v="5"/>
    <x v="6"/>
    <s v="FOMENTO"/>
    <s v="Corporacion Nacional de Desarrollo indigena"/>
    <s v="EJECUCION"/>
    <n v="30363825"/>
    <s v="30363825-EJECUCION"/>
    <s v="TRANSFERENCIA APOYO A LA COMPETITIVIDAD PRODUCTORES MAPUCHES"/>
    <n v="1000000000"/>
    <n v="1000000000"/>
    <n v="125000000"/>
    <n v="125000000"/>
    <n v="200000000"/>
    <n v="675000000"/>
    <n v="200000000"/>
    <n v="675000000"/>
    <n v="0"/>
    <n v="0"/>
    <n v="0"/>
    <n v="0"/>
    <n v="0"/>
    <n v="0"/>
    <n v="8660556"/>
    <n v="8660556"/>
    <n v="8660556"/>
    <n v="191339444"/>
    <n v="675000000"/>
    <s v="EJECUCIÓN"/>
    <x v="1"/>
    <s v="RS**"/>
    <s v=""/>
    <m/>
    <m/>
    <s v="si"/>
  </r>
  <r>
    <n v="33"/>
    <n v="0"/>
    <s v="A"/>
    <x v="5"/>
    <x v="6"/>
    <s v="FOMENTO"/>
    <s v="Fondo de Solidaridad e Inversion Social"/>
    <s v="EJECUCION"/>
    <n v="30364279"/>
    <s v="30364279-EJECUCION"/>
    <s v="TRANSFERENCIA PROGRAMA  FOMENTO PRODUCTIVO ASOCIATIVO 2 REGION DE LOS LAGOS"/>
    <n v="1000000000"/>
    <n v="1007332301"/>
    <n v="500000000"/>
    <n v="492332301"/>
    <n v="515000000"/>
    <n v="0"/>
    <n v="500000000"/>
    <n v="0"/>
    <n v="0"/>
    <n v="0"/>
    <n v="0"/>
    <n v="0"/>
    <n v="0"/>
    <n v="0"/>
    <n v="0"/>
    <m/>
    <n v="0"/>
    <n v="515000000"/>
    <n v="0"/>
    <s v="EJECUCIÓN"/>
    <x v="1"/>
    <s v="RS**"/>
    <s v=""/>
    <m/>
    <m/>
    <s v="si"/>
  </r>
  <r>
    <n v="33"/>
    <n v="0"/>
    <s v="A"/>
    <x v="8"/>
    <x v="6"/>
    <s v="FOMENTO"/>
    <s v="Servicio Nacional de Capacitación y Empleo"/>
    <s v="EJECUCION"/>
    <n v="30405874"/>
    <s v="30405874-EJECUCION"/>
    <s v="CAPACITACION NUCLEOS GESTORES TERRITORIOS PIRDT"/>
    <n v="413277000"/>
    <n v="413277000"/>
    <n v="50000000"/>
    <n v="47040289"/>
    <n v="122000000"/>
    <n v="266236711"/>
    <n v="100000000"/>
    <n v="263277000"/>
    <n v="0"/>
    <n v="0"/>
    <n v="0"/>
    <n v="0"/>
    <n v="0"/>
    <n v="0"/>
    <n v="42094058"/>
    <n v="42094058"/>
    <n v="42094058"/>
    <n v="79905942"/>
    <n v="244236711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434988"/>
    <s v="30434988-EJECUCION"/>
    <s v="TRANSFERENCIA PROGRAMA INTEGRAL DE RIEGO REGION DE LOS LAGOS"/>
    <n v="2000000000"/>
    <n v="2000000000"/>
    <n v="200000000"/>
    <n v="191993352"/>
    <n v="350000000"/>
    <n v="1458006648"/>
    <n v="350000000"/>
    <n v="1450000000"/>
    <n v="0"/>
    <n v="0"/>
    <n v="0"/>
    <n v="0"/>
    <n v="0"/>
    <n v="0"/>
    <n v="0"/>
    <n v="341993352"/>
    <n v="0"/>
    <n v="350000000"/>
    <n v="1458006648"/>
    <s v="EJECUCIÓN"/>
    <x v="1"/>
    <s v="RS**"/>
    <s v="si"/>
    <m/>
    <m/>
    <s v="si"/>
  </r>
  <r>
    <n v="33"/>
    <n v="0"/>
    <s v="A"/>
    <x v="10"/>
    <x v="6"/>
    <s v="FOMENTO"/>
    <s v="Subsecretaría de Pesca"/>
    <s v="EJECUCION"/>
    <n v="30343724"/>
    <s v="30343724-EJECUCION"/>
    <s v="PROGRAMA FOMENTO Y DESARROLLO PESCA ARTESANAL REGION DE LOS LAGOS 2014-2016"/>
    <n v="1260000000"/>
    <n v="1476135131"/>
    <n v="735000000"/>
    <n v="734535131"/>
    <n v="741600000"/>
    <n v="0"/>
    <n v="525000000"/>
    <n v="0"/>
    <n v="0"/>
    <n v="0"/>
    <n v="0"/>
    <n v="0"/>
    <n v="0"/>
    <n v="0"/>
    <n v="0"/>
    <m/>
    <n v="0"/>
    <n v="741600000"/>
    <n v="0"/>
    <s v="EJECUCIÓN"/>
    <x v="1"/>
    <s v="RS**"/>
    <s v=""/>
    <m/>
    <m/>
    <s v="si"/>
  </r>
  <r>
    <n v="33"/>
    <n v="0"/>
    <s v="A"/>
    <x v="10"/>
    <x v="6"/>
    <s v="FOMENTO"/>
    <s v="Servicio Nacional de Pesca"/>
    <s v="EJECUCION"/>
    <n v="30343724"/>
    <s v="30343724-EJECUCION"/>
    <s v="PROGRAMA FOMENTO Y DESARROLLO PESCA ARTESANAL REGION DE LOS LAGOS 2014-2016"/>
    <n v="900000000"/>
    <n v="900000000"/>
    <n v="450000000"/>
    <n v="364868700"/>
    <n v="535131300"/>
    <n v="0"/>
    <n v="450000000"/>
    <n v="0"/>
    <n v="0"/>
    <n v="0"/>
    <n v="0"/>
    <n v="0"/>
    <n v="0"/>
    <n v="0"/>
    <n v="0"/>
    <m/>
    <n v="0"/>
    <n v="535131300"/>
    <n v="0"/>
    <s v="EJECUCIÓN"/>
    <x v="1"/>
    <s v="RS**"/>
    <s v=""/>
    <m/>
    <m/>
    <s v="si"/>
  </r>
  <r>
    <m/>
    <m/>
    <m/>
    <x v="0"/>
    <x v="0"/>
    <m/>
    <m/>
    <m/>
    <m/>
    <m/>
    <s v="TOTAL INICIATIVAS DE ARRASTRE"/>
    <n v="12527017000"/>
    <n v="14431302862"/>
    <n v="4722415000"/>
    <n v="6004620196"/>
    <n v="4038437226"/>
    <n v="4741164440"/>
    <n v="3181756000"/>
    <n v="5596993000"/>
    <n v="0"/>
    <n v="0"/>
    <n v="28666099"/>
    <n v="0"/>
    <n v="28666099"/>
    <n v="0"/>
    <n v="373524423"/>
    <n v="922227546"/>
    <n v="402190522"/>
    <n v="3636246704"/>
    <n v="438824544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P"/>
    <x v="8"/>
    <x v="6"/>
    <s v="FOMENTO"/>
    <s v="Instituto de Desarrollo Agropecuario"/>
    <s v="EJECUCION"/>
    <n v="30378424"/>
    <s v="30378424-EJECUCION"/>
    <s v="SANEAMIENTO ASESORIA LEGAL Y TECNICA PARA LA CONSOLIDACION DE LA TENENCIA IMPERFECTA DE TIERRA EN TERRITORIO PMDT"/>
    <n v="563347000"/>
    <n v="563347000"/>
    <n v="50000000"/>
    <n v="0"/>
    <n v="100000000"/>
    <n v="463347000"/>
    <n v="100000000"/>
    <n v="413347000"/>
    <n v="0"/>
    <n v="0"/>
    <n v="0"/>
    <n v="0"/>
    <n v="0"/>
    <n v="0"/>
    <n v="0"/>
    <m/>
    <n v="0"/>
    <n v="100000000"/>
    <n v="463347000"/>
    <s v="ARI"/>
    <x v="7"/>
    <s v="RS**"/>
    <s v=""/>
    <m/>
    <m/>
    <m/>
  </r>
  <r>
    <n v="33"/>
    <n v="0"/>
    <s v="P"/>
    <x v="10"/>
    <x v="6"/>
    <s v="FOMENTO"/>
    <s v="Servicio de Cooperación Técnica"/>
    <s v="EJECUCION"/>
    <n v="30349427"/>
    <s v="30349427-EJECUCION"/>
    <s v="TRANSFERENCIA MEJORAMIENTO DE LA PRODUCTIVIDAD EN ÁREAS DE MANEJO II"/>
    <n v="540800000"/>
    <n v="540800000"/>
    <n v="80000000"/>
    <n v="0"/>
    <n v="212939576"/>
    <n v="401544000"/>
    <n v="139256000"/>
    <n v="321544000"/>
    <n v="0"/>
    <n v="0"/>
    <n v="76841788"/>
    <n v="0"/>
    <n v="76841788"/>
    <n v="0"/>
    <n v="0"/>
    <n v="136097788"/>
    <n v="76841788"/>
    <n v="136097788"/>
    <n v="327860424"/>
    <s v="EJECUCIÓN"/>
    <x v="1"/>
    <s v="RS**"/>
    <s v=""/>
    <m/>
    <m/>
    <s v="si"/>
  </r>
  <r>
    <n v="33"/>
    <m/>
    <s v="P"/>
    <x v="8"/>
    <x v="6"/>
    <s v="FOMENTO"/>
    <m/>
    <s v="EJECUCION"/>
    <n v="30136320"/>
    <m/>
    <s v="PROTECCION APLICACIÓN MODELO USO SUST. EN PAISAJE CONSERV. CHILOÉ"/>
    <m/>
    <n v="600000000"/>
    <m/>
    <n v="0"/>
    <n v="2099819"/>
    <m/>
    <m/>
    <m/>
    <m/>
    <m/>
    <m/>
    <m/>
    <n v="0"/>
    <n v="0"/>
    <n v="2099819"/>
    <m/>
    <n v="2099819"/>
    <n v="0"/>
    <n v="597900181"/>
    <s v="EJECUCIÓN"/>
    <x v="1"/>
    <s v="RS**"/>
    <m/>
    <m/>
    <m/>
    <m/>
  </r>
  <r>
    <n v="33"/>
    <n v="0"/>
    <s v="P"/>
    <x v="8"/>
    <x v="6"/>
    <s v="FOMENTO"/>
    <s v="Servicio de Salud Reloncavi"/>
    <s v="EJECUCION"/>
    <n v="30315872"/>
    <s v="30315872-EJECUCION"/>
    <s v="PROGRAMA DE ESTERILIZACION Y DESPARASITACION EN LA COMUNA DE CHAITEN"/>
    <n v="50000000"/>
    <n v="50000000"/>
    <n v="0"/>
    <n v="0"/>
    <n v="50000000"/>
    <n v="0"/>
    <n v="50000000"/>
    <n v="0"/>
    <n v="0"/>
    <n v="0"/>
    <n v="0"/>
    <n v="0"/>
    <n v="0"/>
    <n v="0"/>
    <n v="0"/>
    <m/>
    <n v="0"/>
    <n v="50000000"/>
    <n v="0"/>
    <s v="ARI"/>
    <x v="1"/>
    <s v="RS**"/>
    <s v="si"/>
    <m/>
    <m/>
    <m/>
  </r>
  <r>
    <m/>
    <m/>
    <m/>
    <x v="0"/>
    <x v="0"/>
    <m/>
    <m/>
    <m/>
    <m/>
    <m/>
    <s v="TOTAL DE INICIATIVAS PUESTA EN MARCHA"/>
    <n v="50000000"/>
    <n v="1754147000"/>
    <n v="130000000"/>
    <n v="0"/>
    <n v="365039395"/>
    <n v="864891000"/>
    <n v="50000000"/>
    <n v="0"/>
    <n v="0"/>
    <n v="0"/>
    <n v="76841788"/>
    <n v="0"/>
    <n v="76841788"/>
    <n v="0"/>
    <n v="2099819"/>
    <n v="136097788"/>
    <n v="78941607"/>
    <n v="286097788"/>
    <n v="138910760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x v="0"/>
    <m/>
    <m/>
    <m/>
    <m/>
    <m/>
  </r>
  <r>
    <n v="33"/>
    <n v="0"/>
    <s v="N"/>
    <x v="12"/>
    <x v="6"/>
    <s v="FOMENTO"/>
    <s v="Instituto de Desarrollo Agropecuario"/>
    <s v="EJECUCION"/>
    <n v="30433775"/>
    <s v="30433775-EJECUCION"/>
    <s v="RECUPERACION DE SUELOS EN TERRITORIOS INDIGENAS DE LA PROVINCIA DE OSORNO"/>
    <n v="500000000"/>
    <n v="500000000"/>
    <n v="0"/>
    <n v="0"/>
    <n v="29172103"/>
    <n v="470827897"/>
    <n v="30000000"/>
    <n v="470000000"/>
    <n v="0"/>
    <n v="0"/>
    <n v="0"/>
    <n v="0"/>
    <n v="0"/>
    <n v="0"/>
    <n v="0"/>
    <m/>
    <n v="0"/>
    <n v="29172103"/>
    <n v="470827897"/>
    <s v="EN TRAMITE"/>
    <x v="1"/>
    <s v="RS**"/>
    <m/>
    <m/>
    <m/>
    <m/>
  </r>
  <r>
    <n v="33"/>
    <n v="0"/>
    <s v="N"/>
    <x v="12"/>
    <x v="6"/>
    <s v="FOMENTO"/>
    <m/>
    <s v="EJECUCION"/>
    <n v="30341175"/>
    <s v="30341175-EJECUCION"/>
    <s v="CAPACITACION PARA EL MEJORAMIENTO GENETICO OVINO-BOVINO TPV"/>
    <m/>
    <n v="600000000"/>
    <m/>
    <n v="0"/>
    <n v="0"/>
    <m/>
    <m/>
    <m/>
    <m/>
    <n v="0"/>
    <n v="0"/>
    <n v="0"/>
    <n v="0"/>
    <n v="0"/>
    <n v="0"/>
    <m/>
    <n v="0"/>
    <n v="0"/>
    <n v="600000000"/>
    <s v="APROBADO CORE"/>
    <x v="9"/>
    <s v="RS**"/>
    <m/>
    <m/>
    <m/>
    <m/>
  </r>
  <r>
    <n v="33"/>
    <n v="0"/>
    <s v="N"/>
    <x v="12"/>
    <x v="6"/>
    <s v="FOMENTO"/>
    <m/>
    <s v="EJECUCION"/>
    <n v="30341439"/>
    <s v="30341439-EJECUCION"/>
    <s v="RECUPERACION SUELOS DEGRADADOS EN TPV"/>
    <m/>
    <n v="210000000"/>
    <m/>
    <n v="0"/>
    <n v="0"/>
    <m/>
    <m/>
    <m/>
    <m/>
    <n v="0"/>
    <n v="0"/>
    <n v="0"/>
    <n v="0"/>
    <n v="0"/>
    <n v="0"/>
    <m/>
    <n v="0"/>
    <n v="0"/>
    <n v="210000000"/>
    <s v="APROBADO CORE"/>
    <x v="9"/>
    <s v="RS**"/>
    <m/>
    <m/>
    <m/>
    <m/>
  </r>
  <r>
    <n v="33"/>
    <n v="0"/>
    <s v="N"/>
    <x v="12"/>
    <x v="6"/>
    <s v="FOMENTO"/>
    <m/>
    <s v="EJECUCION"/>
    <n v="30329922"/>
    <s v="30329922-EJECUCION"/>
    <s v="TRANSFERENCIA TECNOLOGICA PARA EL DESARROLLO Y FORTALECIMIENTO DE LA AFC EN TERRITORIO PATAGONIA VERDE"/>
    <m/>
    <n v="530000000"/>
    <m/>
    <n v="0"/>
    <n v="0"/>
    <m/>
    <m/>
    <m/>
    <m/>
    <n v="0"/>
    <n v="0"/>
    <n v="0"/>
    <n v="0"/>
    <n v="0"/>
    <n v="0"/>
    <m/>
    <n v="0"/>
    <n v="0"/>
    <n v="530000000"/>
    <s v="APROBADO CORE"/>
    <x v="9"/>
    <s v="RS**"/>
    <m/>
    <m/>
    <m/>
    <m/>
  </r>
  <r>
    <n v="33"/>
    <n v="0"/>
    <s v="N"/>
    <x v="12"/>
    <x v="6"/>
    <s v="FOMENTO"/>
    <m/>
    <s v="EJECUCION"/>
    <n v="30341424"/>
    <s v="30341424-EJECUCION"/>
    <s v="CONTROL Y MONITOREO SITUACION SANITARIA EN BOVINOS Y OVINOS DEL TPV"/>
    <m/>
    <n v="169500000"/>
    <m/>
    <n v="0"/>
    <n v="0"/>
    <m/>
    <m/>
    <m/>
    <m/>
    <n v="0"/>
    <n v="0"/>
    <n v="0"/>
    <n v="0"/>
    <n v="0"/>
    <n v="0"/>
    <m/>
    <n v="0"/>
    <n v="0"/>
    <n v="169500000"/>
    <s v="APROBADO CORE"/>
    <x v="9"/>
    <s v="RS**"/>
    <m/>
    <m/>
    <m/>
    <m/>
  </r>
  <r>
    <n v="33"/>
    <n v="0"/>
    <s v="N"/>
    <x v="5"/>
    <x v="6"/>
    <s v="FOMENTO"/>
    <s v="Corporación de Fomento de la Producción"/>
    <s v="EJECUCION"/>
    <n v="30479944"/>
    <s v="30479944-EJECUCION"/>
    <s v="TRANSFERENCIA DINAMINACION DEST. TURISTICO PMONTT,CALBUCO,MAULLIN PATRIMONIAL"/>
    <n v="489900000"/>
    <n v="489900000"/>
    <n v="0"/>
    <n v="0"/>
    <n v="75900000"/>
    <n v="414000000"/>
    <n v="78900000"/>
    <n v="411000000"/>
    <n v="0"/>
    <n v="0"/>
    <n v="0"/>
    <n v="0"/>
    <n v="0"/>
    <n v="0"/>
    <n v="0"/>
    <m/>
    <n v="0"/>
    <n v="75900000"/>
    <n v="414000000"/>
    <s v="SIN TTR"/>
    <x v="1"/>
    <s v="SR**"/>
    <m/>
    <m/>
    <m/>
    <m/>
  </r>
  <r>
    <n v="33"/>
    <n v="0"/>
    <s v="N"/>
    <x v="12"/>
    <x v="6"/>
    <s v="FOMENTO"/>
    <s v="Seremi de Agricultura"/>
    <s v="EJECUCION"/>
    <n v="30341173"/>
    <s v="30341173-EJECUCION"/>
    <s v="CAPACITACION PARA LA PARA  VALORIZACIÓN  SELLO DE ORIGEN RPRODUCTOS SILVOAGROPECUARIOS"/>
    <n v="450000000"/>
    <n v="450000000"/>
    <n v="0"/>
    <n v="0"/>
    <n v="45000000"/>
    <n v="405000000"/>
    <n v="45000000"/>
    <n v="405000000"/>
    <m/>
    <n v="0"/>
    <n v="0"/>
    <n v="0"/>
    <n v="0"/>
    <n v="0"/>
    <n v="0"/>
    <m/>
    <n v="0"/>
    <n v="45000000"/>
    <n v="405000000"/>
    <s v="EN TRAMITE"/>
    <x v="1"/>
    <s v="RS**"/>
    <m/>
    <m/>
    <m/>
    <m/>
  </r>
  <r>
    <n v="33"/>
    <n v="0"/>
    <s v="N"/>
    <x v="5"/>
    <x v="6"/>
    <s v="FOMENTO"/>
    <s v="Servicio de Cooperación Técnica"/>
    <s v="EJECUCION"/>
    <n v="30479137"/>
    <s v="30479137-EJECUCION"/>
    <s v="TRANSFERENCIA ALMACENES REGION DE LOS LAGOS"/>
    <n v="200000000"/>
    <n v="200000000"/>
    <n v="0"/>
    <n v="0"/>
    <n v="95000000"/>
    <n v="105000000"/>
    <n v="100000000"/>
    <n v="100000000"/>
    <m/>
    <n v="0"/>
    <n v="0"/>
    <n v="0"/>
    <n v="0"/>
    <n v="0"/>
    <n v="0"/>
    <m/>
    <n v="0"/>
    <n v="95000000"/>
    <n v="105000000"/>
    <s v="SIN TTR"/>
    <x v="1"/>
    <s v="SR**"/>
    <m/>
    <m/>
    <m/>
    <m/>
  </r>
  <r>
    <n v="33"/>
    <n v="0"/>
    <s v="N"/>
    <x v="8"/>
    <x v="6"/>
    <s v="FOMENTO"/>
    <s v="Servicio Nacional de la Mujer"/>
    <s v="EJECUCION"/>
    <n v="30461825"/>
    <s v="30461825-EJECUCION"/>
    <s v="CAPACITACION PARA EL TRABAJO EN FIBRA ANIMAL Y VEGETAL, MUJERES COMUNA DE CHAITEN SECTOR INSULAR Y COSTERO"/>
    <n v="172830000"/>
    <n v="172830000"/>
    <n v="0"/>
    <n v="0"/>
    <n v="30000000"/>
    <n v="142830000"/>
    <n v="30000000"/>
    <n v="142830000"/>
    <n v="0"/>
    <n v="0"/>
    <n v="0"/>
    <n v="0"/>
    <n v="0"/>
    <n v="0"/>
    <n v="0"/>
    <m/>
    <n v="0"/>
    <n v="30000000"/>
    <n v="142830000"/>
    <s v="REQUERIMIENTO"/>
    <x v="1"/>
    <s v="SR**"/>
    <m/>
    <m/>
    <m/>
    <m/>
  </r>
  <r>
    <n v="33"/>
    <n v="0"/>
    <s v="N"/>
    <x v="10"/>
    <x v="6"/>
    <s v="FOMENTO"/>
    <s v="Subsecretaría de Pesca"/>
    <s v="EJECUCION"/>
    <n v="30398233"/>
    <s v="30398233-EJECUCION"/>
    <s v="RECUPERACION DE LA DIVERSIFICACION PRODUCTIVA DE LA PESCA ARTESANAL, REGION DE LOS LAGOS"/>
    <n v="1890000000"/>
    <n v="1890000000"/>
    <n v="0"/>
    <n v="0"/>
    <n v="990000000"/>
    <n v="1290000000"/>
    <n v="900000000"/>
    <n v="990000000"/>
    <n v="0"/>
    <n v="0"/>
    <n v="0"/>
    <n v="0"/>
    <n v="0"/>
    <n v="0"/>
    <n v="0"/>
    <m/>
    <n v="0"/>
    <n v="990000000"/>
    <n v="900000000"/>
    <s v="ARI"/>
    <x v="1"/>
    <s v="SR**"/>
    <s v=""/>
    <m/>
    <m/>
    <s v="si"/>
  </r>
  <r>
    <n v="33"/>
    <n v="0"/>
    <s v="N"/>
    <x v="5"/>
    <x v="6"/>
    <s v="FOMENTO"/>
    <s v="Direccion de Promocion de Exportaciones "/>
    <s v="EJECUCION"/>
    <n v="30399283"/>
    <s v="30399283-EJECUCION"/>
    <s v="PROGRAMA DE APLICACIÓN DE ESTRATEGIA DE PROMOCIÓN Y FORTALECIMIENTO DE LA CAPACIDAD EXPORTADORA DE LA REGION DE LOS LAGOS"/>
    <n v="12000000"/>
    <n v="12000000"/>
    <n v="0"/>
    <n v="0"/>
    <n v="12000000"/>
    <n v="0"/>
    <n v="12000000"/>
    <n v="0"/>
    <m/>
    <n v="0"/>
    <n v="0"/>
    <n v="0"/>
    <n v="0"/>
    <n v="0"/>
    <n v="0"/>
    <m/>
    <n v="0"/>
    <n v="12000000"/>
    <n v="0"/>
    <s v="EN TRAMITE"/>
    <x v="1"/>
    <s v="RS**"/>
    <m/>
    <m/>
    <m/>
    <m/>
  </r>
  <r>
    <n v="33"/>
    <n v="0"/>
    <s v="N"/>
    <x v="12"/>
    <x v="6"/>
    <s v="FOMENTO"/>
    <s v="Seremi de Agricultura"/>
    <s v="EJECUCION"/>
    <n v="30482027"/>
    <s v="30482027-EJECUCION"/>
    <s v="ERRADICACION DE LA BRUCELOSIS BOVINA"/>
    <n v="500000000"/>
    <n v="500000000"/>
    <n v="0"/>
    <n v="0"/>
    <n v="75000000"/>
    <n v="425000000"/>
    <n v="100000000"/>
    <n v="400000000"/>
    <m/>
    <n v="0"/>
    <n v="0"/>
    <n v="0"/>
    <n v="0"/>
    <n v="0"/>
    <n v="0"/>
    <m/>
    <n v="0"/>
    <n v="75000000"/>
    <n v="425000000"/>
    <s v="ADMISIBILIDAD"/>
    <x v="1"/>
    <s v="SR**"/>
    <m/>
    <m/>
    <m/>
    <m/>
  </r>
  <r>
    <n v="33"/>
    <n v="0"/>
    <s v="N"/>
    <x v="12"/>
    <x v="6"/>
    <s v="FOMENTO"/>
    <s v="Seremi de Agricultura"/>
    <s v="EJECUCION"/>
    <n v="30351343"/>
    <s v="30351343-EJECUCION"/>
    <s v="CAPACITACION Y VALORIZACION DE PRODUCTOS AGROPECUARIOS"/>
    <n v="450000000"/>
    <n v="450000000"/>
    <n v="0"/>
    <n v="0"/>
    <n v="45000000"/>
    <n v="405000000"/>
    <n v="45000000"/>
    <n v="405000000"/>
    <m/>
    <n v="0"/>
    <n v="0"/>
    <n v="0"/>
    <n v="0"/>
    <n v="0"/>
    <n v="0"/>
    <m/>
    <n v="0"/>
    <n v="45000000"/>
    <n v="405000000"/>
    <s v="ADMISIBILIDAD"/>
    <x v="1"/>
    <s v="SR**"/>
    <m/>
    <m/>
    <m/>
    <m/>
  </r>
  <r>
    <n v="33"/>
    <n v="0"/>
    <s v="N"/>
    <x v="12"/>
    <x v="6"/>
    <s v="FOMENTO"/>
    <s v="Seremi de Agricultura"/>
    <s v="EJECUCION"/>
    <n v="30481688"/>
    <s v="30481688-EJECUCION"/>
    <s v="CAPACACITACION Y FOMENTO A LA AGROECOLOGIA Y PRODUCCION ORGANIZA"/>
    <n v="500000000"/>
    <n v="500000000"/>
    <n v="0"/>
    <n v="0"/>
    <n v="50000000"/>
    <n v="450000000"/>
    <n v="60000000"/>
    <n v="440000000"/>
    <m/>
    <n v="0"/>
    <n v="0"/>
    <n v="0"/>
    <n v="0"/>
    <n v="0"/>
    <n v="0"/>
    <m/>
    <n v="0"/>
    <n v="50000000"/>
    <n v="450000000"/>
    <s v="ADMISIBILIDAD"/>
    <x v="1"/>
    <s v="SR**"/>
    <m/>
    <m/>
    <m/>
    <m/>
  </r>
  <r>
    <n v="33"/>
    <n v="0"/>
    <s v="N"/>
    <x v="12"/>
    <x v="6"/>
    <s v="FOMENTO"/>
    <s v="Seremi de Agricultura"/>
    <s v="EJECUCION"/>
    <n v="30482019"/>
    <s v="30482019-EJECUCION"/>
    <s v="ERRADICACION DEL VISON EN LA REGION DE LOS LAGOS"/>
    <n v="400000000"/>
    <n v="400000000"/>
    <n v="0"/>
    <n v="0"/>
    <n v="60000000"/>
    <n v="340000000"/>
    <n v="70000000"/>
    <n v="330000000"/>
    <m/>
    <n v="0"/>
    <n v="0"/>
    <n v="0"/>
    <n v="0"/>
    <n v="0"/>
    <n v="0"/>
    <m/>
    <n v="0"/>
    <n v="60000000"/>
    <n v="340000000"/>
    <s v="ADMISIBILIDAD"/>
    <x v="1"/>
    <s v="SR**"/>
    <m/>
    <m/>
    <m/>
    <m/>
  </r>
  <r>
    <n v="33"/>
    <m/>
    <s v="N"/>
    <x v="12"/>
    <x v="6"/>
    <s v="FOMENTO"/>
    <m/>
    <s v="EJECUCION"/>
    <n v="30419826"/>
    <s v="30419826-EJECUCION"/>
    <s v="CAPACITACION PARA EL FOMENTO AGROFORESTAL DE PALENA Y COCHAMO"/>
    <m/>
    <n v="315000000"/>
    <m/>
    <n v="0"/>
    <n v="0"/>
    <m/>
    <m/>
    <m/>
    <m/>
    <n v="0"/>
    <n v="0"/>
    <n v="0"/>
    <n v="0"/>
    <n v="0"/>
    <n v="0"/>
    <m/>
    <n v="0"/>
    <n v="0"/>
    <n v="315000000"/>
    <s v="EN TRAMITE"/>
    <x v="9"/>
    <s v="RS**"/>
    <m/>
    <m/>
    <m/>
    <m/>
  </r>
  <r>
    <n v="33"/>
    <n v="0"/>
    <s v="N"/>
    <x v="10"/>
    <x v="6"/>
    <s v="FOMENTO"/>
    <s v="Subsecretaría de Pesca"/>
    <s v="EJECUCION"/>
    <n v="30398277"/>
    <s v="30398277-EJECUCION"/>
    <s v="RECUPERACION DE LA DIVERSIFICACION PRODUCTIVA EN ACUICULTURA DE PEQUEÑA ESCALA- REGION DE LOS LAGOS"/>
    <n v="605000000"/>
    <n v="605000000"/>
    <n v="0"/>
    <n v="0"/>
    <n v="300000000"/>
    <n v="305000000"/>
    <n v="382706000"/>
    <n v="222294000"/>
    <n v="0"/>
    <n v="0"/>
    <n v="0"/>
    <n v="0"/>
    <n v="0"/>
    <n v="0"/>
    <n v="0"/>
    <m/>
    <n v="0"/>
    <n v="300000000"/>
    <n v="305000000"/>
    <s v="SIN TTR"/>
    <x v="1"/>
    <s v="SR**"/>
    <s v=""/>
    <m/>
    <m/>
    <s v="si"/>
  </r>
  <r>
    <n v="33"/>
    <n v="0"/>
    <s v="N"/>
    <x v="5"/>
    <x v="6"/>
    <s v="FOMENTO"/>
    <s v="Servicio de Cooperación Técnica"/>
    <s v="EJECUCION"/>
    <n v="30440727"/>
    <s v="30440727-EJECUCION"/>
    <s v="TRANSFERENCIA GREMIOS TURISTICOSREGION REGION DE LOS LAGOS"/>
    <n v="100000000"/>
    <n v="100000000"/>
    <n v="0"/>
    <n v="0"/>
    <n v="60744000"/>
    <n v="39256000"/>
    <n v="100000000"/>
    <n v="0"/>
    <n v="0"/>
    <n v="0"/>
    <n v="0"/>
    <n v="0"/>
    <n v="0"/>
    <n v="0"/>
    <n v="0"/>
    <m/>
    <n v="0"/>
    <n v="60744000"/>
    <n v="39256000"/>
    <s v="REQUERIMIENTO"/>
    <x v="1"/>
    <s v="SR**"/>
    <m/>
    <m/>
    <m/>
    <m/>
  </r>
  <r>
    <n v="33"/>
    <n v="0"/>
    <s v="N"/>
    <x v="10"/>
    <x v="6"/>
    <s v="FOMENTO"/>
    <s v="Servicio de Cooperación Técnica"/>
    <s v="EJECUCION"/>
    <n v="30440728"/>
    <s v="30440728-EJECUCION"/>
    <s v="CAPACITACION MESA PÚBLICA PRIVADA DE MITILIDOS"/>
    <n v="200000000"/>
    <n v="200000000"/>
    <n v="0"/>
    <n v="0"/>
    <n v="100000000"/>
    <n v="100000000"/>
    <n v="100000000"/>
    <n v="100000000"/>
    <n v="0"/>
    <n v="0"/>
    <n v="0"/>
    <n v="0"/>
    <n v="0"/>
    <n v="0"/>
    <n v="0"/>
    <m/>
    <n v="0"/>
    <n v="100000000"/>
    <n v="100000000"/>
    <s v="SIN TTR"/>
    <x v="1"/>
    <s v="SR**"/>
    <m/>
    <m/>
    <m/>
    <m/>
  </r>
  <r>
    <n v="33"/>
    <n v="0"/>
    <s v="N"/>
    <x v="5"/>
    <x v="6"/>
    <s v="FOMENTO"/>
    <s v="Gobierno Regional"/>
    <s v="EJECUCION"/>
    <n v="30467537"/>
    <s v="30467537-EJECUCION"/>
    <s v="TRANSFERENCIA ESCALAMIENTO PRODUCTIVO Y RESCATE DE PROYECTOS INNOVADORES"/>
    <n v="400000000"/>
    <n v="400000000"/>
    <n v="0"/>
    <n v="0"/>
    <n v="100000000"/>
    <n v="300000000"/>
    <n v="150000000"/>
    <n v="250000000"/>
    <n v="0"/>
    <n v="0"/>
    <n v="0"/>
    <n v="0"/>
    <n v="0"/>
    <n v="0"/>
    <n v="0"/>
    <m/>
    <n v="0"/>
    <n v="100000000"/>
    <n v="300000000"/>
    <s v="SIN TTR"/>
    <x v="1"/>
    <s v="SR**"/>
    <s v=""/>
    <m/>
    <m/>
    <m/>
  </r>
  <r>
    <m/>
    <m/>
    <m/>
    <x v="0"/>
    <x v="0"/>
    <m/>
    <m/>
    <m/>
    <m/>
    <m/>
    <s v="TOTAL INICIATIVAS NUEVAS"/>
    <n v="6869730000"/>
    <n v="8694230000"/>
    <n v="0"/>
    <n v="0"/>
    <n v="2067816103"/>
    <n v="4786913897"/>
    <n v="2158606000"/>
    <n v="4261124000"/>
    <n v="0"/>
    <n v="0"/>
    <n v="0"/>
    <n v="0"/>
    <n v="0"/>
    <n v="0"/>
    <n v="0"/>
    <n v="0"/>
    <n v="0"/>
    <n v="2067816103"/>
    <n v="662641389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FOMENTO PRODUCTIVO"/>
    <n v="19446747000"/>
    <n v="24879679862"/>
    <n v="4852415000"/>
    <n v="6004620196"/>
    <n v="6471292724"/>
    <n v="10392969337"/>
    <n v="5390362000"/>
    <n v="9858117000"/>
    <n v="0"/>
    <n v="0"/>
    <n v="105507887"/>
    <n v="0"/>
    <n v="105507887"/>
    <n v="0"/>
    <n v="375624242"/>
    <n v="1058325334"/>
    <n v="481132129"/>
    <n v="5990160595"/>
    <n v="12403766942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"/>
    <n v="325561091535"/>
    <n v="368212776770.02087"/>
    <n v="87977302266"/>
    <n v="112274210720"/>
    <n v="102904595026.02084"/>
    <n v="140613450540"/>
    <n v="100728004464"/>
    <n v="145116314319"/>
    <m/>
    <n v="6686876675"/>
    <n v="6044519044"/>
    <n v="6114731956"/>
    <n v="18846127675"/>
    <n v="7147503773"/>
    <n v="4591725421"/>
    <n v="5505674264"/>
    <n v="30585356869"/>
    <n v="72319238157.020844"/>
    <n v="15303397102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B11" firstHeaderRow="2" firstDataRow="2" firstDataCol="1" rowPageCount="1" colPageCount="1"/>
  <pivotFields count="70">
    <pivotField compact="0" outline="0" showAll="0" defaultSubtotal="0">
      <items count="74">
        <item x="0"/>
        <item x="63"/>
        <item x="57"/>
        <item x="65"/>
        <item x="3"/>
        <item x="1"/>
        <item x="71"/>
        <item x="37"/>
        <item x="4"/>
        <item x="29"/>
        <item x="8"/>
        <item x="55"/>
        <item x="44"/>
        <item x="58"/>
        <item x="31"/>
        <item x="28"/>
        <item x="42"/>
        <item x="67"/>
        <item x="32"/>
        <item x="56"/>
        <item x="10"/>
        <item x="2"/>
        <item x="41"/>
        <item x="34"/>
        <item x="70"/>
        <item x="68"/>
        <item x="25"/>
        <item x="33"/>
        <item x="45"/>
        <item x="9"/>
        <item x="23"/>
        <item x="20"/>
        <item x="26"/>
        <item x="47"/>
        <item x="48"/>
        <item x="49"/>
        <item x="66"/>
        <item x="6"/>
        <item x="5"/>
        <item x="60"/>
        <item x="7"/>
        <item x="43"/>
        <item x="30"/>
        <item x="11"/>
        <item x="24"/>
        <item x="53"/>
        <item x="52"/>
        <item x="50"/>
        <item x="36"/>
        <item x="54"/>
        <item x="64"/>
        <item x="21"/>
        <item x="35"/>
        <item x="51"/>
        <item x="12"/>
        <item x="27"/>
        <item x="72"/>
        <item x="69"/>
        <item x="13"/>
        <item x="46"/>
        <item x="14"/>
        <item x="22"/>
        <item x="15"/>
        <item x="38"/>
        <item x="16"/>
        <item x="59"/>
        <item x="17"/>
        <item x="39"/>
        <item x="40"/>
        <item x="18"/>
        <item x="19"/>
        <item x="61"/>
        <item x="62"/>
        <item h="1" x="73"/>
      </items>
    </pivotField>
    <pivotField compact="0" outline="0" showAll="0"/>
    <pivotField compact="0" outline="0" showAll="0">
      <items count="75">
        <item x="69"/>
        <item x="42"/>
        <item x="0"/>
        <item x="27"/>
        <item x="36"/>
        <item x="10"/>
        <item x="68"/>
        <item x="46"/>
        <item x="54"/>
        <item x="39"/>
        <item x="30"/>
        <item x="38"/>
        <item x="40"/>
        <item x="34"/>
        <item x="9"/>
        <item x="6"/>
        <item x="26"/>
        <item x="17"/>
        <item x="62"/>
        <item x="14"/>
        <item x="13"/>
        <item x="8"/>
        <item x="16"/>
        <item x="7"/>
        <item x="43"/>
        <item x="32"/>
        <item x="70"/>
        <item x="67"/>
        <item x="59"/>
        <item x="12"/>
        <item x="35"/>
        <item x="19"/>
        <item x="60"/>
        <item x="2"/>
        <item x="55"/>
        <item x="61"/>
        <item x="15"/>
        <item x="29"/>
        <item x="1"/>
        <item x="57"/>
        <item x="49"/>
        <item x="11"/>
        <item x="56"/>
        <item x="18"/>
        <item x="71"/>
        <item x="65"/>
        <item x="3"/>
        <item x="58"/>
        <item x="5"/>
        <item x="44"/>
        <item x="28"/>
        <item x="41"/>
        <item x="31"/>
        <item x="37"/>
        <item x="4"/>
        <item x="23"/>
        <item x="45"/>
        <item x="33"/>
        <item x="72"/>
        <item x="64"/>
        <item x="66"/>
        <item x="51"/>
        <item x="52"/>
        <item x="22"/>
        <item x="48"/>
        <item x="21"/>
        <item x="50"/>
        <item x="20"/>
        <item x="53"/>
        <item x="47"/>
        <item x="25"/>
        <item x="24"/>
        <item x="63"/>
        <item x="7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0"/>
        <item x="2"/>
        <item x="1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1">
        <item x="0"/>
        <item x="4"/>
        <item x="5"/>
        <item x="1"/>
        <item x="6"/>
        <item x="7"/>
        <item x="8"/>
        <item x="2"/>
        <item x="3"/>
        <item x="9"/>
        <item t="default"/>
      </items>
    </pivotField>
    <pivotField compact="0" outline="0" showAll="0"/>
    <pivotField axis="axisPage" compact="0" outline="0" multipleItemSelectionAllowed="1" showAll="0">
      <items count="25">
        <item x="16"/>
        <item x="1"/>
        <item x="0"/>
        <item x="3"/>
        <item x="10"/>
        <item x="17"/>
        <item x="18"/>
        <item x="22"/>
        <item x="14"/>
        <item x="19"/>
        <item x="5"/>
        <item x="4"/>
        <item x="20"/>
        <item x="2"/>
        <item x="13"/>
        <item x="12"/>
        <item x="11"/>
        <item x="7"/>
        <item x="8"/>
        <item x="6"/>
        <item x="15"/>
        <item x="9"/>
        <item x="21"/>
        <item x="23"/>
        <item t="default"/>
      </items>
    </pivotField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7" hier="-1"/>
  </pageFields>
  <dataFields count="1">
    <dataField name="Suma de Pagado Mayo" fld="39" baseField="0" baseItem="0" numFmtId="3"/>
  </dataFields>
  <formats count="2">
    <format dxfId="55">
      <pivotArea outline="0" collapsedLevelsAreSubtotals="1" fieldPosition="0"/>
    </format>
    <format dxfId="54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7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B58" firstHeaderRow="2" firstDataRow="2" firstDataCol="1"/>
  <pivotFields count="4">
    <pivotField compact="0" outline="0" subtotalTop="0" showAll="0" includeNewItemsInFilter="1"/>
    <pivotField axis="axisRow" compact="0" outline="0" subtotalTop="0" showAll="0" includeNewItemsInFilter="1">
      <items count="54">
        <item x="38"/>
        <item x="32"/>
        <item x="40"/>
        <item x="41"/>
        <item x="8"/>
        <item x="11"/>
        <item x="42"/>
        <item x="9"/>
        <item x="13"/>
        <item x="31"/>
        <item x="27"/>
        <item x="25"/>
        <item x="7"/>
        <item x="22"/>
        <item x="0"/>
        <item x="36"/>
        <item x="28"/>
        <item x="19"/>
        <item x="24"/>
        <item x="15"/>
        <item x="17"/>
        <item x="18"/>
        <item x="1"/>
        <item x="30"/>
        <item x="12"/>
        <item x="39"/>
        <item x="10"/>
        <item x="47"/>
        <item x="5"/>
        <item x="45"/>
        <item x="44"/>
        <item x="46"/>
        <item x="6"/>
        <item x="14"/>
        <item x="20"/>
        <item x="33"/>
        <item x="21"/>
        <item x="23"/>
        <item x="37"/>
        <item x="2"/>
        <item x="50"/>
        <item x="49"/>
        <item x="48"/>
        <item x="34"/>
        <item x="35"/>
        <item x="16"/>
        <item x="26"/>
        <item x="51"/>
        <item x="52"/>
        <item x="4"/>
        <item x="29"/>
        <item x="3"/>
        <item x="43"/>
        <item t="default"/>
      </items>
    </pivotField>
    <pivotField compact="0" outline="0" subtotalTop="0" showAll="0" includeNewItemsInFilter="1"/>
    <pivotField dataField="1" compact="0" numFmtId="3" outline="0" subtotalTop="0" showAll="0" includeNewItemsInFilter="1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Items count="1">
    <i/>
  </colItems>
  <dataFields count="1">
    <dataField name="Suma de CREDITOS" fld="3" baseField="0" baseItem="0" numFmtId="3"/>
  </dataFields>
  <formats count="1">
    <format dxfId="53">
      <pivotArea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8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SIONES">
  <location ref="A35:G48" firstHeaderRow="1" firstDataRow="2" firstDataCol="1"/>
  <pivotFields count="37"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axis="axisRow" showAll="0">
      <items count="14">
        <item x="1"/>
        <item x="4"/>
        <item x="6"/>
        <item x="3"/>
        <item x="11"/>
        <item x="5"/>
        <item x="7"/>
        <item x="10"/>
        <item x="9"/>
        <item x="2"/>
        <item h="1" x="0"/>
        <item x="8"/>
        <item h="1" m="1" x="12"/>
        <item t="default"/>
      </items>
    </pivotField>
    <pivotField showAll="0"/>
    <pivotField showAll="0"/>
    <pivotField showAll="0"/>
    <pivotField showAll="0"/>
    <pivotField showAll="0"/>
  </pivotFields>
  <rowFields count="1">
    <field x="3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COSTO " fld="12" baseField="0" baseItem="0"/>
    <dataField name=" GASTO AÑOS ANTERIORES" fld="14" baseField="0" baseItem="0"/>
    <dataField name=" TOTAL PAGADO " fld="27" baseField="0" baseItem="0"/>
    <dataField name=" SALDO A DICIEMBRE" fld="28" baseField="0" baseItem="0"/>
    <dataField name=" SOLICITADO 2017" fld="15" baseField="0" baseItem="0"/>
    <dataField name=" SALDO" fld="29" baseField="0" baseItem="0"/>
  </dataFields>
  <formats count="19">
    <format dxfId="18">
      <pivotArea outline="0" collapsedLevelsAreSubtotals="1" fieldPosition="0"/>
    </format>
    <format dxfId="17">
      <pivotArea field="-2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outline="0" collapsedLevelsAreSubtotals="1" fieldPosition="0"/>
    </format>
    <format dxfId="13">
      <pivotArea field="4" type="button" dataOnly="0" labelOnly="1" outline="0"/>
    </format>
    <format dxfId="12">
      <pivotArea dataOnly="0" labelOnly="1" grandRow="1" outline="0" fieldPosition="0"/>
    </format>
    <format dxfId="11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6">
      <pivotArea field="4" type="button" dataOnly="0" labelOnly="1" outline="0"/>
    </format>
    <format dxfId="5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4">
      <pivotArea outline="0" collapsedLevelsAreSubtotals="1" fieldPosition="0"/>
    </format>
    <format dxfId="3">
      <pivotArea field="31" type="button" dataOnly="0" labelOnly="1" outline="0" axis="axisRow" fieldPosition="0"/>
    </format>
    <format dxfId="2">
      <pivotArea dataOnly="0" labelOnly="1" fieldPosition="0">
        <references count="1">
          <reference field="31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4" cacheId="8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SECTORES">
  <location ref="A17:G31" firstHeaderRow="1" firstDataRow="2" firstDataCol="1"/>
  <pivotFields count="37">
    <pivotField showAll="0"/>
    <pivotField showAll="0"/>
    <pivotField showAll="0"/>
    <pivotField axis="axisRow" showAll="0" sortType="descending">
      <items count="16">
        <item x="6"/>
        <item x="4"/>
        <item x="9"/>
        <item x="1"/>
        <item x="7"/>
        <item x="5"/>
        <item x="11"/>
        <item x="8"/>
        <item x="10"/>
        <item x="2"/>
        <item x="12"/>
        <item m="1" x="13"/>
        <item x="3"/>
        <item h="1" x="0"/>
        <item m="1" x="14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3">
    <i>
      <x v="7"/>
    </i>
    <i>
      <x v="12"/>
    </i>
    <i>
      <x v="9"/>
    </i>
    <i>
      <x v="3"/>
    </i>
    <i>
      <x v="4"/>
    </i>
    <i>
      <x v="5"/>
    </i>
    <i>
      <x v="2"/>
    </i>
    <i>
      <x/>
    </i>
    <i>
      <x v="8"/>
    </i>
    <i>
      <x v="1"/>
    </i>
    <i>
      <x v="10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 " fld="12" baseField="0" baseItem="0"/>
    <dataField name=" GASTO AÑOS ANTERIORES" fld="14" baseField="0" baseItem="0"/>
    <dataField name=" TOTAL PAGADO" fld="27" baseField="0" baseItem="0"/>
    <dataField name=" SALDO A DICIEMBRE" fld="28" baseField="0" baseItem="0"/>
    <dataField name=" SOLICITADO 2017" fld="15" baseField="0" baseItem="0"/>
    <dataField name=" SALDO" fld="29" baseField="0" baseItem="0"/>
  </dataFields>
  <formats count="19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">
      <pivotArea outline="0" collapsedLevelsAreSubtotals="1" fieldPosition="0"/>
    </format>
    <format dxfId="32">
      <pivotArea field="4" type="button" dataOnly="0" labelOnly="1" outline="0"/>
    </format>
    <format dxfId="31">
      <pivotArea dataOnly="0" labelOnly="1" grandRow="1" outline="0" fieldPosition="0"/>
    </format>
    <format dxfId="30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27">
      <pivotArea type="topRight" dataOnly="0" labelOnly="1" outline="0" fieldPosition="0"/>
    </format>
    <format dxfId="26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25">
      <pivotArea field="4" type="button" dataOnly="0" labelOnly="1" outline="0"/>
    </format>
    <format dxfId="24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23">
      <pivotArea outline="0" collapsedLevelsAreSubtotals="1" fieldPosition="0"/>
    </format>
    <format dxfId="22">
      <pivotArea field="3" type="button" dataOnly="0" labelOnly="1" outline="0" axis="axisRow" fieldPosition="0"/>
    </format>
    <format dxfId="21">
      <pivotArea dataOnly="0" labelOnly="1" fieldPosition="0">
        <references count="1">
          <reference field="3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8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NCIA">
  <location ref="A3:G11" firstHeaderRow="1" firstDataRow="2" firstDataCol="1"/>
  <pivotFields count="37">
    <pivotField showAll="0"/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COSTO " fld="12" baseField="0" baseItem="0"/>
    <dataField name=" GASTO AÑOS ANTERIORES" fld="14" baseField="0" baseItem="0"/>
    <dataField name=" TOTAL PAGADO" fld="27" baseField="0" baseItem="0"/>
    <dataField name=" SALDO A DICIEMBRE" fld="28" baseField="0" baseItem="0"/>
    <dataField name=" SOLICITADO 2017" fld="15" baseField="0" baseItem="0"/>
    <dataField name=" SALDO" fld="29" baseField="0" baseItem="0"/>
  </dataFields>
  <formats count="15">
    <format dxfId="52">
      <pivotArea outline="0" collapsedLevelsAreSubtotals="1" fieldPosition="0"/>
    </format>
    <format dxfId="51">
      <pivotArea field="-2" type="button" dataOnly="0" labelOnly="1" outline="0" axis="axisCol" fieldPosition="0"/>
    </format>
    <format dxfId="50">
      <pivotArea type="topRight" dataOnly="0" labelOnly="1" outline="0" fieldPosition="0"/>
    </format>
    <format dxfId="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">
      <pivotArea outline="0" collapsedLevelsAreSubtotals="1" fieldPosition="0"/>
    </format>
    <format dxfId="47">
      <pivotArea field="4" type="button" dataOnly="0" labelOnly="1" outline="0" axis="axisRow" fieldPosition="0"/>
    </format>
    <format dxfId="46">
      <pivotArea dataOnly="0" labelOnly="1" fieldPosition="0">
        <references count="1">
          <reference field="4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4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2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41">
      <pivotArea type="topRight" dataOnly="0" labelOnly="1" outline="0" fieldPosition="0"/>
    </format>
    <format dxfId="40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39">
      <pivotArea field="4" type="button" dataOnly="0" labelOnly="1" outline="0" axis="axisRow" fieldPosition="0"/>
    </format>
    <format dxfId="38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361" firstHeaderRow="1" firstDataRow="1" firstDataCol="1"/>
  <pivotFields count="2">
    <pivotField axis="axisRow" dataField="1" showAll="0">
      <items count="358">
        <item x="91"/>
        <item x="1"/>
        <item x="29"/>
        <item x="178"/>
        <item x="168"/>
        <item x="198"/>
        <item x="72"/>
        <item x="84"/>
        <item x="59"/>
        <item x="60"/>
        <item x="61"/>
        <item x="67"/>
        <item x="267"/>
        <item x="213"/>
        <item x="143"/>
        <item x="7"/>
        <item x="97"/>
        <item x="98"/>
        <item x="217"/>
        <item x="187"/>
        <item x="6"/>
        <item x="69"/>
        <item x="155"/>
        <item x="152"/>
        <item x="272"/>
        <item x="28"/>
        <item x="21"/>
        <item x="11"/>
        <item x="225"/>
        <item x="32"/>
        <item x="131"/>
        <item x="284"/>
        <item x="113"/>
        <item x="39"/>
        <item x="262"/>
        <item x="90"/>
        <item x="261"/>
        <item x="117"/>
        <item x="163"/>
        <item x="239"/>
        <item x="126"/>
        <item x="176"/>
        <item x="107"/>
        <item x="127"/>
        <item x="129"/>
        <item x="68"/>
        <item x="161"/>
        <item x="148"/>
        <item x="121"/>
        <item x="222"/>
        <item x="193"/>
        <item x="78"/>
        <item x="133"/>
        <item x="285"/>
        <item x="232"/>
        <item x="255"/>
        <item x="180"/>
        <item x="70"/>
        <item x="120"/>
        <item x="58"/>
        <item x="188"/>
        <item x="241"/>
        <item x="242"/>
        <item x="243"/>
        <item x="56"/>
        <item x="92"/>
        <item x="9"/>
        <item x="167"/>
        <item x="57"/>
        <item x="110"/>
        <item x="33"/>
        <item x="223"/>
        <item x="191"/>
        <item x="46"/>
        <item x="179"/>
        <item x="204"/>
        <item x="207"/>
        <item x="175"/>
        <item x="159"/>
        <item x="203"/>
        <item x="34"/>
        <item x="74"/>
        <item x="245"/>
        <item x="234"/>
        <item x="146"/>
        <item x="151"/>
        <item x="37"/>
        <item x="38"/>
        <item x="263"/>
        <item x="194"/>
        <item x="192"/>
        <item x="132"/>
        <item x="244"/>
        <item x="186"/>
        <item x="71"/>
        <item x="173"/>
        <item x="153"/>
        <item x="79"/>
        <item x="15"/>
        <item x="130"/>
        <item x="189"/>
        <item x="40"/>
        <item x="182"/>
        <item x="118"/>
        <item x="183"/>
        <item x="282"/>
        <item x="93"/>
        <item x="170"/>
        <item x="202"/>
        <item x="240"/>
        <item x="283"/>
        <item x="279"/>
        <item x="104"/>
        <item x="13"/>
        <item x="17"/>
        <item x="142"/>
        <item x="10"/>
        <item x="51"/>
        <item x="224"/>
        <item x="177"/>
        <item x="48"/>
        <item x="44"/>
        <item x="316"/>
        <item x="116"/>
        <item x="162"/>
        <item x="322"/>
        <item x="2"/>
        <item x="201"/>
        <item x="197"/>
        <item x="195"/>
        <item x="325"/>
        <item x="35"/>
        <item x="215"/>
        <item x="76"/>
        <item x="114"/>
        <item x="73"/>
        <item x="5"/>
        <item x="109"/>
        <item x="89"/>
        <item x="210"/>
        <item x="334"/>
        <item x="111"/>
        <item x="250"/>
        <item x="251"/>
        <item x="249"/>
        <item x="199"/>
        <item x="196"/>
        <item x="100"/>
        <item x="333"/>
        <item x="154"/>
        <item x="231"/>
        <item x="158"/>
        <item x="165"/>
        <item x="211"/>
        <item x="208"/>
        <item x="145"/>
        <item x="47"/>
        <item x="45"/>
        <item x="3"/>
        <item x="19"/>
        <item x="25"/>
        <item x="220"/>
        <item x="253"/>
        <item x="258"/>
        <item x="310"/>
        <item x="280"/>
        <item x="200"/>
        <item x="326"/>
        <item x="229"/>
        <item x="205"/>
        <item x="206"/>
        <item x="54"/>
        <item x="41"/>
        <item x="164"/>
        <item x="286"/>
        <item x="55"/>
        <item x="328"/>
        <item x="327"/>
        <item x="312"/>
        <item x="160"/>
        <item x="268"/>
        <item x="329"/>
        <item x="252"/>
        <item x="246"/>
        <item x="248"/>
        <item x="169"/>
        <item x="185"/>
        <item x="166"/>
        <item x="12"/>
        <item x="4"/>
        <item x="22"/>
        <item x="23"/>
        <item x="20"/>
        <item x="221"/>
        <item x="238"/>
        <item x="313"/>
        <item x="99"/>
        <item x="77"/>
        <item x="75"/>
        <item x="157"/>
        <item x="184"/>
        <item x="24"/>
        <item x="108"/>
        <item x="105"/>
        <item x="106"/>
        <item x="18"/>
        <item x="115"/>
        <item x="80"/>
        <item x="181"/>
        <item x="49"/>
        <item x="103"/>
        <item x="209"/>
        <item x="8"/>
        <item x="42"/>
        <item x="50"/>
        <item x="270"/>
        <item x="136"/>
        <item x="36"/>
        <item x="16"/>
        <item x="237"/>
        <item x="271"/>
        <item x="137"/>
        <item x="139"/>
        <item x="119"/>
        <item x="122"/>
        <item x="247"/>
        <item x="190"/>
        <item x="171"/>
        <item x="314"/>
        <item x="275"/>
        <item x="257"/>
        <item x="345"/>
        <item x="304"/>
        <item x="305"/>
        <item x="330"/>
        <item x="293"/>
        <item x="260"/>
        <item x="294"/>
        <item x="276"/>
        <item x="278"/>
        <item x="324"/>
        <item x="94"/>
        <item x="259"/>
        <item x="352"/>
        <item x="295"/>
        <item x="296"/>
        <item x="297"/>
        <item x="298"/>
        <item x="299"/>
        <item x="264"/>
        <item x="300"/>
        <item x="266"/>
        <item x="301"/>
        <item x="291"/>
        <item x="331"/>
        <item x="302"/>
        <item x="307"/>
        <item x="287"/>
        <item x="288"/>
        <item x="290"/>
        <item x="96"/>
        <item x="218"/>
        <item x="342"/>
        <item x="335"/>
        <item x="82"/>
        <item x="303"/>
        <item x="344"/>
        <item x="43"/>
        <item x="289"/>
        <item x="311"/>
        <item x="81"/>
        <item x="63"/>
        <item x="65"/>
        <item x="31"/>
        <item x="134"/>
        <item x="138"/>
        <item x="156"/>
        <item x="338"/>
        <item x="339"/>
        <item x="214"/>
        <item x="256"/>
        <item x="230"/>
        <item x="265"/>
        <item x="27"/>
        <item x="343"/>
        <item x="337"/>
        <item x="254"/>
        <item x="219"/>
        <item x="83"/>
        <item x="172"/>
        <item x="274"/>
        <item x="87"/>
        <item x="212"/>
        <item x="216"/>
        <item x="269"/>
        <item x="235"/>
        <item x="150"/>
        <item x="233"/>
        <item x="174"/>
        <item x="26"/>
        <item x="350"/>
        <item x="353"/>
        <item x="309"/>
        <item x="292"/>
        <item x="351"/>
        <item x="30"/>
        <item x="52"/>
        <item x="340"/>
        <item x="281"/>
        <item x="321"/>
        <item x="14"/>
        <item x="318"/>
        <item x="135"/>
        <item x="141"/>
        <item x="308"/>
        <item x="95"/>
        <item x="144"/>
        <item x="227"/>
        <item x="228"/>
        <item x="102"/>
        <item x="101"/>
        <item x="306"/>
        <item x="317"/>
        <item x="85"/>
        <item x="236"/>
        <item x="319"/>
        <item x="346"/>
        <item x="341"/>
        <item x="149"/>
        <item x="86"/>
        <item x="354"/>
        <item x="355"/>
        <item x="332"/>
        <item x="147"/>
        <item x="315"/>
        <item x="277"/>
        <item x="112"/>
        <item x="128"/>
        <item x="273"/>
        <item x="320"/>
        <item x="349"/>
        <item x="336"/>
        <item x="53"/>
        <item x="123"/>
        <item x="125"/>
        <item x="140"/>
        <item x="66"/>
        <item x="356"/>
        <item x="323"/>
        <item x="226"/>
        <item x="348"/>
        <item x="88"/>
        <item x="347"/>
        <item x="124"/>
        <item x="62"/>
        <item x="64"/>
        <item x="0"/>
        <item t="default"/>
      </items>
    </pivotField>
    <pivotField showAll="0"/>
  </pivotFields>
  <rowFields count="1">
    <field x="0"/>
  </rowFields>
  <rowItems count="3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 t="grand">
      <x/>
    </i>
  </rowItems>
  <colItems count="1">
    <i/>
  </colItems>
  <dataFields count="1">
    <dataField name="Cuenta de CONBIP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78"/>
  <sheetViews>
    <sheetView workbookViewId="0">
      <selection activeCell="B10" sqref="B10"/>
    </sheetView>
  </sheetViews>
  <sheetFormatPr baseColWidth="10" defaultRowHeight="15"/>
  <cols>
    <col min="1" max="1" width="24.5703125" customWidth="1"/>
    <col min="2" max="2" width="12.7109375" customWidth="1"/>
    <col min="3" max="3" width="11.140625" style="50" customWidth="1"/>
  </cols>
  <sheetData>
    <row r="1" spans="1:3">
      <c r="A1" s="288" t="s">
        <v>3210</v>
      </c>
      <c r="B1" t="s">
        <v>3215</v>
      </c>
    </row>
    <row r="3" spans="1:3">
      <c r="A3" s="288" t="s">
        <v>3211</v>
      </c>
      <c r="B3" s="50"/>
      <c r="C3"/>
    </row>
    <row r="4" spans="1:3">
      <c r="A4" s="288" t="s">
        <v>3214</v>
      </c>
      <c r="B4" t="s">
        <v>763</v>
      </c>
      <c r="C4"/>
    </row>
    <row r="5" spans="1:3" hidden="1">
      <c r="B5" s="50">
        <v>3694774048</v>
      </c>
      <c r="C5"/>
    </row>
    <row r="6" spans="1:3">
      <c r="A6" t="s">
        <v>25</v>
      </c>
      <c r="B6" s="50">
        <v>15053984</v>
      </c>
      <c r="C6"/>
    </row>
    <row r="7" spans="1:3">
      <c r="A7" t="s">
        <v>181</v>
      </c>
      <c r="B7" s="50">
        <v>236685679</v>
      </c>
      <c r="C7"/>
    </row>
    <row r="8" spans="1:3">
      <c r="A8" t="s">
        <v>362</v>
      </c>
      <c r="B8" s="50">
        <v>139224956</v>
      </c>
      <c r="C8"/>
    </row>
    <row r="9" spans="1:3">
      <c r="A9" t="s">
        <v>512</v>
      </c>
      <c r="B9" s="50">
        <v>505986754</v>
      </c>
      <c r="C9"/>
    </row>
    <row r="10" spans="1:3">
      <c r="A10" t="s">
        <v>1121</v>
      </c>
      <c r="B10" s="50">
        <v>4591725421</v>
      </c>
      <c r="C10"/>
    </row>
    <row r="11" spans="1:3">
      <c r="A11" t="s">
        <v>709</v>
      </c>
      <c r="B11" s="50">
        <v>9183450842</v>
      </c>
      <c r="C11"/>
    </row>
    <row r="12" spans="1:3" hidden="1">
      <c r="C12"/>
    </row>
    <row r="13" spans="1:3" hidden="1">
      <c r="C13"/>
    </row>
    <row r="14" spans="1:3" hidden="1">
      <c r="C14"/>
    </row>
    <row r="15" spans="1:3" hidden="1">
      <c r="C15"/>
    </row>
    <row r="16" spans="1:3" hidden="1">
      <c r="C16"/>
    </row>
    <row r="17" spans="3:3" hidden="1">
      <c r="C17"/>
    </row>
    <row r="18" spans="3:3" hidden="1">
      <c r="C18"/>
    </row>
    <row r="19" spans="3:3" hidden="1">
      <c r="C19"/>
    </row>
    <row r="20" spans="3:3" hidden="1">
      <c r="C20"/>
    </row>
    <row r="21" spans="3:3" hidden="1">
      <c r="C21"/>
    </row>
    <row r="22" spans="3:3" hidden="1">
      <c r="C22"/>
    </row>
    <row r="23" spans="3:3" hidden="1">
      <c r="C23"/>
    </row>
    <row r="24" spans="3:3" hidden="1">
      <c r="C24"/>
    </row>
    <row r="25" spans="3:3" hidden="1">
      <c r="C25"/>
    </row>
    <row r="26" spans="3:3" hidden="1">
      <c r="C26"/>
    </row>
    <row r="27" spans="3:3" hidden="1">
      <c r="C27"/>
    </row>
    <row r="28" spans="3:3" hidden="1">
      <c r="C28"/>
    </row>
    <row r="29" spans="3:3" hidden="1">
      <c r="C29"/>
    </row>
    <row r="30" spans="3:3" hidden="1">
      <c r="C30"/>
    </row>
    <row r="31" spans="3:3" hidden="1">
      <c r="C31"/>
    </row>
    <row r="32" spans="3:3" hidden="1">
      <c r="C32"/>
    </row>
    <row r="33" spans="3:3" hidden="1">
      <c r="C33"/>
    </row>
    <row r="34" spans="3:3" hidden="1">
      <c r="C34"/>
    </row>
    <row r="35" spans="3:3" hidden="1">
      <c r="C35"/>
    </row>
    <row r="36" spans="3:3" hidden="1">
      <c r="C36"/>
    </row>
    <row r="37" spans="3:3" hidden="1">
      <c r="C37"/>
    </row>
    <row r="38" spans="3:3" hidden="1">
      <c r="C38"/>
    </row>
    <row r="39" spans="3:3" hidden="1">
      <c r="C39"/>
    </row>
    <row r="40" spans="3:3" hidden="1">
      <c r="C40"/>
    </row>
    <row r="41" spans="3:3" hidden="1">
      <c r="C41"/>
    </row>
    <row r="42" spans="3:3" hidden="1">
      <c r="C42"/>
    </row>
    <row r="43" spans="3:3" hidden="1">
      <c r="C43"/>
    </row>
    <row r="44" spans="3:3" hidden="1">
      <c r="C44"/>
    </row>
    <row r="45" spans="3:3" hidden="1">
      <c r="C45"/>
    </row>
    <row r="46" spans="3:3" hidden="1">
      <c r="C46"/>
    </row>
    <row r="47" spans="3:3" hidden="1">
      <c r="C47"/>
    </row>
    <row r="48" spans="3:3" hidden="1">
      <c r="C48"/>
    </row>
    <row r="49" spans="3:3" hidden="1">
      <c r="C49"/>
    </row>
    <row r="50" spans="3:3" hidden="1">
      <c r="C50"/>
    </row>
    <row r="51" spans="3:3" hidden="1">
      <c r="C51"/>
    </row>
    <row r="52" spans="3:3" hidden="1">
      <c r="C52"/>
    </row>
    <row r="53" spans="3:3" hidden="1">
      <c r="C53"/>
    </row>
    <row r="54" spans="3:3" hidden="1">
      <c r="C54"/>
    </row>
    <row r="55" spans="3:3" hidden="1">
      <c r="C55"/>
    </row>
    <row r="56" spans="3:3" hidden="1">
      <c r="C56"/>
    </row>
    <row r="57" spans="3:3" hidden="1">
      <c r="C57"/>
    </row>
    <row r="58" spans="3:3" hidden="1">
      <c r="C58"/>
    </row>
    <row r="59" spans="3:3" hidden="1">
      <c r="C59"/>
    </row>
    <row r="60" spans="3:3" hidden="1">
      <c r="C60"/>
    </row>
    <row r="61" spans="3:3" hidden="1">
      <c r="C61"/>
    </row>
    <row r="62" spans="3:3" hidden="1">
      <c r="C62"/>
    </row>
    <row r="63" spans="3:3" hidden="1">
      <c r="C63"/>
    </row>
    <row r="64" spans="3:3">
      <c r="C64"/>
    </row>
    <row r="65" spans="3:3">
      <c r="C65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</sheetData>
  <autoFilter ref="A4:C63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showGridLines="0" workbookViewId="0">
      <selection sqref="A1:XFD1048576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5.42578125" customWidth="1"/>
    <col min="7" max="7" width="45.7109375" bestFit="1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305" t="s">
        <v>4</v>
      </c>
      <c r="B1" s="305" t="s">
        <v>5</v>
      </c>
      <c r="C1" s="305" t="s">
        <v>3</v>
      </c>
      <c r="D1" s="305" t="s">
        <v>1131</v>
      </c>
      <c r="E1" s="305" t="s">
        <v>1132</v>
      </c>
      <c r="F1" s="305"/>
      <c r="G1" s="305" t="s">
        <v>1133</v>
      </c>
      <c r="H1" s="305" t="s">
        <v>1134</v>
      </c>
      <c r="I1" s="305" t="s">
        <v>1135</v>
      </c>
      <c r="J1" s="305" t="s">
        <v>1462</v>
      </c>
      <c r="K1" s="305" t="s">
        <v>1136</v>
      </c>
      <c r="L1" s="305" t="s">
        <v>1137</v>
      </c>
      <c r="M1" s="305" t="s">
        <v>1138</v>
      </c>
      <c r="N1" s="305" t="s">
        <v>1139</v>
      </c>
      <c r="O1" s="305" t="s">
        <v>1140</v>
      </c>
    </row>
    <row r="2" spans="1:15" ht="19.5">
      <c r="A2" s="306" t="s">
        <v>181</v>
      </c>
      <c r="B2" s="306" t="s">
        <v>221</v>
      </c>
      <c r="C2" s="306" t="s">
        <v>69</v>
      </c>
      <c r="D2" s="306" t="s">
        <v>27</v>
      </c>
      <c r="E2" s="306">
        <v>30427273</v>
      </c>
      <c r="F2" s="306" t="str">
        <f>CONCATENATE(E2,"-",D2)</f>
        <v>30427273-EJECUCION</v>
      </c>
      <c r="G2" s="306" t="s">
        <v>1400</v>
      </c>
      <c r="H2" s="306">
        <v>1073021</v>
      </c>
      <c r="I2" s="306">
        <v>1073021</v>
      </c>
      <c r="J2" s="306"/>
      <c r="K2" s="306"/>
      <c r="L2" s="306" t="s">
        <v>1147</v>
      </c>
      <c r="M2" s="306">
        <v>2017</v>
      </c>
      <c r="N2" s="306" t="s">
        <v>1142</v>
      </c>
      <c r="O2" s="306" t="s">
        <v>1143</v>
      </c>
    </row>
    <row r="3" spans="1:15">
      <c r="A3" s="306" t="s">
        <v>362</v>
      </c>
      <c r="B3" s="306" t="s">
        <v>1297</v>
      </c>
      <c r="C3" s="306" t="s">
        <v>33</v>
      </c>
      <c r="D3" s="306" t="s">
        <v>27</v>
      </c>
      <c r="E3" s="306">
        <v>30135739</v>
      </c>
      <c r="F3" s="306" t="str">
        <f t="shared" ref="F3:F66" si="0">CONCATENATE(E3,"-",D3)</f>
        <v>30135739-EJECUCION</v>
      </c>
      <c r="G3" s="306" t="s">
        <v>1401</v>
      </c>
      <c r="H3" s="306">
        <v>420194</v>
      </c>
      <c r="I3" s="306">
        <v>126058</v>
      </c>
      <c r="J3" s="306"/>
      <c r="K3" s="306"/>
      <c r="L3" s="306" t="s">
        <v>1147</v>
      </c>
      <c r="M3" s="306">
        <v>2017</v>
      </c>
      <c r="N3" s="306" t="s">
        <v>1142</v>
      </c>
      <c r="O3" s="306" t="s">
        <v>1143</v>
      </c>
    </row>
    <row r="4" spans="1:15" ht="19.5">
      <c r="A4" s="306" t="s">
        <v>512</v>
      </c>
      <c r="B4" s="306" t="s">
        <v>1171</v>
      </c>
      <c r="C4" s="306" t="s">
        <v>90</v>
      </c>
      <c r="D4" s="306" t="s">
        <v>27</v>
      </c>
      <c r="E4" s="306">
        <v>30461825</v>
      </c>
      <c r="F4" s="306" t="str">
        <f t="shared" si="0"/>
        <v>30461825-EJECUCION</v>
      </c>
      <c r="G4" s="306" t="s">
        <v>2973</v>
      </c>
      <c r="H4" s="306">
        <v>172834</v>
      </c>
      <c r="I4" s="306">
        <v>28600</v>
      </c>
      <c r="J4" s="306"/>
      <c r="K4" s="306"/>
      <c r="L4" s="306" t="s">
        <v>1147</v>
      </c>
      <c r="M4" s="306">
        <v>2017</v>
      </c>
      <c r="N4" s="306" t="s">
        <v>1142</v>
      </c>
      <c r="O4" s="306" t="s">
        <v>1143</v>
      </c>
    </row>
    <row r="5" spans="1:15">
      <c r="A5" s="306" t="s">
        <v>25</v>
      </c>
      <c r="B5" s="306" t="s">
        <v>145</v>
      </c>
      <c r="C5" s="306" t="s">
        <v>90</v>
      </c>
      <c r="D5" s="306" t="s">
        <v>27</v>
      </c>
      <c r="E5" s="306">
        <v>30465141</v>
      </c>
      <c r="F5" s="306" t="str">
        <f t="shared" si="0"/>
        <v>30465141-EJECUCION</v>
      </c>
      <c r="G5" s="306" t="s">
        <v>1391</v>
      </c>
      <c r="H5" s="306">
        <v>225854</v>
      </c>
      <c r="I5" s="306">
        <v>225854</v>
      </c>
      <c r="J5" s="306"/>
      <c r="K5" s="306"/>
      <c r="L5" s="306" t="s">
        <v>1147</v>
      </c>
      <c r="M5" s="306">
        <v>2017</v>
      </c>
      <c r="N5" s="306" t="s">
        <v>1142</v>
      </c>
      <c r="O5" s="306" t="s">
        <v>1143</v>
      </c>
    </row>
    <row r="6" spans="1:15">
      <c r="A6" s="306" t="s">
        <v>25</v>
      </c>
      <c r="B6" s="306"/>
      <c r="C6" s="306" t="s">
        <v>33</v>
      </c>
      <c r="D6" s="306" t="s">
        <v>27</v>
      </c>
      <c r="E6" s="306">
        <v>30135830</v>
      </c>
      <c r="F6" s="306" t="str">
        <f t="shared" si="0"/>
        <v>30135830-EJECUCION</v>
      </c>
      <c r="G6" s="306" t="s">
        <v>1467</v>
      </c>
      <c r="H6" s="306">
        <v>178583</v>
      </c>
      <c r="I6" s="306">
        <v>178583</v>
      </c>
      <c r="J6" s="306"/>
      <c r="K6" s="306"/>
      <c r="L6" s="306" t="s">
        <v>1147</v>
      </c>
      <c r="M6" s="306">
        <v>2017</v>
      </c>
      <c r="N6" s="306" t="s">
        <v>1142</v>
      </c>
      <c r="O6" s="306" t="s">
        <v>1143</v>
      </c>
    </row>
    <row r="7" spans="1:15" ht="19.5">
      <c r="A7" s="306" t="s">
        <v>512</v>
      </c>
      <c r="B7" s="306" t="s">
        <v>512</v>
      </c>
      <c r="C7" s="306" t="s">
        <v>41</v>
      </c>
      <c r="D7" s="306" t="s">
        <v>27</v>
      </c>
      <c r="E7" s="306">
        <v>30115295</v>
      </c>
      <c r="F7" s="306" t="str">
        <f t="shared" si="0"/>
        <v>30115295-EJECUCION</v>
      </c>
      <c r="G7" s="306" t="s">
        <v>1361</v>
      </c>
      <c r="H7" s="306">
        <v>704595</v>
      </c>
      <c r="I7" s="306">
        <v>704595</v>
      </c>
      <c r="J7" s="306" t="s">
        <v>30</v>
      </c>
      <c r="K7" s="306" t="s">
        <v>30</v>
      </c>
      <c r="L7" s="306" t="s">
        <v>78</v>
      </c>
      <c r="M7" s="306">
        <v>2017</v>
      </c>
      <c r="N7" s="306" t="s">
        <v>1142</v>
      </c>
      <c r="O7" s="306" t="s">
        <v>3021</v>
      </c>
    </row>
    <row r="8" spans="1:15" ht="19.5">
      <c r="A8" s="306" t="s">
        <v>512</v>
      </c>
      <c r="B8" s="306" t="s">
        <v>1171</v>
      </c>
      <c r="C8" s="306" t="s">
        <v>38</v>
      </c>
      <c r="D8" s="306" t="s">
        <v>27</v>
      </c>
      <c r="E8" s="306">
        <v>30447539</v>
      </c>
      <c r="F8" s="306" t="str">
        <f t="shared" si="0"/>
        <v>30447539-EJECUCION</v>
      </c>
      <c r="G8" s="306" t="s">
        <v>1365</v>
      </c>
      <c r="H8" s="306">
        <v>197626</v>
      </c>
      <c r="I8" s="306">
        <v>60220</v>
      </c>
      <c r="J8" s="306" t="s">
        <v>30</v>
      </c>
      <c r="K8" s="306" t="s">
        <v>30</v>
      </c>
      <c r="L8" s="306" t="s">
        <v>78</v>
      </c>
      <c r="M8" s="306">
        <v>2017</v>
      </c>
      <c r="N8" s="306" t="s">
        <v>1142</v>
      </c>
      <c r="O8" s="306" t="s">
        <v>1366</v>
      </c>
    </row>
    <row r="9" spans="1:15" ht="19.5">
      <c r="A9" s="306" t="s">
        <v>25</v>
      </c>
      <c r="B9" s="306" t="s">
        <v>25</v>
      </c>
      <c r="C9" s="306" t="s">
        <v>41</v>
      </c>
      <c r="D9" s="306" t="s">
        <v>27</v>
      </c>
      <c r="E9" s="306">
        <v>30165522</v>
      </c>
      <c r="F9" s="306" t="str">
        <f t="shared" si="0"/>
        <v>30165522-EJECUCION</v>
      </c>
      <c r="G9" s="306" t="s">
        <v>1367</v>
      </c>
      <c r="H9" s="306">
        <v>658273</v>
      </c>
      <c r="I9" s="306">
        <v>658273</v>
      </c>
      <c r="J9" s="306"/>
      <c r="K9" s="306"/>
      <c r="L9" s="306" t="s">
        <v>1147</v>
      </c>
      <c r="M9" s="306">
        <v>2017</v>
      </c>
      <c r="N9" s="306" t="s">
        <v>1142</v>
      </c>
      <c r="O9" s="306" t="s">
        <v>1143</v>
      </c>
    </row>
    <row r="10" spans="1:15">
      <c r="A10" s="306" t="s">
        <v>362</v>
      </c>
      <c r="B10" s="306" t="s">
        <v>389</v>
      </c>
      <c r="C10" s="306" t="s">
        <v>1150</v>
      </c>
      <c r="D10" s="306" t="s">
        <v>27</v>
      </c>
      <c r="E10" s="306">
        <v>30079324</v>
      </c>
      <c r="F10" s="306" t="str">
        <f t="shared" si="0"/>
        <v>30079324-EJECUCION</v>
      </c>
      <c r="G10" s="306" t="s">
        <v>394</v>
      </c>
      <c r="H10" s="306">
        <v>1653767</v>
      </c>
      <c r="I10" s="306">
        <v>7551</v>
      </c>
      <c r="J10" s="306" t="s">
        <v>30</v>
      </c>
      <c r="K10" s="306" t="s">
        <v>30</v>
      </c>
      <c r="L10" s="306" t="s">
        <v>78</v>
      </c>
      <c r="M10" s="306">
        <v>2017</v>
      </c>
      <c r="N10" s="306" t="s">
        <v>1142</v>
      </c>
      <c r="O10" s="306" t="s">
        <v>1143</v>
      </c>
    </row>
    <row r="11" spans="1:15">
      <c r="A11" s="306" t="s">
        <v>181</v>
      </c>
      <c r="B11" s="306" t="s">
        <v>324</v>
      </c>
      <c r="C11" s="306" t="s">
        <v>90</v>
      </c>
      <c r="D11" s="306" t="s">
        <v>27</v>
      </c>
      <c r="E11" s="306">
        <v>30136720</v>
      </c>
      <c r="F11" s="306" t="str">
        <f t="shared" si="0"/>
        <v>30136720-EJECUCION</v>
      </c>
      <c r="G11" s="306" t="s">
        <v>1407</v>
      </c>
      <c r="H11" s="306">
        <v>49324</v>
      </c>
      <c r="I11" s="306">
        <v>49324</v>
      </c>
      <c r="J11" s="306" t="s">
        <v>30</v>
      </c>
      <c r="K11" s="306" t="s">
        <v>30</v>
      </c>
      <c r="L11" s="306" t="s">
        <v>78</v>
      </c>
      <c r="M11" s="306">
        <v>2017</v>
      </c>
      <c r="N11" s="306" t="s">
        <v>1142</v>
      </c>
      <c r="O11" s="306" t="s">
        <v>1199</v>
      </c>
    </row>
    <row r="12" spans="1:15">
      <c r="A12" s="306" t="s">
        <v>181</v>
      </c>
      <c r="B12" s="306" t="s">
        <v>289</v>
      </c>
      <c r="C12" s="306" t="s">
        <v>33</v>
      </c>
      <c r="D12" s="306" t="s">
        <v>27</v>
      </c>
      <c r="E12" s="306">
        <v>30420073</v>
      </c>
      <c r="F12" s="306" t="str">
        <f t="shared" si="0"/>
        <v>30420073-EJECUCION</v>
      </c>
      <c r="G12" s="306" t="s">
        <v>1384</v>
      </c>
      <c r="H12" s="306">
        <v>70604</v>
      </c>
      <c r="I12" s="306">
        <v>70604</v>
      </c>
      <c r="J12" s="306"/>
      <c r="K12" s="306"/>
      <c r="L12" s="306" t="s">
        <v>1147</v>
      </c>
      <c r="M12" s="306">
        <v>2017</v>
      </c>
      <c r="N12" s="306" t="s">
        <v>1142</v>
      </c>
      <c r="O12" s="306" t="s">
        <v>1143</v>
      </c>
    </row>
    <row r="13" spans="1:15" ht="19.5">
      <c r="A13" s="306" t="s">
        <v>362</v>
      </c>
      <c r="B13" s="306" t="s">
        <v>389</v>
      </c>
      <c r="C13" s="306" t="s">
        <v>69</v>
      </c>
      <c r="D13" s="306" t="s">
        <v>27</v>
      </c>
      <c r="E13" s="306">
        <v>30466433</v>
      </c>
      <c r="F13" s="306" t="str">
        <f t="shared" si="0"/>
        <v>30466433-EJECUCION</v>
      </c>
      <c r="G13" s="306" t="s">
        <v>3197</v>
      </c>
      <c r="H13" s="306">
        <v>674063</v>
      </c>
      <c r="I13" s="306">
        <v>674063</v>
      </c>
      <c r="J13" s="306" t="s">
        <v>60</v>
      </c>
      <c r="K13" s="306" t="s">
        <v>30</v>
      </c>
      <c r="L13" s="306" t="s">
        <v>78</v>
      </c>
      <c r="M13" s="306">
        <v>2017</v>
      </c>
      <c r="N13" s="306" t="s">
        <v>1142</v>
      </c>
      <c r="O13" s="306" t="s">
        <v>1199</v>
      </c>
    </row>
    <row r="14" spans="1:15" ht="19.5">
      <c r="A14" s="306" t="s">
        <v>181</v>
      </c>
      <c r="B14" s="306" t="s">
        <v>182</v>
      </c>
      <c r="C14" s="306" t="s">
        <v>69</v>
      </c>
      <c r="D14" s="306" t="s">
        <v>27</v>
      </c>
      <c r="E14" s="306">
        <v>30388872</v>
      </c>
      <c r="F14" s="306" t="str">
        <f t="shared" si="0"/>
        <v>30388872-EJECUCION</v>
      </c>
      <c r="G14" s="306" t="s">
        <v>1376</v>
      </c>
      <c r="H14" s="306">
        <v>276224</v>
      </c>
      <c r="I14" s="306">
        <v>276224</v>
      </c>
      <c r="J14" s="306" t="s">
        <v>30</v>
      </c>
      <c r="K14" s="306" t="s">
        <v>30</v>
      </c>
      <c r="L14" s="306" t="s">
        <v>78</v>
      </c>
      <c r="M14" s="306">
        <v>2017</v>
      </c>
      <c r="N14" s="306" t="s">
        <v>1142</v>
      </c>
      <c r="O14" s="306" t="s">
        <v>1199</v>
      </c>
    </row>
    <row r="15" spans="1:15" ht="19.5">
      <c r="A15" s="306" t="s">
        <v>181</v>
      </c>
      <c r="B15" s="306" t="s">
        <v>182</v>
      </c>
      <c r="C15" s="306" t="s">
        <v>38</v>
      </c>
      <c r="D15" s="306" t="s">
        <v>27</v>
      </c>
      <c r="E15" s="306">
        <v>30344090</v>
      </c>
      <c r="F15" s="306" t="str">
        <f t="shared" si="0"/>
        <v>30344090-EJECUCION</v>
      </c>
      <c r="G15" s="306" t="s">
        <v>209</v>
      </c>
      <c r="H15" s="306">
        <v>396652</v>
      </c>
      <c r="I15" s="306">
        <v>396652</v>
      </c>
      <c r="J15" s="306" t="s">
        <v>30</v>
      </c>
      <c r="K15" s="306" t="s">
        <v>30</v>
      </c>
      <c r="L15" s="306" t="s">
        <v>78</v>
      </c>
      <c r="M15" s="306">
        <v>2017</v>
      </c>
      <c r="N15" s="306" t="s">
        <v>1142</v>
      </c>
      <c r="O15" s="306" t="s">
        <v>1296</v>
      </c>
    </row>
    <row r="16" spans="1:15">
      <c r="A16" s="306"/>
      <c r="B16" s="306"/>
      <c r="C16" s="306" t="s">
        <v>90</v>
      </c>
      <c r="D16" s="306" t="s">
        <v>27</v>
      </c>
      <c r="E16" s="306">
        <v>30405874</v>
      </c>
      <c r="F16" s="306" t="str">
        <f t="shared" si="0"/>
        <v>30405874-EJECUCION</v>
      </c>
      <c r="G16" s="306" t="s">
        <v>650</v>
      </c>
      <c r="H16" s="306">
        <v>413025</v>
      </c>
      <c r="I16" s="306">
        <v>363024</v>
      </c>
      <c r="J16" s="306"/>
      <c r="K16" s="306"/>
      <c r="L16" s="306" t="s">
        <v>1147</v>
      </c>
      <c r="M16" s="306">
        <v>2017</v>
      </c>
      <c r="N16" s="306" t="s">
        <v>1142</v>
      </c>
      <c r="O16" s="306" t="s">
        <v>1143</v>
      </c>
    </row>
    <row r="17" spans="1:15">
      <c r="A17" s="306" t="s">
        <v>25</v>
      </c>
      <c r="B17" s="306" t="s">
        <v>70</v>
      </c>
      <c r="C17" s="306" t="s">
        <v>33</v>
      </c>
      <c r="D17" s="306" t="s">
        <v>27</v>
      </c>
      <c r="E17" s="306">
        <v>30158072</v>
      </c>
      <c r="F17" s="306" t="str">
        <f t="shared" si="0"/>
        <v>30158072-EJECUCION</v>
      </c>
      <c r="G17" s="306" t="s">
        <v>1346</v>
      </c>
      <c r="H17" s="306">
        <v>3255612</v>
      </c>
      <c r="I17" s="306">
        <v>154659</v>
      </c>
      <c r="J17" s="306" t="s">
        <v>30</v>
      </c>
      <c r="K17" s="306" t="s">
        <v>30</v>
      </c>
      <c r="L17" s="306" t="s">
        <v>78</v>
      </c>
      <c r="M17" s="306">
        <v>2017</v>
      </c>
      <c r="N17" s="306" t="s">
        <v>1142</v>
      </c>
      <c r="O17" s="306" t="s">
        <v>1347</v>
      </c>
    </row>
    <row r="18" spans="1:15" ht="19.5">
      <c r="A18" s="306" t="s">
        <v>181</v>
      </c>
      <c r="B18" s="306" t="s">
        <v>305</v>
      </c>
      <c r="C18" s="306" t="s">
        <v>33</v>
      </c>
      <c r="D18" s="306" t="s">
        <v>27</v>
      </c>
      <c r="E18" s="306">
        <v>30134380</v>
      </c>
      <c r="F18" s="306" t="str">
        <f t="shared" si="0"/>
        <v>30134380-EJECUCION</v>
      </c>
      <c r="G18" s="306" t="s">
        <v>1348</v>
      </c>
      <c r="H18" s="306">
        <v>363409</v>
      </c>
      <c r="I18" s="306">
        <v>301798</v>
      </c>
      <c r="J18" s="306" t="s">
        <v>30</v>
      </c>
      <c r="K18" s="306" t="s">
        <v>30</v>
      </c>
      <c r="L18" s="306" t="s">
        <v>78</v>
      </c>
      <c r="M18" s="306">
        <v>2017</v>
      </c>
      <c r="N18" s="306" t="s">
        <v>1142</v>
      </c>
      <c r="O18" s="306" t="s">
        <v>1143</v>
      </c>
    </row>
    <row r="19" spans="1:15">
      <c r="A19" s="306" t="s">
        <v>181</v>
      </c>
      <c r="B19" s="306" t="s">
        <v>305</v>
      </c>
      <c r="C19" s="306" t="s">
        <v>33</v>
      </c>
      <c r="D19" s="306" t="s">
        <v>27</v>
      </c>
      <c r="E19" s="306">
        <v>30042711</v>
      </c>
      <c r="F19" s="306" t="str">
        <f t="shared" si="0"/>
        <v>30042711-EJECUCION</v>
      </c>
      <c r="G19" s="306" t="s">
        <v>697</v>
      </c>
      <c r="H19" s="306">
        <v>326919</v>
      </c>
      <c r="I19" s="306">
        <v>12753</v>
      </c>
      <c r="J19" s="306" t="s">
        <v>30</v>
      </c>
      <c r="K19" s="306" t="s">
        <v>30</v>
      </c>
      <c r="L19" s="306" t="s">
        <v>78</v>
      </c>
      <c r="M19" s="306">
        <v>2017</v>
      </c>
      <c r="N19" s="306" t="s">
        <v>1142</v>
      </c>
      <c r="O19" s="306" t="s">
        <v>1143</v>
      </c>
    </row>
    <row r="20" spans="1:15" ht="19.5">
      <c r="A20" s="306" t="s">
        <v>362</v>
      </c>
      <c r="B20" s="306" t="s">
        <v>1297</v>
      </c>
      <c r="C20" s="306" t="s">
        <v>69</v>
      </c>
      <c r="D20" s="306" t="s">
        <v>27</v>
      </c>
      <c r="E20" s="306">
        <v>30115770</v>
      </c>
      <c r="F20" s="306" t="str">
        <f t="shared" si="0"/>
        <v>30115770-EJECUCION</v>
      </c>
      <c r="G20" s="306" t="s">
        <v>409</v>
      </c>
      <c r="H20" s="306">
        <v>1164892</v>
      </c>
      <c r="I20" s="306">
        <v>309997</v>
      </c>
      <c r="J20" s="306" t="s">
        <v>30</v>
      </c>
      <c r="K20" s="306" t="s">
        <v>30</v>
      </c>
      <c r="L20" s="306" t="s">
        <v>78</v>
      </c>
      <c r="M20" s="306">
        <v>2017</v>
      </c>
      <c r="N20" s="306" t="s">
        <v>1142</v>
      </c>
      <c r="O20" s="306" t="s">
        <v>1143</v>
      </c>
    </row>
    <row r="21" spans="1:15" ht="19.5">
      <c r="A21" s="306" t="s">
        <v>181</v>
      </c>
      <c r="B21" s="306" t="s">
        <v>289</v>
      </c>
      <c r="C21" s="306" t="s">
        <v>90</v>
      </c>
      <c r="D21" s="306" t="s">
        <v>27</v>
      </c>
      <c r="E21" s="306">
        <v>30103323</v>
      </c>
      <c r="F21" s="306" t="str">
        <f t="shared" si="0"/>
        <v>30103323-EJECUCION</v>
      </c>
      <c r="G21" s="306" t="s">
        <v>1358</v>
      </c>
      <c r="H21" s="306">
        <v>194358</v>
      </c>
      <c r="I21" s="306">
        <v>80651</v>
      </c>
      <c r="J21" s="306" t="s">
        <v>30</v>
      </c>
      <c r="K21" s="306" t="s">
        <v>30</v>
      </c>
      <c r="L21" s="306" t="s">
        <v>78</v>
      </c>
      <c r="M21" s="306">
        <v>2017</v>
      </c>
      <c r="N21" s="306" t="s">
        <v>1142</v>
      </c>
      <c r="O21" s="306" t="s">
        <v>1143</v>
      </c>
    </row>
    <row r="22" spans="1:15">
      <c r="A22" s="306" t="s">
        <v>512</v>
      </c>
      <c r="B22" s="306" t="s">
        <v>512</v>
      </c>
      <c r="C22" s="306" t="s">
        <v>90</v>
      </c>
      <c r="D22" s="306" t="s">
        <v>35</v>
      </c>
      <c r="E22" s="306">
        <v>30116040</v>
      </c>
      <c r="F22" s="306" t="str">
        <f t="shared" si="0"/>
        <v>30116040-DISEÑO</v>
      </c>
      <c r="G22" s="306" t="s">
        <v>1215</v>
      </c>
      <c r="H22" s="306">
        <v>49202</v>
      </c>
      <c r="I22" s="306">
        <v>49202</v>
      </c>
      <c r="J22" s="306" t="s">
        <v>30</v>
      </c>
      <c r="K22" s="306" t="s">
        <v>30</v>
      </c>
      <c r="L22" s="306" t="s">
        <v>78</v>
      </c>
      <c r="M22" s="306">
        <v>2017</v>
      </c>
      <c r="N22" s="306" t="s">
        <v>1142</v>
      </c>
      <c r="O22" s="306" t="s">
        <v>1191</v>
      </c>
    </row>
    <row r="23" spans="1:15" ht="19.5">
      <c r="A23" s="306" t="s">
        <v>25</v>
      </c>
      <c r="B23" s="306"/>
      <c r="C23" s="306" t="s">
        <v>579</v>
      </c>
      <c r="D23" s="306" t="s">
        <v>27</v>
      </c>
      <c r="E23" s="306">
        <v>30433775</v>
      </c>
      <c r="F23" s="306" t="str">
        <f t="shared" si="0"/>
        <v>30433775-EJECUCION</v>
      </c>
      <c r="G23" s="306" t="s">
        <v>2969</v>
      </c>
      <c r="H23" s="306">
        <v>500002</v>
      </c>
      <c r="I23" s="306">
        <v>30000</v>
      </c>
      <c r="J23" s="306"/>
      <c r="K23" s="306"/>
      <c r="L23" s="306" t="s">
        <v>1147</v>
      </c>
      <c r="M23" s="306">
        <v>2017</v>
      </c>
      <c r="N23" s="306" t="s">
        <v>1142</v>
      </c>
      <c r="O23" s="306" t="s">
        <v>1143</v>
      </c>
    </row>
    <row r="24" spans="1:15" ht="19.5">
      <c r="A24" s="306" t="s">
        <v>25</v>
      </c>
      <c r="B24" s="306"/>
      <c r="C24" s="306" t="s">
        <v>41</v>
      </c>
      <c r="D24" s="306" t="s">
        <v>27</v>
      </c>
      <c r="E24" s="306">
        <v>30087497</v>
      </c>
      <c r="F24" s="306" t="str">
        <f t="shared" si="0"/>
        <v>30087497-EJECUCION</v>
      </c>
      <c r="G24" s="306" t="s">
        <v>1221</v>
      </c>
      <c r="H24" s="306">
        <v>3197472</v>
      </c>
      <c r="I24" s="306">
        <v>1724717</v>
      </c>
      <c r="J24" s="306" t="s">
        <v>30</v>
      </c>
      <c r="K24" s="306" t="s">
        <v>30</v>
      </c>
      <c r="L24" s="306" t="s">
        <v>78</v>
      </c>
      <c r="M24" s="306">
        <v>2017</v>
      </c>
      <c r="N24" s="306" t="s">
        <v>1442</v>
      </c>
      <c r="O24" s="306" t="s">
        <v>1222</v>
      </c>
    </row>
    <row r="25" spans="1:15" ht="19.5">
      <c r="A25" s="306" t="s">
        <v>25</v>
      </c>
      <c r="B25" s="306" t="s">
        <v>25</v>
      </c>
      <c r="C25" s="306" t="s">
        <v>33</v>
      </c>
      <c r="D25" s="306" t="s">
        <v>27</v>
      </c>
      <c r="E25" s="306">
        <v>30129384</v>
      </c>
      <c r="F25" s="306" t="str">
        <f t="shared" si="0"/>
        <v>30129384-EJECUCION</v>
      </c>
      <c r="G25" s="306" t="s">
        <v>1369</v>
      </c>
      <c r="H25" s="306">
        <v>3659522</v>
      </c>
      <c r="I25" s="306">
        <v>3440152</v>
      </c>
      <c r="J25" s="306" t="s">
        <v>30</v>
      </c>
      <c r="K25" s="306" t="s">
        <v>30</v>
      </c>
      <c r="L25" s="306" t="s">
        <v>78</v>
      </c>
      <c r="M25" s="306">
        <v>2017</v>
      </c>
      <c r="N25" s="306" t="s">
        <v>1142</v>
      </c>
      <c r="O25" s="306" t="s">
        <v>1143</v>
      </c>
    </row>
    <row r="26" spans="1:15" ht="19.5">
      <c r="A26" s="306" t="s">
        <v>512</v>
      </c>
      <c r="B26" s="306"/>
      <c r="C26" s="306" t="s">
        <v>579</v>
      </c>
      <c r="D26" s="306" t="s">
        <v>27</v>
      </c>
      <c r="E26" s="306">
        <v>30341424</v>
      </c>
      <c r="F26" s="306" t="str">
        <f t="shared" si="0"/>
        <v>30341424-EJECUCION</v>
      </c>
      <c r="G26" s="306" t="s">
        <v>3198</v>
      </c>
      <c r="H26" s="306">
        <v>169000</v>
      </c>
      <c r="I26" s="306">
        <v>50000</v>
      </c>
      <c r="J26" s="306"/>
      <c r="K26" s="306"/>
      <c r="L26" s="306" t="s">
        <v>1147</v>
      </c>
      <c r="M26" s="306">
        <v>2017</v>
      </c>
      <c r="N26" s="306" t="s">
        <v>1142</v>
      </c>
      <c r="O26" s="306" t="s">
        <v>1143</v>
      </c>
    </row>
    <row r="27" spans="1:15" ht="19.5">
      <c r="A27" s="306"/>
      <c r="B27" s="306"/>
      <c r="C27" s="306" t="s">
        <v>579</v>
      </c>
      <c r="D27" s="306" t="s">
        <v>27</v>
      </c>
      <c r="E27" s="306">
        <v>30136317</v>
      </c>
      <c r="F27" s="306" t="str">
        <f t="shared" si="0"/>
        <v>30136317-EJECUCION</v>
      </c>
      <c r="G27" s="306" t="s">
        <v>1373</v>
      </c>
      <c r="H27" s="306">
        <v>146239</v>
      </c>
      <c r="I27" s="306">
        <v>94095</v>
      </c>
      <c r="J27" s="306"/>
      <c r="K27" s="306"/>
      <c r="L27" s="306" t="s">
        <v>1147</v>
      </c>
      <c r="M27" s="306">
        <v>2017</v>
      </c>
      <c r="N27" s="306" t="s">
        <v>1142</v>
      </c>
      <c r="O27" s="306" t="s">
        <v>1143</v>
      </c>
    </row>
    <row r="28" spans="1:15">
      <c r="A28" s="306" t="s">
        <v>512</v>
      </c>
      <c r="B28" s="306" t="s">
        <v>512</v>
      </c>
      <c r="C28" s="306" t="s">
        <v>90</v>
      </c>
      <c r="D28" s="306" t="s">
        <v>27</v>
      </c>
      <c r="E28" s="306">
        <v>30407832</v>
      </c>
      <c r="F28" s="306" t="str">
        <f t="shared" si="0"/>
        <v>30407832-EJECUCION</v>
      </c>
      <c r="G28" s="306" t="s">
        <v>1374</v>
      </c>
      <c r="H28" s="306">
        <v>88833</v>
      </c>
      <c r="I28" s="306">
        <v>88833</v>
      </c>
      <c r="J28" s="306"/>
      <c r="K28" s="306"/>
      <c r="L28" s="306" t="s">
        <v>1147</v>
      </c>
      <c r="M28" s="306">
        <v>2017</v>
      </c>
      <c r="N28" s="306" t="s">
        <v>1142</v>
      </c>
      <c r="O28" s="306" t="s">
        <v>1143</v>
      </c>
    </row>
    <row r="29" spans="1:15">
      <c r="A29" s="306" t="s">
        <v>25</v>
      </c>
      <c r="B29" s="306" t="s">
        <v>25</v>
      </c>
      <c r="C29" s="306" t="s">
        <v>1162</v>
      </c>
      <c r="D29" s="306" t="s">
        <v>27</v>
      </c>
      <c r="E29" s="306">
        <v>20100310</v>
      </c>
      <c r="F29" s="306" t="str">
        <f t="shared" si="0"/>
        <v>20100310-EJECUCION</v>
      </c>
      <c r="G29" s="306" t="s">
        <v>1375</v>
      </c>
      <c r="H29" s="306">
        <v>2769297</v>
      </c>
      <c r="I29" s="306">
        <v>52700</v>
      </c>
      <c r="J29" s="306" t="s">
        <v>30</v>
      </c>
      <c r="K29" s="306" t="s">
        <v>30</v>
      </c>
      <c r="L29" s="306" t="s">
        <v>78</v>
      </c>
      <c r="M29" s="306">
        <v>2017</v>
      </c>
      <c r="N29" s="306" t="s">
        <v>1142</v>
      </c>
      <c r="O29" s="306" t="s">
        <v>1143</v>
      </c>
    </row>
    <row r="30" spans="1:15">
      <c r="A30" s="306" t="s">
        <v>362</v>
      </c>
      <c r="B30" s="306" t="s">
        <v>451</v>
      </c>
      <c r="C30" s="306" t="s">
        <v>1145</v>
      </c>
      <c r="D30" s="306" t="s">
        <v>27</v>
      </c>
      <c r="E30" s="306">
        <v>30095748</v>
      </c>
      <c r="F30" s="306" t="str">
        <f t="shared" si="0"/>
        <v>30095748-EJECUCION</v>
      </c>
      <c r="G30" s="306" t="s">
        <v>3036</v>
      </c>
      <c r="H30" s="306">
        <v>53785</v>
      </c>
      <c r="I30" s="306">
        <v>53785</v>
      </c>
      <c r="J30" s="306" t="s">
        <v>60</v>
      </c>
      <c r="K30" s="306" t="s">
        <v>30</v>
      </c>
      <c r="L30" s="306" t="s">
        <v>78</v>
      </c>
      <c r="M30" s="306">
        <v>2017</v>
      </c>
      <c r="N30" s="306" t="s">
        <v>1142</v>
      </c>
      <c r="O30" s="306" t="s">
        <v>1199</v>
      </c>
    </row>
    <row r="31" spans="1:15" ht="19.5">
      <c r="A31" s="306" t="s">
        <v>25</v>
      </c>
      <c r="B31" s="306" t="s">
        <v>88</v>
      </c>
      <c r="C31" s="306" t="s">
        <v>90</v>
      </c>
      <c r="D31" s="306" t="s">
        <v>27</v>
      </c>
      <c r="E31" s="306">
        <v>30211924</v>
      </c>
      <c r="F31" s="306" t="str">
        <f t="shared" si="0"/>
        <v>30211924-EJECUCION</v>
      </c>
      <c r="G31" s="306" t="s">
        <v>99</v>
      </c>
      <c r="H31" s="306">
        <v>430898</v>
      </c>
      <c r="I31" s="306">
        <v>430898</v>
      </c>
      <c r="J31" s="306"/>
      <c r="K31" s="306"/>
      <c r="L31" s="306" t="s">
        <v>1147</v>
      </c>
      <c r="M31" s="306">
        <v>2017</v>
      </c>
      <c r="N31" s="306" t="s">
        <v>1142</v>
      </c>
      <c r="O31" s="306" t="s">
        <v>1143</v>
      </c>
    </row>
    <row r="32" spans="1:15">
      <c r="A32" s="306" t="s">
        <v>181</v>
      </c>
      <c r="B32" s="306" t="s">
        <v>248</v>
      </c>
      <c r="C32" s="306" t="s">
        <v>38</v>
      </c>
      <c r="D32" s="306" t="s">
        <v>27</v>
      </c>
      <c r="E32" s="306">
        <v>30130451</v>
      </c>
      <c r="F32" s="306" t="str">
        <f t="shared" si="0"/>
        <v>30130451-EJECUCION</v>
      </c>
      <c r="G32" s="306" t="s">
        <v>1450</v>
      </c>
      <c r="H32" s="306">
        <v>547328</v>
      </c>
      <c r="I32" s="306">
        <v>105300</v>
      </c>
      <c r="J32" s="306" t="s">
        <v>64</v>
      </c>
      <c r="K32" s="306" t="s">
        <v>30</v>
      </c>
      <c r="L32" s="306" t="s">
        <v>78</v>
      </c>
      <c r="M32" s="306">
        <v>2017</v>
      </c>
      <c r="N32" s="306" t="s">
        <v>1142</v>
      </c>
      <c r="O32" s="306" t="s">
        <v>1451</v>
      </c>
    </row>
    <row r="33" spans="1:15">
      <c r="A33" s="306" t="s">
        <v>181</v>
      </c>
      <c r="B33" s="306" t="s">
        <v>324</v>
      </c>
      <c r="C33" s="306" t="s">
        <v>1150</v>
      </c>
      <c r="D33" s="306" t="s">
        <v>27</v>
      </c>
      <c r="E33" s="306">
        <v>30064230</v>
      </c>
      <c r="F33" s="306" t="str">
        <f t="shared" si="0"/>
        <v>30064230-EJECUCION</v>
      </c>
      <c r="G33" s="306" t="s">
        <v>1262</v>
      </c>
      <c r="H33" s="306">
        <v>2741175</v>
      </c>
      <c r="I33" s="306">
        <v>1597124</v>
      </c>
      <c r="J33" s="306" t="s">
        <v>30</v>
      </c>
      <c r="K33" s="306" t="s">
        <v>30</v>
      </c>
      <c r="L33" s="306" t="s">
        <v>78</v>
      </c>
      <c r="M33" s="306">
        <v>2017</v>
      </c>
      <c r="N33" s="306" t="s">
        <v>1142</v>
      </c>
      <c r="O33" s="306" t="s">
        <v>1199</v>
      </c>
    </row>
    <row r="34" spans="1:15">
      <c r="A34" s="306" t="s">
        <v>25</v>
      </c>
      <c r="B34" s="306" t="s">
        <v>25</v>
      </c>
      <c r="C34" s="306" t="s">
        <v>33</v>
      </c>
      <c r="D34" s="306" t="s">
        <v>35</v>
      </c>
      <c r="E34" s="306">
        <v>30126279</v>
      </c>
      <c r="F34" s="306" t="str">
        <f t="shared" si="0"/>
        <v>30126279-DISEÑO</v>
      </c>
      <c r="G34" s="306" t="s">
        <v>36</v>
      </c>
      <c r="H34" s="306">
        <v>19999</v>
      </c>
      <c r="I34" s="306">
        <v>4000</v>
      </c>
      <c r="J34" s="306" t="s">
        <v>30</v>
      </c>
      <c r="K34" s="306" t="s">
        <v>30</v>
      </c>
      <c r="L34" s="306" t="s">
        <v>78</v>
      </c>
      <c r="M34" s="306">
        <v>2017</v>
      </c>
      <c r="N34" s="306" t="s">
        <v>1142</v>
      </c>
      <c r="O34" s="306" t="s">
        <v>1143</v>
      </c>
    </row>
    <row r="35" spans="1:15" ht="19.5">
      <c r="A35" s="306" t="s">
        <v>512</v>
      </c>
      <c r="B35" s="306" t="s">
        <v>1171</v>
      </c>
      <c r="C35" s="306" t="s">
        <v>90</v>
      </c>
      <c r="D35" s="306" t="s">
        <v>27</v>
      </c>
      <c r="E35" s="306">
        <v>30136060</v>
      </c>
      <c r="F35" s="306" t="str">
        <f t="shared" si="0"/>
        <v>30136060-EJECUCION</v>
      </c>
      <c r="G35" s="306" t="s">
        <v>1254</v>
      </c>
      <c r="H35" s="306">
        <v>13150</v>
      </c>
      <c r="I35" s="306">
        <v>1040</v>
      </c>
      <c r="J35" s="306" t="s">
        <v>30</v>
      </c>
      <c r="K35" s="306" t="s">
        <v>74</v>
      </c>
      <c r="L35" s="306" t="s">
        <v>78</v>
      </c>
      <c r="M35" s="306">
        <v>2017</v>
      </c>
      <c r="N35" s="306" t="s">
        <v>3031</v>
      </c>
      <c r="O35" s="306" t="s">
        <v>1143</v>
      </c>
    </row>
    <row r="36" spans="1:15" ht="19.5">
      <c r="A36" s="306" t="s">
        <v>181</v>
      </c>
      <c r="B36" s="306" t="s">
        <v>305</v>
      </c>
      <c r="C36" s="306" t="s">
        <v>62</v>
      </c>
      <c r="D36" s="306" t="s">
        <v>27</v>
      </c>
      <c r="E36" s="306">
        <v>30437683</v>
      </c>
      <c r="F36" s="306" t="str">
        <f t="shared" si="0"/>
        <v>30437683-EJECUCION</v>
      </c>
      <c r="G36" s="306" t="s">
        <v>321</v>
      </c>
      <c r="H36" s="306">
        <v>83520</v>
      </c>
      <c r="I36" s="306">
        <v>83520</v>
      </c>
      <c r="J36" s="306" t="s">
        <v>64</v>
      </c>
      <c r="K36" s="306" t="s">
        <v>64</v>
      </c>
      <c r="L36" s="306" t="s">
        <v>78</v>
      </c>
      <c r="M36" s="306">
        <v>2017</v>
      </c>
      <c r="N36" s="306" t="s">
        <v>1142</v>
      </c>
      <c r="O36" s="306" t="s">
        <v>1296</v>
      </c>
    </row>
    <row r="37" spans="1:15">
      <c r="A37" s="306" t="s">
        <v>512</v>
      </c>
      <c r="B37" s="306" t="s">
        <v>1161</v>
      </c>
      <c r="C37" s="306" t="s">
        <v>1150</v>
      </c>
      <c r="D37" s="306" t="s">
        <v>27</v>
      </c>
      <c r="E37" s="306">
        <v>30136949</v>
      </c>
      <c r="F37" s="306" t="str">
        <f t="shared" si="0"/>
        <v>30136949-EJECUCION</v>
      </c>
      <c r="G37" s="306" t="s">
        <v>1425</v>
      </c>
      <c r="H37" s="306">
        <v>135190</v>
      </c>
      <c r="I37" s="306">
        <v>6244</v>
      </c>
      <c r="J37" s="306"/>
      <c r="K37" s="306"/>
      <c r="L37" s="306" t="s">
        <v>1147</v>
      </c>
      <c r="M37" s="306">
        <v>2017</v>
      </c>
      <c r="N37" s="306" t="s">
        <v>1142</v>
      </c>
      <c r="O37" s="306" t="s">
        <v>1143</v>
      </c>
    </row>
    <row r="38" spans="1:15" ht="19.5">
      <c r="A38" s="306" t="s">
        <v>362</v>
      </c>
      <c r="B38" s="306" t="s">
        <v>389</v>
      </c>
      <c r="C38" s="306" t="s">
        <v>1162</v>
      </c>
      <c r="D38" s="306" t="s">
        <v>35</v>
      </c>
      <c r="E38" s="306">
        <v>20157700</v>
      </c>
      <c r="F38" s="306" t="str">
        <f t="shared" si="0"/>
        <v>20157700-DISEÑO</v>
      </c>
      <c r="G38" s="306" t="s">
        <v>1426</v>
      </c>
      <c r="H38" s="306">
        <v>63638</v>
      </c>
      <c r="I38" s="306">
        <v>42424</v>
      </c>
      <c r="J38" s="306" t="s">
        <v>30</v>
      </c>
      <c r="K38" s="306" t="s">
        <v>30</v>
      </c>
      <c r="L38" s="306" t="s">
        <v>78</v>
      </c>
      <c r="M38" s="306">
        <v>2017</v>
      </c>
      <c r="N38" s="306" t="s">
        <v>1142</v>
      </c>
      <c r="O38" s="306" t="s">
        <v>2970</v>
      </c>
    </row>
    <row r="39" spans="1:15" ht="19.5">
      <c r="A39" s="306" t="s">
        <v>362</v>
      </c>
      <c r="B39" s="306" t="s">
        <v>389</v>
      </c>
      <c r="C39" s="306" t="s">
        <v>1162</v>
      </c>
      <c r="D39" s="306" t="s">
        <v>35</v>
      </c>
      <c r="E39" s="306">
        <v>30126487</v>
      </c>
      <c r="F39" s="306" t="str">
        <f t="shared" si="0"/>
        <v>30126487-DISEÑO</v>
      </c>
      <c r="G39" s="306" t="s">
        <v>1427</v>
      </c>
      <c r="H39" s="306">
        <v>60467</v>
      </c>
      <c r="I39" s="306">
        <v>60467</v>
      </c>
      <c r="J39" s="306" t="s">
        <v>60</v>
      </c>
      <c r="K39" s="306" t="s">
        <v>60</v>
      </c>
      <c r="L39" s="306" t="s">
        <v>78</v>
      </c>
      <c r="M39" s="306">
        <v>2017</v>
      </c>
      <c r="N39" s="306" t="s">
        <v>1142</v>
      </c>
      <c r="O39" s="306" t="s">
        <v>1469</v>
      </c>
    </row>
    <row r="40" spans="1:15">
      <c r="A40" s="306" t="s">
        <v>181</v>
      </c>
      <c r="B40" s="306" t="s">
        <v>289</v>
      </c>
      <c r="C40" s="306" t="s">
        <v>69</v>
      </c>
      <c r="D40" s="306" t="s">
        <v>27</v>
      </c>
      <c r="E40" s="306">
        <v>30289475</v>
      </c>
      <c r="F40" s="306" t="str">
        <f t="shared" si="0"/>
        <v>30289475-EJECUCION</v>
      </c>
      <c r="G40" s="306" t="s">
        <v>1414</v>
      </c>
      <c r="H40" s="306">
        <v>920131</v>
      </c>
      <c r="I40" s="306">
        <v>315147</v>
      </c>
      <c r="J40" s="306"/>
      <c r="K40" s="306"/>
      <c r="L40" s="306" t="s">
        <v>1147</v>
      </c>
      <c r="M40" s="306">
        <v>2017</v>
      </c>
      <c r="N40" s="306" t="s">
        <v>1142</v>
      </c>
      <c r="O40" s="306" t="s">
        <v>1143</v>
      </c>
    </row>
    <row r="41" spans="1:15" ht="19.5">
      <c r="A41" s="306" t="s">
        <v>362</v>
      </c>
      <c r="B41" s="306" t="s">
        <v>1211</v>
      </c>
      <c r="C41" s="306" t="s">
        <v>38</v>
      </c>
      <c r="D41" s="306" t="s">
        <v>27</v>
      </c>
      <c r="E41" s="306">
        <v>30365273</v>
      </c>
      <c r="F41" s="306" t="str">
        <f t="shared" si="0"/>
        <v>30365273-EJECUCION</v>
      </c>
      <c r="G41" s="306" t="s">
        <v>1430</v>
      </c>
      <c r="H41" s="306">
        <v>294568</v>
      </c>
      <c r="I41" s="306">
        <v>294568</v>
      </c>
      <c r="J41" s="306"/>
      <c r="K41" s="306"/>
      <c r="L41" s="306" t="s">
        <v>1147</v>
      </c>
      <c r="M41" s="306">
        <v>2017</v>
      </c>
      <c r="N41" s="306" t="s">
        <v>1142</v>
      </c>
      <c r="O41" s="306" t="s">
        <v>1143</v>
      </c>
    </row>
    <row r="42" spans="1:15">
      <c r="A42" s="306" t="s">
        <v>512</v>
      </c>
      <c r="B42" s="306" t="s">
        <v>1171</v>
      </c>
      <c r="C42" s="306" t="s">
        <v>33</v>
      </c>
      <c r="D42" s="306" t="s">
        <v>35</v>
      </c>
      <c r="E42" s="306">
        <v>30351932</v>
      </c>
      <c r="F42" s="306" t="str">
        <f t="shared" si="0"/>
        <v>30351932-DISEÑO</v>
      </c>
      <c r="G42" s="306" t="s">
        <v>1431</v>
      </c>
      <c r="H42" s="306">
        <v>50318</v>
      </c>
      <c r="I42" s="306">
        <v>50318</v>
      </c>
      <c r="J42" s="306" t="s">
        <v>30</v>
      </c>
      <c r="K42" s="306" t="s">
        <v>30</v>
      </c>
      <c r="L42" s="306" t="s">
        <v>78</v>
      </c>
      <c r="M42" s="306">
        <v>2017</v>
      </c>
      <c r="N42" s="306" t="s">
        <v>1142</v>
      </c>
      <c r="O42" s="306" t="s">
        <v>1208</v>
      </c>
    </row>
    <row r="43" spans="1:15" ht="19.5">
      <c r="A43" s="306" t="s">
        <v>181</v>
      </c>
      <c r="B43" s="306" t="s">
        <v>182</v>
      </c>
      <c r="C43" s="306" t="s">
        <v>38</v>
      </c>
      <c r="D43" s="306" t="s">
        <v>27</v>
      </c>
      <c r="E43" s="306">
        <v>30390873</v>
      </c>
      <c r="F43" s="306" t="str">
        <f t="shared" si="0"/>
        <v>30390873-EJECUCION</v>
      </c>
      <c r="G43" s="306" t="s">
        <v>1432</v>
      </c>
      <c r="H43" s="306">
        <v>57358</v>
      </c>
      <c r="I43" s="306">
        <v>57358</v>
      </c>
      <c r="J43" s="306" t="s">
        <v>64</v>
      </c>
      <c r="K43" s="306" t="s">
        <v>64</v>
      </c>
      <c r="L43" s="306" t="s">
        <v>78</v>
      </c>
      <c r="M43" s="306">
        <v>2017</v>
      </c>
      <c r="N43" s="306" t="s">
        <v>1142</v>
      </c>
      <c r="O43" s="306" t="s">
        <v>1433</v>
      </c>
    </row>
    <row r="44" spans="1:15" ht="19.5">
      <c r="A44" s="306" t="s">
        <v>362</v>
      </c>
      <c r="B44" s="306" t="s">
        <v>1297</v>
      </c>
      <c r="C44" s="306" t="s">
        <v>1162</v>
      </c>
      <c r="D44" s="306" t="s">
        <v>27</v>
      </c>
      <c r="E44" s="306">
        <v>30093309</v>
      </c>
      <c r="F44" s="306" t="str">
        <f t="shared" si="0"/>
        <v>30093309-EJECUCION</v>
      </c>
      <c r="G44" s="306" t="s">
        <v>1446</v>
      </c>
      <c r="H44" s="306">
        <v>6748048</v>
      </c>
      <c r="I44" s="306">
        <v>3329716</v>
      </c>
      <c r="J44" s="306" t="s">
        <v>30</v>
      </c>
      <c r="K44" s="306" t="s">
        <v>30</v>
      </c>
      <c r="L44" s="306" t="s">
        <v>78</v>
      </c>
      <c r="M44" s="306">
        <v>2017</v>
      </c>
      <c r="N44" s="306" t="s">
        <v>1142</v>
      </c>
      <c r="O44" s="306" t="s">
        <v>1143</v>
      </c>
    </row>
    <row r="45" spans="1:15" ht="19.5">
      <c r="A45" s="306" t="s">
        <v>512</v>
      </c>
      <c r="B45" s="306" t="s">
        <v>1161</v>
      </c>
      <c r="C45" s="306" t="s">
        <v>69</v>
      </c>
      <c r="D45" s="306" t="s">
        <v>35</v>
      </c>
      <c r="E45" s="306">
        <v>30338024</v>
      </c>
      <c r="F45" s="306" t="str">
        <f t="shared" si="0"/>
        <v>30338024-DISEÑO</v>
      </c>
      <c r="G45" s="306" t="s">
        <v>1447</v>
      </c>
      <c r="H45" s="306">
        <v>33858</v>
      </c>
      <c r="I45" s="306">
        <v>21934</v>
      </c>
      <c r="J45" s="306" t="s">
        <v>30</v>
      </c>
      <c r="K45" s="306" t="s">
        <v>30</v>
      </c>
      <c r="L45" s="306" t="s">
        <v>78</v>
      </c>
      <c r="M45" s="306">
        <v>2017</v>
      </c>
      <c r="N45" s="306" t="s">
        <v>1142</v>
      </c>
      <c r="O45" s="306" t="s">
        <v>1194</v>
      </c>
    </row>
    <row r="46" spans="1:15">
      <c r="A46" s="306" t="s">
        <v>25</v>
      </c>
      <c r="B46" s="306" t="s">
        <v>25</v>
      </c>
      <c r="C46" s="306" t="s">
        <v>33</v>
      </c>
      <c r="D46" s="306" t="s">
        <v>27</v>
      </c>
      <c r="E46" s="306">
        <v>30062818</v>
      </c>
      <c r="F46" s="306" t="str">
        <f t="shared" si="0"/>
        <v>30062818-EJECUCION</v>
      </c>
      <c r="G46" s="306" t="s">
        <v>1302</v>
      </c>
      <c r="H46" s="306">
        <v>3290445</v>
      </c>
      <c r="I46" s="306">
        <v>356000</v>
      </c>
      <c r="J46" s="306" t="s">
        <v>30</v>
      </c>
      <c r="K46" s="306" t="s">
        <v>30</v>
      </c>
      <c r="L46" s="306" t="s">
        <v>78</v>
      </c>
      <c r="M46" s="306">
        <v>2017</v>
      </c>
      <c r="N46" s="306" t="s">
        <v>1142</v>
      </c>
      <c r="O46" s="306" t="s">
        <v>1222</v>
      </c>
    </row>
    <row r="47" spans="1:15">
      <c r="A47" s="306" t="s">
        <v>362</v>
      </c>
      <c r="B47" s="306" t="s">
        <v>451</v>
      </c>
      <c r="C47" s="306" t="s">
        <v>1162</v>
      </c>
      <c r="D47" s="306" t="s">
        <v>27</v>
      </c>
      <c r="E47" s="306">
        <v>30069919</v>
      </c>
      <c r="F47" s="306" t="str">
        <f t="shared" si="0"/>
        <v>30069919-EJECUCION</v>
      </c>
      <c r="G47" s="306" t="s">
        <v>1443</v>
      </c>
      <c r="H47" s="306">
        <v>1080359</v>
      </c>
      <c r="I47" s="306">
        <v>1080359</v>
      </c>
      <c r="J47" s="306" t="s">
        <v>64</v>
      </c>
      <c r="K47" s="306" t="s">
        <v>64</v>
      </c>
      <c r="L47" s="306" t="s">
        <v>78</v>
      </c>
      <c r="M47" s="306">
        <v>2017</v>
      </c>
      <c r="N47" s="306" t="s">
        <v>1142</v>
      </c>
      <c r="O47" s="306" t="s">
        <v>1158</v>
      </c>
    </row>
    <row r="48" spans="1:15">
      <c r="A48" s="306" t="s">
        <v>181</v>
      </c>
      <c r="B48" s="306" t="s">
        <v>248</v>
      </c>
      <c r="C48" s="306" t="s">
        <v>90</v>
      </c>
      <c r="D48" s="306" t="s">
        <v>27</v>
      </c>
      <c r="E48" s="306">
        <v>30129657</v>
      </c>
      <c r="F48" s="306" t="str">
        <f t="shared" si="0"/>
        <v>30129657-EJECUCION</v>
      </c>
      <c r="G48" s="306" t="s">
        <v>1445</v>
      </c>
      <c r="H48" s="306">
        <v>255541</v>
      </c>
      <c r="I48" s="306">
        <v>1941</v>
      </c>
      <c r="J48" s="306" t="s">
        <v>30</v>
      </c>
      <c r="K48" s="306" t="s">
        <v>30</v>
      </c>
      <c r="L48" s="306" t="s">
        <v>78</v>
      </c>
      <c r="M48" s="306">
        <v>2017</v>
      </c>
      <c r="N48" s="306" t="s">
        <v>1142</v>
      </c>
      <c r="O48" s="306" t="s">
        <v>1143</v>
      </c>
    </row>
    <row r="49" spans="1:15">
      <c r="A49" s="306" t="s">
        <v>25</v>
      </c>
      <c r="B49" s="306" t="s">
        <v>128</v>
      </c>
      <c r="C49" s="306" t="s">
        <v>90</v>
      </c>
      <c r="D49" s="306" t="s">
        <v>27</v>
      </c>
      <c r="E49" s="306">
        <v>30350274</v>
      </c>
      <c r="F49" s="306" t="str">
        <f t="shared" si="0"/>
        <v>30350274-EJECUCION</v>
      </c>
      <c r="G49" s="306" t="s">
        <v>1422</v>
      </c>
      <c r="H49" s="306">
        <v>589404</v>
      </c>
      <c r="I49" s="306">
        <v>589404</v>
      </c>
      <c r="J49" s="306"/>
      <c r="K49" s="306"/>
      <c r="L49" s="306" t="s">
        <v>1147</v>
      </c>
      <c r="M49" s="306">
        <v>2017</v>
      </c>
      <c r="N49" s="306" t="s">
        <v>1142</v>
      </c>
      <c r="O49" s="306" t="s">
        <v>1143</v>
      </c>
    </row>
    <row r="50" spans="1:15" ht="19.5">
      <c r="A50" s="306" t="s">
        <v>25</v>
      </c>
      <c r="B50" s="306" t="s">
        <v>128</v>
      </c>
      <c r="C50" s="306" t="s">
        <v>1145</v>
      </c>
      <c r="D50" s="306" t="s">
        <v>27</v>
      </c>
      <c r="E50" s="306">
        <v>30134570</v>
      </c>
      <c r="F50" s="306" t="str">
        <f t="shared" si="0"/>
        <v>30134570-EJECUCION</v>
      </c>
      <c r="G50" s="306" t="s">
        <v>1423</v>
      </c>
      <c r="H50" s="306">
        <v>99007</v>
      </c>
      <c r="I50" s="306">
        <v>99007</v>
      </c>
      <c r="J50" s="306" t="s">
        <v>30</v>
      </c>
      <c r="K50" s="306" t="s">
        <v>30</v>
      </c>
      <c r="L50" s="306" t="s">
        <v>78</v>
      </c>
      <c r="M50" s="306">
        <v>2017</v>
      </c>
      <c r="N50" s="306" t="s">
        <v>1142</v>
      </c>
      <c r="O50" s="306" t="s">
        <v>3021</v>
      </c>
    </row>
    <row r="51" spans="1:15" ht="19.5">
      <c r="A51" s="306" t="s">
        <v>25</v>
      </c>
      <c r="B51" s="306" t="s">
        <v>88</v>
      </c>
      <c r="C51" s="306" t="s">
        <v>90</v>
      </c>
      <c r="D51" s="306" t="s">
        <v>27</v>
      </c>
      <c r="E51" s="306">
        <v>30214373</v>
      </c>
      <c r="F51" s="306" t="str">
        <f t="shared" si="0"/>
        <v>30214373-EJECUCION</v>
      </c>
      <c r="G51" s="306" t="s">
        <v>1424</v>
      </c>
      <c r="H51" s="306">
        <v>424345</v>
      </c>
      <c r="I51" s="306">
        <v>424345</v>
      </c>
      <c r="J51" s="306"/>
      <c r="K51" s="306"/>
      <c r="L51" s="306" t="s">
        <v>1147</v>
      </c>
      <c r="M51" s="306">
        <v>2017</v>
      </c>
      <c r="N51" s="306" t="s">
        <v>1142</v>
      </c>
      <c r="O51" s="306" t="s">
        <v>1143</v>
      </c>
    </row>
    <row r="52" spans="1:15">
      <c r="A52" s="306" t="s">
        <v>25</v>
      </c>
      <c r="B52" s="306" t="s">
        <v>25</v>
      </c>
      <c r="C52" s="306" t="s">
        <v>90</v>
      </c>
      <c r="D52" s="306" t="s">
        <v>27</v>
      </c>
      <c r="E52" s="306">
        <v>30086815</v>
      </c>
      <c r="F52" s="306" t="str">
        <f t="shared" si="0"/>
        <v>30086815-EJECUCION</v>
      </c>
      <c r="G52" s="306" t="s">
        <v>1448</v>
      </c>
      <c r="H52" s="306">
        <v>11111008</v>
      </c>
      <c r="I52" s="306">
        <v>6350800</v>
      </c>
      <c r="J52" s="306" t="s">
        <v>30</v>
      </c>
      <c r="K52" s="306" t="s">
        <v>30</v>
      </c>
      <c r="L52" s="306" t="s">
        <v>78</v>
      </c>
      <c r="M52" s="306">
        <v>2017</v>
      </c>
      <c r="N52" s="306" t="s">
        <v>1142</v>
      </c>
      <c r="O52" s="306" t="s">
        <v>1143</v>
      </c>
    </row>
    <row r="53" spans="1:15" ht="19.5">
      <c r="A53" s="306"/>
      <c r="B53" s="306"/>
      <c r="C53" s="306" t="s">
        <v>313</v>
      </c>
      <c r="D53" s="306" t="s">
        <v>27</v>
      </c>
      <c r="E53" s="306">
        <v>30349427</v>
      </c>
      <c r="F53" s="306" t="str">
        <f t="shared" si="0"/>
        <v>30349427-EJECUCION</v>
      </c>
      <c r="G53" s="306" t="s">
        <v>652</v>
      </c>
      <c r="H53" s="306">
        <v>593102</v>
      </c>
      <c r="I53" s="306">
        <v>139257</v>
      </c>
      <c r="J53" s="306"/>
      <c r="K53" s="306"/>
      <c r="L53" s="306" t="s">
        <v>1147</v>
      </c>
      <c r="M53" s="306">
        <v>2017</v>
      </c>
      <c r="N53" s="306" t="s">
        <v>1142</v>
      </c>
      <c r="O53" s="306" t="s">
        <v>1143</v>
      </c>
    </row>
    <row r="54" spans="1:15" ht="19.5">
      <c r="A54" s="306" t="s">
        <v>181</v>
      </c>
      <c r="B54" s="306" t="s">
        <v>230</v>
      </c>
      <c r="C54" s="306" t="s">
        <v>33</v>
      </c>
      <c r="D54" s="306" t="s">
        <v>27</v>
      </c>
      <c r="E54" s="306">
        <v>30047349</v>
      </c>
      <c r="F54" s="306" t="str">
        <f t="shared" si="0"/>
        <v>30047349-EJECUCION</v>
      </c>
      <c r="G54" s="306" t="s">
        <v>1329</v>
      </c>
      <c r="H54" s="306">
        <v>2110673</v>
      </c>
      <c r="I54" s="306">
        <v>81385</v>
      </c>
      <c r="J54" s="306" t="s">
        <v>30</v>
      </c>
      <c r="K54" s="306" t="s">
        <v>30</v>
      </c>
      <c r="L54" s="306" t="s">
        <v>78</v>
      </c>
      <c r="M54" s="306">
        <v>2017</v>
      </c>
      <c r="N54" s="306" t="s">
        <v>1142</v>
      </c>
      <c r="O54" s="306" t="s">
        <v>1143</v>
      </c>
    </row>
    <row r="55" spans="1:15">
      <c r="A55" s="306"/>
      <c r="B55" s="306"/>
      <c r="C55" s="306" t="s">
        <v>313</v>
      </c>
      <c r="D55" s="306" t="s">
        <v>27</v>
      </c>
      <c r="E55" s="306">
        <v>30135459</v>
      </c>
      <c r="F55" s="306" t="str">
        <f t="shared" si="0"/>
        <v>30135459-EJECUCION</v>
      </c>
      <c r="G55" s="306" t="s">
        <v>637</v>
      </c>
      <c r="H55" s="306">
        <v>917732</v>
      </c>
      <c r="I55" s="306">
        <v>548355</v>
      </c>
      <c r="J55" s="306"/>
      <c r="K55" s="306"/>
      <c r="L55" s="306" t="s">
        <v>1147</v>
      </c>
      <c r="M55" s="306">
        <v>2017</v>
      </c>
      <c r="N55" s="306" t="s">
        <v>1142</v>
      </c>
      <c r="O55" s="306" t="s">
        <v>1143</v>
      </c>
    </row>
    <row r="56" spans="1:15" ht="19.5">
      <c r="A56" s="306" t="s">
        <v>512</v>
      </c>
      <c r="B56" s="306"/>
      <c r="C56" s="306" t="s">
        <v>579</v>
      </c>
      <c r="D56" s="306" t="s">
        <v>27</v>
      </c>
      <c r="E56" s="306">
        <v>30341439</v>
      </c>
      <c r="F56" s="306" t="str">
        <f t="shared" si="0"/>
        <v>30341439-EJECUCION</v>
      </c>
      <c r="G56" s="306" t="s">
        <v>3199</v>
      </c>
      <c r="H56" s="306">
        <v>210000</v>
      </c>
      <c r="I56" s="306">
        <v>50000</v>
      </c>
      <c r="J56" s="306"/>
      <c r="K56" s="306"/>
      <c r="L56" s="306" t="s">
        <v>1147</v>
      </c>
      <c r="M56" s="306">
        <v>2017</v>
      </c>
      <c r="N56" s="306" t="s">
        <v>1142</v>
      </c>
      <c r="O56" s="306" t="s">
        <v>1143</v>
      </c>
    </row>
    <row r="57" spans="1:15" ht="19.5">
      <c r="A57" s="306" t="s">
        <v>181</v>
      </c>
      <c r="B57" s="306" t="s">
        <v>182</v>
      </c>
      <c r="C57" s="306" t="s">
        <v>1162</v>
      </c>
      <c r="D57" s="306" t="s">
        <v>27</v>
      </c>
      <c r="E57" s="306">
        <v>30103446</v>
      </c>
      <c r="F57" s="306" t="str">
        <f t="shared" si="0"/>
        <v>30103446-EJECUCION</v>
      </c>
      <c r="G57" s="306" t="s">
        <v>1415</v>
      </c>
      <c r="H57" s="306">
        <v>5022074</v>
      </c>
      <c r="I57" s="306">
        <v>74750</v>
      </c>
      <c r="J57" s="306" t="s">
        <v>30</v>
      </c>
      <c r="K57" s="306" t="s">
        <v>30</v>
      </c>
      <c r="L57" s="306" t="s">
        <v>78</v>
      </c>
      <c r="M57" s="306">
        <v>2017</v>
      </c>
      <c r="N57" s="306" t="s">
        <v>1142</v>
      </c>
      <c r="O57" s="306" t="s">
        <v>1143</v>
      </c>
    </row>
    <row r="58" spans="1:15" ht="19.5">
      <c r="A58" s="306" t="s">
        <v>181</v>
      </c>
      <c r="B58" s="306" t="s">
        <v>182</v>
      </c>
      <c r="C58" s="306" t="s">
        <v>33</v>
      </c>
      <c r="D58" s="306" t="s">
        <v>35</v>
      </c>
      <c r="E58" s="306">
        <v>30080729</v>
      </c>
      <c r="F58" s="306" t="str">
        <f t="shared" si="0"/>
        <v>30080729-DISEÑO</v>
      </c>
      <c r="G58" s="306" t="s">
        <v>1416</v>
      </c>
      <c r="H58" s="306">
        <v>1510656</v>
      </c>
      <c r="I58" s="306">
        <v>1510654</v>
      </c>
      <c r="J58" s="306" t="s">
        <v>30</v>
      </c>
      <c r="K58" s="306" t="s">
        <v>30</v>
      </c>
      <c r="L58" s="306" t="s">
        <v>78</v>
      </c>
      <c r="M58" s="306">
        <v>2017</v>
      </c>
      <c r="N58" s="306" t="s">
        <v>1142</v>
      </c>
      <c r="O58" s="306" t="s">
        <v>1199</v>
      </c>
    </row>
    <row r="59" spans="1:15">
      <c r="A59" s="306" t="s">
        <v>181</v>
      </c>
      <c r="B59" s="306" t="s">
        <v>182</v>
      </c>
      <c r="C59" s="306" t="s">
        <v>1150</v>
      </c>
      <c r="D59" s="306" t="s">
        <v>27</v>
      </c>
      <c r="E59" s="306">
        <v>30199272</v>
      </c>
      <c r="F59" s="306" t="str">
        <f t="shared" si="0"/>
        <v>30199272-EJECUCION</v>
      </c>
      <c r="G59" s="306" t="s">
        <v>1417</v>
      </c>
      <c r="H59" s="306">
        <v>1756860</v>
      </c>
      <c r="I59" s="306">
        <v>378249</v>
      </c>
      <c r="J59" s="306" t="s">
        <v>30</v>
      </c>
      <c r="K59" s="306" t="s">
        <v>30</v>
      </c>
      <c r="L59" s="306" t="s">
        <v>78</v>
      </c>
      <c r="M59" s="306">
        <v>2017</v>
      </c>
      <c r="N59" s="306" t="s">
        <v>1142</v>
      </c>
      <c r="O59" s="306" t="s">
        <v>1143</v>
      </c>
    </row>
    <row r="60" spans="1:15" ht="19.5">
      <c r="A60" s="306" t="s">
        <v>181</v>
      </c>
      <c r="B60" s="306" t="s">
        <v>324</v>
      </c>
      <c r="C60" s="306" t="s">
        <v>90</v>
      </c>
      <c r="D60" s="306" t="s">
        <v>27</v>
      </c>
      <c r="E60" s="306">
        <v>30132450</v>
      </c>
      <c r="F60" s="306" t="str">
        <f t="shared" si="0"/>
        <v>30132450-EJECUCION</v>
      </c>
      <c r="G60" s="306" t="s">
        <v>1419</v>
      </c>
      <c r="H60" s="306">
        <v>454280</v>
      </c>
      <c r="I60" s="306">
        <v>62491</v>
      </c>
      <c r="J60" s="306"/>
      <c r="K60" s="306"/>
      <c r="L60" s="306" t="s">
        <v>1147</v>
      </c>
      <c r="M60" s="306">
        <v>2017</v>
      </c>
      <c r="N60" s="306" t="s">
        <v>1142</v>
      </c>
      <c r="O60" s="306" t="s">
        <v>1143</v>
      </c>
    </row>
    <row r="61" spans="1:15" ht="19.5">
      <c r="A61" s="306" t="s">
        <v>181</v>
      </c>
      <c r="B61" s="306"/>
      <c r="C61" s="306" t="s">
        <v>90</v>
      </c>
      <c r="D61" s="306" t="s">
        <v>27</v>
      </c>
      <c r="E61" s="306">
        <v>30137333</v>
      </c>
      <c r="F61" s="306" t="str">
        <f t="shared" si="0"/>
        <v>30137333-EJECUCION</v>
      </c>
      <c r="G61" s="306" t="s">
        <v>1420</v>
      </c>
      <c r="H61" s="306">
        <v>527502</v>
      </c>
      <c r="I61" s="306">
        <v>527502</v>
      </c>
      <c r="J61" s="306"/>
      <c r="K61" s="306"/>
      <c r="L61" s="306" t="s">
        <v>1147</v>
      </c>
      <c r="M61" s="306">
        <v>2017</v>
      </c>
      <c r="N61" s="306" t="s">
        <v>1142</v>
      </c>
      <c r="O61" s="306" t="s">
        <v>1143</v>
      </c>
    </row>
    <row r="62" spans="1:15" ht="19.5">
      <c r="A62" s="306" t="s">
        <v>181</v>
      </c>
      <c r="B62" s="306" t="s">
        <v>305</v>
      </c>
      <c r="C62" s="306" t="s">
        <v>38</v>
      </c>
      <c r="D62" s="306" t="s">
        <v>35</v>
      </c>
      <c r="E62" s="306">
        <v>30117895</v>
      </c>
      <c r="F62" s="306" t="str">
        <f t="shared" si="0"/>
        <v>30117895-DISEÑO</v>
      </c>
      <c r="G62" s="306" t="s">
        <v>1421</v>
      </c>
      <c r="H62" s="306">
        <v>22501</v>
      </c>
      <c r="I62" s="306">
        <v>15223</v>
      </c>
      <c r="J62" s="306" t="s">
        <v>30</v>
      </c>
      <c r="K62" s="306" t="s">
        <v>30</v>
      </c>
      <c r="L62" s="306" t="s">
        <v>78</v>
      </c>
      <c r="M62" s="306">
        <v>2017</v>
      </c>
      <c r="N62" s="306" t="s">
        <v>1142</v>
      </c>
      <c r="O62" s="306" t="s">
        <v>1143</v>
      </c>
    </row>
    <row r="63" spans="1:15" ht="19.5">
      <c r="A63" s="306"/>
      <c r="B63" s="306"/>
      <c r="C63" s="306" t="s">
        <v>90</v>
      </c>
      <c r="D63" s="306" t="s">
        <v>27</v>
      </c>
      <c r="E63" s="306">
        <v>30430874</v>
      </c>
      <c r="F63" s="306" t="str">
        <f t="shared" si="0"/>
        <v>30430874-EJECUCION</v>
      </c>
      <c r="G63" s="306" t="s">
        <v>622</v>
      </c>
      <c r="H63" s="306">
        <v>403457</v>
      </c>
      <c r="I63" s="306">
        <v>157573</v>
      </c>
      <c r="J63" s="306"/>
      <c r="K63" s="306"/>
      <c r="L63" s="306" t="s">
        <v>1147</v>
      </c>
      <c r="M63" s="306">
        <v>2017</v>
      </c>
      <c r="N63" s="306" t="s">
        <v>1142</v>
      </c>
      <c r="O63" s="306" t="s">
        <v>1143</v>
      </c>
    </row>
    <row r="64" spans="1:15" ht="19.5">
      <c r="A64" s="306" t="s">
        <v>181</v>
      </c>
      <c r="B64" s="306" t="s">
        <v>324</v>
      </c>
      <c r="C64" s="306" t="s">
        <v>69</v>
      </c>
      <c r="D64" s="306" t="s">
        <v>27</v>
      </c>
      <c r="E64" s="306">
        <v>30125885</v>
      </c>
      <c r="F64" s="306" t="str">
        <f t="shared" si="0"/>
        <v>30125885-EJECUCION</v>
      </c>
      <c r="G64" s="306" t="s">
        <v>1428</v>
      </c>
      <c r="H64" s="306">
        <v>501299</v>
      </c>
      <c r="I64" s="306">
        <v>454640</v>
      </c>
      <c r="J64" s="306" t="s">
        <v>64</v>
      </c>
      <c r="K64" s="306" t="s">
        <v>64</v>
      </c>
      <c r="L64" s="306" t="s">
        <v>78</v>
      </c>
      <c r="M64" s="306">
        <v>2017</v>
      </c>
      <c r="N64" s="306" t="s">
        <v>1142</v>
      </c>
      <c r="O64" s="306" t="s">
        <v>1429</v>
      </c>
    </row>
    <row r="65" spans="1:15" ht="19.5">
      <c r="A65" s="306" t="s">
        <v>181</v>
      </c>
      <c r="B65" s="306" t="s">
        <v>248</v>
      </c>
      <c r="C65" s="306" t="s">
        <v>69</v>
      </c>
      <c r="D65" s="306" t="s">
        <v>27</v>
      </c>
      <c r="E65" s="306">
        <v>30088011</v>
      </c>
      <c r="F65" s="306" t="str">
        <f t="shared" si="0"/>
        <v>30088011-EJECUCION</v>
      </c>
      <c r="G65" s="306" t="s">
        <v>1436</v>
      </c>
      <c r="H65" s="306">
        <v>445365</v>
      </c>
      <c r="I65" s="306">
        <v>230458</v>
      </c>
      <c r="J65" s="306" t="s">
        <v>30</v>
      </c>
      <c r="K65" s="306" t="s">
        <v>30</v>
      </c>
      <c r="L65" s="306" t="s">
        <v>78</v>
      </c>
      <c r="M65" s="306">
        <v>2017</v>
      </c>
      <c r="N65" s="306" t="s">
        <v>1142</v>
      </c>
      <c r="O65" s="306" t="s">
        <v>1143</v>
      </c>
    </row>
    <row r="66" spans="1:15" ht="19.5">
      <c r="A66" s="306" t="s">
        <v>181</v>
      </c>
      <c r="B66" s="306" t="s">
        <v>182</v>
      </c>
      <c r="C66" s="306" t="s">
        <v>41</v>
      </c>
      <c r="D66" s="306" t="s">
        <v>27</v>
      </c>
      <c r="E66" s="306">
        <v>30115395</v>
      </c>
      <c r="F66" s="306" t="str">
        <f t="shared" si="0"/>
        <v>30115395-EJECUCION</v>
      </c>
      <c r="G66" s="306" t="s">
        <v>1437</v>
      </c>
      <c r="H66" s="306">
        <v>909330</v>
      </c>
      <c r="I66" s="306">
        <v>212955</v>
      </c>
      <c r="J66" s="306" t="s">
        <v>30</v>
      </c>
      <c r="K66" s="306" t="s">
        <v>30</v>
      </c>
      <c r="L66" s="306" t="s">
        <v>78</v>
      </c>
      <c r="M66" s="306">
        <v>2017</v>
      </c>
      <c r="N66" s="306" t="s">
        <v>1142</v>
      </c>
      <c r="O66" s="306" t="s">
        <v>1438</v>
      </c>
    </row>
    <row r="67" spans="1:15" ht="19.5">
      <c r="A67" s="306" t="s">
        <v>512</v>
      </c>
      <c r="B67" s="306"/>
      <c r="C67" s="306" t="s">
        <v>33</v>
      </c>
      <c r="D67" s="306" t="s">
        <v>27</v>
      </c>
      <c r="E67" s="306">
        <v>30428989</v>
      </c>
      <c r="F67" s="306" t="str">
        <f t="shared" ref="F67:F130" si="1">CONCATENATE(E67,"-",D67)</f>
        <v>30428989-EJECUCION</v>
      </c>
      <c r="G67" s="306" t="s">
        <v>1439</v>
      </c>
      <c r="H67" s="306">
        <v>554963</v>
      </c>
      <c r="I67" s="306">
        <v>505926</v>
      </c>
      <c r="J67" s="306"/>
      <c r="K67" s="306"/>
      <c r="L67" s="306" t="s">
        <v>1147</v>
      </c>
      <c r="M67" s="306">
        <v>2017</v>
      </c>
      <c r="N67" s="306" t="s">
        <v>1142</v>
      </c>
      <c r="O67" s="306" t="s">
        <v>1143</v>
      </c>
    </row>
    <row r="68" spans="1:15" ht="19.5">
      <c r="A68" s="306" t="s">
        <v>362</v>
      </c>
      <c r="B68" s="306" t="s">
        <v>363</v>
      </c>
      <c r="C68" s="306" t="s">
        <v>1145</v>
      </c>
      <c r="D68" s="306" t="s">
        <v>27</v>
      </c>
      <c r="E68" s="306">
        <v>30130843</v>
      </c>
      <c r="F68" s="306" t="str">
        <f t="shared" si="1"/>
        <v>30130843-EJECUCION</v>
      </c>
      <c r="G68" s="306" t="s">
        <v>3200</v>
      </c>
      <c r="H68" s="306">
        <v>74072</v>
      </c>
      <c r="I68" s="306">
        <v>40000</v>
      </c>
      <c r="J68" s="306"/>
      <c r="K68" s="306"/>
      <c r="L68" s="306" t="s">
        <v>1147</v>
      </c>
      <c r="M68" s="306">
        <v>2017</v>
      </c>
      <c r="N68" s="306" t="s">
        <v>1142</v>
      </c>
      <c r="O68" s="306" t="s">
        <v>1143</v>
      </c>
    </row>
    <row r="69" spans="1:15" ht="19.5">
      <c r="A69" s="306" t="s">
        <v>362</v>
      </c>
      <c r="B69" s="306" t="s">
        <v>467</v>
      </c>
      <c r="C69" s="306" t="s">
        <v>1145</v>
      </c>
      <c r="D69" s="306" t="s">
        <v>35</v>
      </c>
      <c r="E69" s="306">
        <v>30137258</v>
      </c>
      <c r="F69" s="306" t="str">
        <f t="shared" si="1"/>
        <v>30137258-DISEÑO</v>
      </c>
      <c r="G69" s="306" t="s">
        <v>3201</v>
      </c>
      <c r="H69" s="306">
        <v>744190</v>
      </c>
      <c r="I69" s="306">
        <v>260000</v>
      </c>
      <c r="J69" s="306"/>
      <c r="K69" s="306"/>
      <c r="L69" s="306" t="s">
        <v>1147</v>
      </c>
      <c r="M69" s="306">
        <v>2017</v>
      </c>
      <c r="N69" s="306" t="s">
        <v>1142</v>
      </c>
      <c r="O69" s="306" t="s">
        <v>1143</v>
      </c>
    </row>
    <row r="70" spans="1:15">
      <c r="A70" s="306" t="s">
        <v>25</v>
      </c>
      <c r="B70" s="306" t="s">
        <v>88</v>
      </c>
      <c r="C70" s="306" t="s">
        <v>90</v>
      </c>
      <c r="D70" s="306" t="s">
        <v>27</v>
      </c>
      <c r="E70" s="306">
        <v>30134906</v>
      </c>
      <c r="F70" s="306" t="str">
        <f t="shared" si="1"/>
        <v>30134906-EJECUCION</v>
      </c>
      <c r="G70" s="306" t="s">
        <v>1141</v>
      </c>
      <c r="H70" s="306">
        <v>1728979</v>
      </c>
      <c r="I70" s="306">
        <v>1492067</v>
      </c>
      <c r="J70" s="306" t="s">
        <v>30</v>
      </c>
      <c r="K70" s="306" t="s">
        <v>30</v>
      </c>
      <c r="L70" s="306" t="s">
        <v>78</v>
      </c>
      <c r="M70" s="306">
        <v>2017</v>
      </c>
      <c r="N70" s="306" t="s">
        <v>1142</v>
      </c>
      <c r="O70" s="306" t="s">
        <v>1143</v>
      </c>
    </row>
    <row r="71" spans="1:15" ht="19.5">
      <c r="A71" s="306" t="s">
        <v>512</v>
      </c>
      <c r="B71" s="306" t="s">
        <v>1144</v>
      </c>
      <c r="C71" s="306" t="s">
        <v>1145</v>
      </c>
      <c r="D71" s="306" t="s">
        <v>27</v>
      </c>
      <c r="E71" s="306">
        <v>30341776</v>
      </c>
      <c r="F71" s="306" t="str">
        <f t="shared" si="1"/>
        <v>30341776-EJECUCION</v>
      </c>
      <c r="G71" s="306" t="s">
        <v>1146</v>
      </c>
      <c r="H71" s="306">
        <v>1260582</v>
      </c>
      <c r="I71" s="306">
        <v>1260582</v>
      </c>
      <c r="J71" s="306"/>
      <c r="K71" s="306"/>
      <c r="L71" s="306" t="s">
        <v>1147</v>
      </c>
      <c r="M71" s="306">
        <v>2017</v>
      </c>
      <c r="N71" s="306" t="s">
        <v>1142</v>
      </c>
      <c r="O71" s="306" t="s">
        <v>1143</v>
      </c>
    </row>
    <row r="72" spans="1:15">
      <c r="A72" s="306"/>
      <c r="B72" s="306"/>
      <c r="C72" s="306" t="s">
        <v>38</v>
      </c>
      <c r="D72" s="306" t="s">
        <v>35</v>
      </c>
      <c r="E72" s="306">
        <v>30465788</v>
      </c>
      <c r="F72" s="306" t="str">
        <f t="shared" si="1"/>
        <v>30465788-DISEÑO</v>
      </c>
      <c r="G72" s="306" t="s">
        <v>2971</v>
      </c>
      <c r="H72" s="306">
        <v>311558</v>
      </c>
      <c r="I72" s="306">
        <v>211557</v>
      </c>
      <c r="J72" s="306" t="s">
        <v>64</v>
      </c>
      <c r="K72" s="306" t="s">
        <v>30</v>
      </c>
      <c r="L72" s="306" t="s">
        <v>78</v>
      </c>
      <c r="M72" s="306">
        <v>2017</v>
      </c>
      <c r="N72" s="306" t="s">
        <v>1142</v>
      </c>
      <c r="O72" s="306" t="s">
        <v>1148</v>
      </c>
    </row>
    <row r="73" spans="1:15" ht="19.5">
      <c r="A73" s="306"/>
      <c r="B73" s="306"/>
      <c r="C73" s="306" t="s">
        <v>90</v>
      </c>
      <c r="D73" s="306" t="s">
        <v>27</v>
      </c>
      <c r="E73" s="306">
        <v>30126939</v>
      </c>
      <c r="F73" s="306" t="str">
        <f t="shared" si="1"/>
        <v>30126939-EJECUCION</v>
      </c>
      <c r="G73" s="306" t="s">
        <v>1154</v>
      </c>
      <c r="H73" s="306">
        <v>213083</v>
      </c>
      <c r="I73" s="306">
        <v>213083</v>
      </c>
      <c r="J73" s="306"/>
      <c r="K73" s="306"/>
      <c r="L73" s="306" t="s">
        <v>1147</v>
      </c>
      <c r="M73" s="306">
        <v>2017</v>
      </c>
      <c r="N73" s="306" t="s">
        <v>1142</v>
      </c>
      <c r="O73" s="306" t="s">
        <v>1143</v>
      </c>
    </row>
    <row r="74" spans="1:15">
      <c r="A74" s="306" t="s">
        <v>181</v>
      </c>
      <c r="B74" s="306" t="s">
        <v>230</v>
      </c>
      <c r="C74" s="306" t="s">
        <v>1150</v>
      </c>
      <c r="D74" s="306" t="s">
        <v>27</v>
      </c>
      <c r="E74" s="306">
        <v>30248522</v>
      </c>
      <c r="F74" s="306" t="str">
        <f t="shared" si="1"/>
        <v>30248522-EJECUCION</v>
      </c>
      <c r="G74" s="306" t="s">
        <v>1193</v>
      </c>
      <c r="H74" s="306">
        <v>1192531</v>
      </c>
      <c r="I74" s="306">
        <v>510955</v>
      </c>
      <c r="J74" s="306" t="s">
        <v>60</v>
      </c>
      <c r="K74" s="306" t="s">
        <v>60</v>
      </c>
      <c r="L74" s="306" t="s">
        <v>78</v>
      </c>
      <c r="M74" s="306">
        <v>2017</v>
      </c>
      <c r="N74" s="306" t="s">
        <v>1142</v>
      </c>
      <c r="O74" s="306" t="s">
        <v>1194</v>
      </c>
    </row>
    <row r="75" spans="1:15" ht="19.5">
      <c r="A75" s="306" t="s">
        <v>362</v>
      </c>
      <c r="B75" s="306" t="s">
        <v>480</v>
      </c>
      <c r="C75" s="306" t="s">
        <v>1150</v>
      </c>
      <c r="D75" s="306" t="s">
        <v>35</v>
      </c>
      <c r="E75" s="306">
        <v>30086757</v>
      </c>
      <c r="F75" s="306" t="str">
        <f t="shared" si="1"/>
        <v>30086757-DISEÑO</v>
      </c>
      <c r="G75" s="306" t="s">
        <v>1151</v>
      </c>
      <c r="H75" s="306">
        <v>190000</v>
      </c>
      <c r="I75" s="306">
        <v>120000</v>
      </c>
      <c r="J75" s="306"/>
      <c r="K75" s="306"/>
      <c r="L75" s="306" t="s">
        <v>1147</v>
      </c>
      <c r="M75" s="306">
        <v>2017</v>
      </c>
      <c r="N75" s="306" t="s">
        <v>1142</v>
      </c>
      <c r="O75" s="306" t="s">
        <v>1143</v>
      </c>
    </row>
    <row r="76" spans="1:15" ht="19.5">
      <c r="A76" s="306" t="s">
        <v>512</v>
      </c>
      <c r="B76" s="306"/>
      <c r="C76" s="306" t="s">
        <v>62</v>
      </c>
      <c r="D76" s="306" t="s">
        <v>27</v>
      </c>
      <c r="E76" s="306">
        <v>30337226</v>
      </c>
      <c r="F76" s="306" t="str">
        <f t="shared" si="1"/>
        <v>30337226-EJECUCION</v>
      </c>
      <c r="G76" s="306" t="s">
        <v>1149</v>
      </c>
      <c r="H76" s="306">
        <v>1204522</v>
      </c>
      <c r="I76" s="306">
        <v>318752</v>
      </c>
      <c r="J76" s="306"/>
      <c r="K76" s="306"/>
      <c r="L76" s="306" t="s">
        <v>1147</v>
      </c>
      <c r="M76" s="306">
        <v>2017</v>
      </c>
      <c r="N76" s="306" t="s">
        <v>1142</v>
      </c>
      <c r="O76" s="306" t="s">
        <v>1143</v>
      </c>
    </row>
    <row r="77" spans="1:15" ht="19.5">
      <c r="A77" s="306"/>
      <c r="B77" s="306"/>
      <c r="C77" s="306" t="s">
        <v>38</v>
      </c>
      <c r="D77" s="306" t="s">
        <v>27</v>
      </c>
      <c r="E77" s="306">
        <v>30429222</v>
      </c>
      <c r="F77" s="306" t="str">
        <f t="shared" si="1"/>
        <v>30429222-EJECUCION</v>
      </c>
      <c r="G77" s="306" t="s">
        <v>1153</v>
      </c>
      <c r="H77" s="306">
        <v>2529449</v>
      </c>
      <c r="I77" s="306">
        <v>1866307</v>
      </c>
      <c r="J77" s="306"/>
      <c r="K77" s="306"/>
      <c r="L77" s="306" t="s">
        <v>1147</v>
      </c>
      <c r="M77" s="306">
        <v>2017</v>
      </c>
      <c r="N77" s="306" t="s">
        <v>1142</v>
      </c>
      <c r="O77" s="306" t="s">
        <v>1143</v>
      </c>
    </row>
    <row r="78" spans="1:15">
      <c r="A78" s="306" t="s">
        <v>181</v>
      </c>
      <c r="B78" s="306" t="s">
        <v>289</v>
      </c>
      <c r="C78" s="306" t="s">
        <v>69</v>
      </c>
      <c r="D78" s="306" t="s">
        <v>35</v>
      </c>
      <c r="E78" s="306">
        <v>30361529</v>
      </c>
      <c r="F78" s="306" t="str">
        <f t="shared" si="1"/>
        <v>30361529-DISEÑO</v>
      </c>
      <c r="G78" s="306" t="s">
        <v>1156</v>
      </c>
      <c r="H78" s="306">
        <v>32162</v>
      </c>
      <c r="I78" s="306">
        <v>32162</v>
      </c>
      <c r="J78" s="306"/>
      <c r="K78" s="306"/>
      <c r="L78" s="306" t="s">
        <v>1147</v>
      </c>
      <c r="M78" s="306">
        <v>2017</v>
      </c>
      <c r="N78" s="306" t="s">
        <v>1142</v>
      </c>
      <c r="O78" s="306" t="s">
        <v>1143</v>
      </c>
    </row>
    <row r="79" spans="1:15" ht="19.5">
      <c r="A79" s="306" t="s">
        <v>25</v>
      </c>
      <c r="B79" s="306" t="s">
        <v>128</v>
      </c>
      <c r="C79" s="306" t="s">
        <v>1145</v>
      </c>
      <c r="D79" s="306" t="s">
        <v>27</v>
      </c>
      <c r="E79" s="306">
        <v>30124377</v>
      </c>
      <c r="F79" s="306" t="str">
        <f t="shared" si="1"/>
        <v>30124377-EJECUCION</v>
      </c>
      <c r="G79" s="306" t="s">
        <v>141</v>
      </c>
      <c r="H79" s="306">
        <v>215554</v>
      </c>
      <c r="I79" s="306">
        <v>100837</v>
      </c>
      <c r="J79" s="306"/>
      <c r="K79" s="306"/>
      <c r="L79" s="306" t="s">
        <v>1147</v>
      </c>
      <c r="M79" s="306">
        <v>2017</v>
      </c>
      <c r="N79" s="306" t="s">
        <v>1142</v>
      </c>
      <c r="O79" s="306" t="s">
        <v>1143</v>
      </c>
    </row>
    <row r="80" spans="1:15" ht="19.5">
      <c r="A80" s="306"/>
      <c r="B80" s="306"/>
      <c r="C80" s="306" t="s">
        <v>90</v>
      </c>
      <c r="D80" s="306" t="s">
        <v>492</v>
      </c>
      <c r="E80" s="306">
        <v>30339322</v>
      </c>
      <c r="F80" s="306" t="str">
        <f t="shared" si="1"/>
        <v>30339322-PREFACTIBILIDAD</v>
      </c>
      <c r="G80" s="306" t="s">
        <v>1152</v>
      </c>
      <c r="H80" s="306">
        <v>128041</v>
      </c>
      <c r="I80" s="306">
        <v>65661</v>
      </c>
      <c r="J80" s="306" t="s">
        <v>30</v>
      </c>
      <c r="K80" s="306" t="s">
        <v>30</v>
      </c>
      <c r="L80" s="306" t="s">
        <v>78</v>
      </c>
      <c r="M80" s="306">
        <v>2017</v>
      </c>
      <c r="N80" s="306" t="s">
        <v>1142</v>
      </c>
      <c r="O80" s="306" t="s">
        <v>1143</v>
      </c>
    </row>
    <row r="81" spans="1:15" ht="19.5">
      <c r="A81" s="306" t="s">
        <v>362</v>
      </c>
      <c r="B81" s="306" t="s">
        <v>375</v>
      </c>
      <c r="C81" s="306" t="s">
        <v>69</v>
      </c>
      <c r="D81" s="306" t="s">
        <v>27</v>
      </c>
      <c r="E81" s="306">
        <v>30109898</v>
      </c>
      <c r="F81" s="306" t="str">
        <f t="shared" si="1"/>
        <v>30109898-EJECUCION</v>
      </c>
      <c r="G81" s="306" t="s">
        <v>1157</v>
      </c>
      <c r="H81" s="306">
        <v>439528</v>
      </c>
      <c r="I81" s="306">
        <v>439528</v>
      </c>
      <c r="J81" s="306" t="s">
        <v>64</v>
      </c>
      <c r="K81" s="306" t="s">
        <v>64</v>
      </c>
      <c r="L81" s="306" t="s">
        <v>78</v>
      </c>
      <c r="M81" s="306">
        <v>2017</v>
      </c>
      <c r="N81" s="306" t="s">
        <v>1142</v>
      </c>
      <c r="O81" s="306" t="s">
        <v>1158</v>
      </c>
    </row>
    <row r="82" spans="1:15">
      <c r="A82" s="306" t="s">
        <v>362</v>
      </c>
      <c r="B82" s="306" t="s">
        <v>375</v>
      </c>
      <c r="C82" s="306" t="s">
        <v>1150</v>
      </c>
      <c r="D82" s="306" t="s">
        <v>27</v>
      </c>
      <c r="E82" s="306">
        <v>30210322</v>
      </c>
      <c r="F82" s="306" t="str">
        <f t="shared" si="1"/>
        <v>30210322-EJECUCION</v>
      </c>
      <c r="G82" s="306" t="s">
        <v>1159</v>
      </c>
      <c r="H82" s="306">
        <v>91774</v>
      </c>
      <c r="I82" s="306">
        <v>91774</v>
      </c>
      <c r="J82" s="306"/>
      <c r="K82" s="306"/>
      <c r="L82" s="306" t="s">
        <v>1147</v>
      </c>
      <c r="M82" s="306">
        <v>2017</v>
      </c>
      <c r="N82" s="306" t="s">
        <v>1142</v>
      </c>
      <c r="O82" s="306" t="s">
        <v>1143</v>
      </c>
    </row>
    <row r="83" spans="1:15">
      <c r="A83" s="306" t="s">
        <v>512</v>
      </c>
      <c r="B83" s="306" t="s">
        <v>512</v>
      </c>
      <c r="C83" s="306" t="s">
        <v>90</v>
      </c>
      <c r="D83" s="306" t="s">
        <v>27</v>
      </c>
      <c r="E83" s="306">
        <v>30474713</v>
      </c>
      <c r="F83" s="306" t="str">
        <f t="shared" si="1"/>
        <v>30474713-EJECUCION</v>
      </c>
      <c r="G83" s="306" t="s">
        <v>1155</v>
      </c>
      <c r="H83" s="306">
        <v>136563</v>
      </c>
      <c r="I83" s="306">
        <v>57777</v>
      </c>
      <c r="J83" s="306"/>
      <c r="K83" s="306"/>
      <c r="L83" s="306" t="s">
        <v>1147</v>
      </c>
      <c r="M83" s="306">
        <v>2017</v>
      </c>
      <c r="N83" s="306" t="s">
        <v>1142</v>
      </c>
      <c r="O83" s="306" t="s">
        <v>1143</v>
      </c>
    </row>
    <row r="84" spans="1:15" ht="19.5">
      <c r="A84" s="306" t="s">
        <v>181</v>
      </c>
      <c r="B84" s="306" t="s">
        <v>182</v>
      </c>
      <c r="C84" s="306" t="s">
        <v>90</v>
      </c>
      <c r="D84" s="306" t="s">
        <v>27</v>
      </c>
      <c r="E84" s="306">
        <v>30125599</v>
      </c>
      <c r="F84" s="306" t="str">
        <f t="shared" si="1"/>
        <v>30125599-EJECUCION</v>
      </c>
      <c r="G84" s="306" t="s">
        <v>1284</v>
      </c>
      <c r="H84" s="306">
        <v>985537</v>
      </c>
      <c r="I84" s="306">
        <v>684942</v>
      </c>
      <c r="J84" s="306"/>
      <c r="K84" s="306"/>
      <c r="L84" s="306" t="s">
        <v>1147</v>
      </c>
      <c r="M84" s="306">
        <v>2017</v>
      </c>
      <c r="N84" s="306" t="s">
        <v>1142</v>
      </c>
      <c r="O84" s="306" t="s">
        <v>1143</v>
      </c>
    </row>
    <row r="85" spans="1:15" ht="19.5">
      <c r="A85" s="306" t="s">
        <v>362</v>
      </c>
      <c r="B85" s="306" t="s">
        <v>375</v>
      </c>
      <c r="C85" s="306" t="s">
        <v>69</v>
      </c>
      <c r="D85" s="306" t="s">
        <v>27</v>
      </c>
      <c r="E85" s="306">
        <v>30115252</v>
      </c>
      <c r="F85" s="306" t="str">
        <f t="shared" si="1"/>
        <v>30115252-EJECUCION</v>
      </c>
      <c r="G85" s="306" t="s">
        <v>1320</v>
      </c>
      <c r="H85" s="306">
        <v>514808</v>
      </c>
      <c r="I85" s="306">
        <v>410911</v>
      </c>
      <c r="J85" s="306" t="s">
        <v>30</v>
      </c>
      <c r="K85" s="306" t="s">
        <v>30</v>
      </c>
      <c r="L85" s="306" t="s">
        <v>78</v>
      </c>
      <c r="M85" s="306">
        <v>2017</v>
      </c>
      <c r="N85" s="306" t="s">
        <v>1142</v>
      </c>
      <c r="O85" s="306" t="s">
        <v>1199</v>
      </c>
    </row>
    <row r="86" spans="1:15">
      <c r="A86" s="306" t="s">
        <v>362</v>
      </c>
      <c r="B86" s="306" t="s">
        <v>375</v>
      </c>
      <c r="C86" s="306" t="s">
        <v>90</v>
      </c>
      <c r="D86" s="306" t="s">
        <v>27</v>
      </c>
      <c r="E86" s="306">
        <v>30137881</v>
      </c>
      <c r="F86" s="306" t="str">
        <f t="shared" si="1"/>
        <v>30137881-EJECUCION</v>
      </c>
      <c r="G86" s="306" t="s">
        <v>1167</v>
      </c>
      <c r="H86" s="306">
        <v>484165</v>
      </c>
      <c r="I86" s="306">
        <v>484165</v>
      </c>
      <c r="J86" s="306"/>
      <c r="K86" s="306"/>
      <c r="L86" s="306" t="s">
        <v>1147</v>
      </c>
      <c r="M86" s="306">
        <v>2017</v>
      </c>
      <c r="N86" s="306" t="s">
        <v>1142</v>
      </c>
      <c r="O86" s="306" t="s">
        <v>1143</v>
      </c>
    </row>
    <row r="87" spans="1:15" ht="19.5">
      <c r="A87" s="306" t="s">
        <v>512</v>
      </c>
      <c r="B87" s="306"/>
      <c r="C87" s="306" t="s">
        <v>579</v>
      </c>
      <c r="D87" s="306" t="s">
        <v>27</v>
      </c>
      <c r="E87" s="306">
        <v>30341233</v>
      </c>
      <c r="F87" s="306" t="str">
        <f t="shared" si="1"/>
        <v>30341233-EJECUCION</v>
      </c>
      <c r="G87" s="306" t="s">
        <v>1160</v>
      </c>
      <c r="H87" s="306">
        <v>309000</v>
      </c>
      <c r="I87" s="306">
        <v>309000</v>
      </c>
      <c r="J87" s="306"/>
      <c r="K87" s="306"/>
      <c r="L87" s="306" t="s">
        <v>1147</v>
      </c>
      <c r="M87" s="306">
        <v>2017</v>
      </c>
      <c r="N87" s="306" t="s">
        <v>1142</v>
      </c>
      <c r="O87" s="306" t="s">
        <v>1143</v>
      </c>
    </row>
    <row r="88" spans="1:15">
      <c r="A88" s="306" t="s">
        <v>512</v>
      </c>
      <c r="B88" s="306" t="s">
        <v>1161</v>
      </c>
      <c r="C88" s="306" t="s">
        <v>1162</v>
      </c>
      <c r="D88" s="306" t="s">
        <v>27</v>
      </c>
      <c r="E88" s="306">
        <v>30277425</v>
      </c>
      <c r="F88" s="306" t="str">
        <f t="shared" si="1"/>
        <v>30277425-EJECUCION</v>
      </c>
      <c r="G88" s="306" t="s">
        <v>1163</v>
      </c>
      <c r="H88" s="306">
        <v>231909</v>
      </c>
      <c r="I88" s="306">
        <v>231909</v>
      </c>
      <c r="J88" s="306"/>
      <c r="K88" s="306"/>
      <c r="L88" s="306" t="s">
        <v>1147</v>
      </c>
      <c r="M88" s="306">
        <v>2017</v>
      </c>
      <c r="N88" s="306" t="s">
        <v>1142</v>
      </c>
      <c r="O88" s="306" t="s">
        <v>1143</v>
      </c>
    </row>
    <row r="89" spans="1:15" ht="19.5">
      <c r="A89" s="306"/>
      <c r="B89" s="306"/>
      <c r="C89" s="306" t="s">
        <v>579</v>
      </c>
      <c r="D89" s="306" t="s">
        <v>27</v>
      </c>
      <c r="E89" s="306">
        <v>30325327</v>
      </c>
      <c r="F89" s="306" t="str">
        <f t="shared" si="1"/>
        <v>30325327-EJECUCION</v>
      </c>
      <c r="G89" s="306" t="s">
        <v>1177</v>
      </c>
      <c r="H89" s="306">
        <v>211500</v>
      </c>
      <c r="I89" s="306">
        <v>77500</v>
      </c>
      <c r="J89" s="306"/>
      <c r="K89" s="306"/>
      <c r="L89" s="306" t="s">
        <v>1147</v>
      </c>
      <c r="M89" s="306">
        <v>2017</v>
      </c>
      <c r="N89" s="306" t="s">
        <v>1142</v>
      </c>
      <c r="O89" s="306" t="s">
        <v>1143</v>
      </c>
    </row>
    <row r="90" spans="1:15" ht="19.5">
      <c r="A90" s="306" t="s">
        <v>181</v>
      </c>
      <c r="B90" s="306" t="s">
        <v>182</v>
      </c>
      <c r="C90" s="306" t="s">
        <v>1150</v>
      </c>
      <c r="D90" s="306" t="s">
        <v>27</v>
      </c>
      <c r="E90" s="306">
        <v>30199074</v>
      </c>
      <c r="F90" s="306" t="str">
        <f t="shared" si="1"/>
        <v>30199074-EJECUCION</v>
      </c>
      <c r="G90" s="306" t="s">
        <v>1168</v>
      </c>
      <c r="H90" s="306">
        <v>1819269</v>
      </c>
      <c r="I90" s="306">
        <v>92862</v>
      </c>
      <c r="J90" s="306" t="s">
        <v>30</v>
      </c>
      <c r="K90" s="306" t="s">
        <v>30</v>
      </c>
      <c r="L90" s="306" t="s">
        <v>78</v>
      </c>
      <c r="M90" s="306">
        <v>2017</v>
      </c>
      <c r="N90" s="306" t="s">
        <v>1142</v>
      </c>
      <c r="O90" s="306" t="s">
        <v>1143</v>
      </c>
    </row>
    <row r="91" spans="1:15">
      <c r="A91" s="306" t="s">
        <v>25</v>
      </c>
      <c r="B91" s="306" t="s">
        <v>106</v>
      </c>
      <c r="C91" s="306" t="s">
        <v>1162</v>
      </c>
      <c r="D91" s="306" t="s">
        <v>27</v>
      </c>
      <c r="E91" s="306">
        <v>30067012</v>
      </c>
      <c r="F91" s="306" t="str">
        <f t="shared" si="1"/>
        <v>30067012-EJECUCION</v>
      </c>
      <c r="G91" s="306" t="s">
        <v>1169</v>
      </c>
      <c r="H91" s="306">
        <v>2959919</v>
      </c>
      <c r="I91" s="306">
        <v>2496520</v>
      </c>
      <c r="J91" s="306" t="s">
        <v>30</v>
      </c>
      <c r="K91" s="306" t="s">
        <v>30</v>
      </c>
      <c r="L91" s="306" t="s">
        <v>78</v>
      </c>
      <c r="M91" s="306">
        <v>2017</v>
      </c>
      <c r="N91" s="306" t="s">
        <v>1142</v>
      </c>
      <c r="O91" s="306" t="s">
        <v>1143</v>
      </c>
    </row>
    <row r="92" spans="1:15">
      <c r="A92" s="306" t="s">
        <v>181</v>
      </c>
      <c r="B92" s="306" t="s">
        <v>248</v>
      </c>
      <c r="C92" s="306" t="s">
        <v>69</v>
      </c>
      <c r="D92" s="306" t="s">
        <v>27</v>
      </c>
      <c r="E92" s="306">
        <v>30212472</v>
      </c>
      <c r="F92" s="306" t="str">
        <f t="shared" si="1"/>
        <v>30212472-EJECUCION</v>
      </c>
      <c r="G92" s="306" t="s">
        <v>1170</v>
      </c>
      <c r="H92" s="306">
        <v>444912</v>
      </c>
      <c r="I92" s="306">
        <v>55061</v>
      </c>
      <c r="J92" s="306" t="s">
        <v>30</v>
      </c>
      <c r="K92" s="306" t="s">
        <v>30</v>
      </c>
      <c r="L92" s="306" t="s">
        <v>78</v>
      </c>
      <c r="M92" s="306">
        <v>2017</v>
      </c>
      <c r="N92" s="306" t="s">
        <v>1142</v>
      </c>
      <c r="O92" s="306" t="s">
        <v>1143</v>
      </c>
    </row>
    <row r="93" spans="1:15" ht="19.5">
      <c r="A93" s="306" t="s">
        <v>512</v>
      </c>
      <c r="B93" s="306" t="s">
        <v>1171</v>
      </c>
      <c r="C93" s="306" t="s">
        <v>90</v>
      </c>
      <c r="D93" s="306" t="s">
        <v>27</v>
      </c>
      <c r="E93" s="306">
        <v>30082185</v>
      </c>
      <c r="F93" s="306" t="str">
        <f t="shared" si="1"/>
        <v>30082185-EJECUCION</v>
      </c>
      <c r="G93" s="306" t="s">
        <v>1172</v>
      </c>
      <c r="H93" s="306">
        <v>548449</v>
      </c>
      <c r="I93" s="306">
        <v>424624</v>
      </c>
      <c r="J93" s="306" t="s">
        <v>30</v>
      </c>
      <c r="K93" s="306" t="s">
        <v>30</v>
      </c>
      <c r="L93" s="306" t="s">
        <v>78</v>
      </c>
      <c r="M93" s="306">
        <v>2017</v>
      </c>
      <c r="N93" s="306" t="s">
        <v>1142</v>
      </c>
      <c r="O93" s="306" t="s">
        <v>1143</v>
      </c>
    </row>
    <row r="94" spans="1:15" ht="19.5">
      <c r="A94" s="306" t="s">
        <v>512</v>
      </c>
      <c r="B94" s="306"/>
      <c r="C94" s="306" t="s">
        <v>579</v>
      </c>
      <c r="D94" s="306" t="s">
        <v>27</v>
      </c>
      <c r="E94" s="306">
        <v>30341325</v>
      </c>
      <c r="F94" s="306" t="str">
        <f t="shared" si="1"/>
        <v>30341325-EJECUCION</v>
      </c>
      <c r="G94" s="306" t="s">
        <v>1173</v>
      </c>
      <c r="H94" s="306">
        <v>352449</v>
      </c>
      <c r="I94" s="306">
        <v>90124</v>
      </c>
      <c r="J94" s="306"/>
      <c r="K94" s="306"/>
      <c r="L94" s="306" t="s">
        <v>1147</v>
      </c>
      <c r="M94" s="306">
        <v>2017</v>
      </c>
      <c r="N94" s="306" t="s">
        <v>1142</v>
      </c>
      <c r="O94" s="306" t="s">
        <v>1143</v>
      </c>
    </row>
    <row r="95" spans="1:15" ht="19.5">
      <c r="A95" s="306"/>
      <c r="B95" s="306"/>
      <c r="C95" s="306" t="s">
        <v>313</v>
      </c>
      <c r="D95" s="306" t="s">
        <v>27</v>
      </c>
      <c r="E95" s="306">
        <v>30343724</v>
      </c>
      <c r="F95" s="306" t="str">
        <f t="shared" si="1"/>
        <v>30343724-EJECUCION</v>
      </c>
      <c r="G95" s="306" t="s">
        <v>1183</v>
      </c>
      <c r="H95" s="306">
        <v>2368886</v>
      </c>
      <c r="I95" s="306">
        <v>1184443</v>
      </c>
      <c r="J95" s="306"/>
      <c r="K95" s="306"/>
      <c r="L95" s="306" t="s">
        <v>1147</v>
      </c>
      <c r="M95" s="306">
        <v>2017</v>
      </c>
      <c r="N95" s="306" t="s">
        <v>1142</v>
      </c>
      <c r="O95" s="306" t="s">
        <v>1143</v>
      </c>
    </row>
    <row r="96" spans="1:15" ht="19.5">
      <c r="A96" s="306" t="s">
        <v>25</v>
      </c>
      <c r="B96" s="306" t="s">
        <v>145</v>
      </c>
      <c r="C96" s="306" t="s">
        <v>90</v>
      </c>
      <c r="D96" s="306" t="s">
        <v>27</v>
      </c>
      <c r="E96" s="306">
        <v>30272972</v>
      </c>
      <c r="F96" s="306" t="str">
        <f t="shared" si="1"/>
        <v>30272972-EJECUCION</v>
      </c>
      <c r="G96" s="306" t="s">
        <v>1184</v>
      </c>
      <c r="H96" s="306">
        <v>150084</v>
      </c>
      <c r="I96" s="306">
        <v>150084</v>
      </c>
      <c r="J96" s="306"/>
      <c r="K96" s="306"/>
      <c r="L96" s="306" t="s">
        <v>1147</v>
      </c>
      <c r="M96" s="306">
        <v>2017</v>
      </c>
      <c r="N96" s="306" t="s">
        <v>1142</v>
      </c>
      <c r="O96" s="306" t="s">
        <v>1143</v>
      </c>
    </row>
    <row r="97" spans="1:15">
      <c r="A97" s="306" t="s">
        <v>362</v>
      </c>
      <c r="B97" s="306" t="s">
        <v>416</v>
      </c>
      <c r="C97" s="306" t="s">
        <v>1150</v>
      </c>
      <c r="D97" s="306" t="s">
        <v>27</v>
      </c>
      <c r="E97" s="306">
        <v>30094005</v>
      </c>
      <c r="F97" s="306" t="str">
        <f t="shared" si="1"/>
        <v>30094005-EJECUCION</v>
      </c>
      <c r="G97" s="306" t="s">
        <v>1185</v>
      </c>
      <c r="H97" s="306">
        <v>745210</v>
      </c>
      <c r="I97" s="306">
        <v>55582</v>
      </c>
      <c r="J97" s="306" t="s">
        <v>30</v>
      </c>
      <c r="K97" s="306" t="s">
        <v>30</v>
      </c>
      <c r="L97" s="306" t="s">
        <v>78</v>
      </c>
      <c r="M97" s="306">
        <v>2017</v>
      </c>
      <c r="N97" s="306" t="s">
        <v>1142</v>
      </c>
      <c r="O97" s="306" t="s">
        <v>1143</v>
      </c>
    </row>
    <row r="98" spans="1:15" ht="19.5">
      <c r="A98" s="306" t="s">
        <v>181</v>
      </c>
      <c r="B98" s="306"/>
      <c r="C98" s="306" t="s">
        <v>90</v>
      </c>
      <c r="D98" s="306" t="s">
        <v>35</v>
      </c>
      <c r="E98" s="306">
        <v>30135967</v>
      </c>
      <c r="F98" s="306" t="str">
        <f t="shared" si="1"/>
        <v>30135967-DISEÑO</v>
      </c>
      <c r="G98" s="306" t="s">
        <v>1186</v>
      </c>
      <c r="H98" s="306">
        <v>147424</v>
      </c>
      <c r="I98" s="306">
        <v>97924</v>
      </c>
      <c r="J98" s="306" t="s">
        <v>30</v>
      </c>
      <c r="K98" s="306" t="s">
        <v>30</v>
      </c>
      <c r="L98" s="306" t="s">
        <v>78</v>
      </c>
      <c r="M98" s="306">
        <v>2017</v>
      </c>
      <c r="N98" s="306" t="s">
        <v>1142</v>
      </c>
      <c r="O98" s="306" t="s">
        <v>1143</v>
      </c>
    </row>
    <row r="99" spans="1:15" ht="19.5">
      <c r="A99" s="306" t="s">
        <v>25</v>
      </c>
      <c r="B99" s="306" t="s">
        <v>70</v>
      </c>
      <c r="C99" s="306" t="s">
        <v>33</v>
      </c>
      <c r="D99" s="306" t="s">
        <v>35</v>
      </c>
      <c r="E99" s="306">
        <v>30412923</v>
      </c>
      <c r="F99" s="306" t="str">
        <f t="shared" si="1"/>
        <v>30412923-DISEÑO</v>
      </c>
      <c r="G99" s="306" t="s">
        <v>1174</v>
      </c>
      <c r="H99" s="306">
        <v>21693</v>
      </c>
      <c r="I99" s="306">
        <v>21693</v>
      </c>
      <c r="J99" s="306" t="s">
        <v>30</v>
      </c>
      <c r="K99" s="306" t="s">
        <v>30</v>
      </c>
      <c r="L99" s="306" t="s">
        <v>78</v>
      </c>
      <c r="M99" s="306">
        <v>2017</v>
      </c>
      <c r="N99" s="306" t="s">
        <v>1142</v>
      </c>
      <c r="O99" s="306" t="s">
        <v>1175</v>
      </c>
    </row>
    <row r="100" spans="1:15">
      <c r="A100" s="306" t="s">
        <v>512</v>
      </c>
      <c r="B100" s="306" t="s">
        <v>1161</v>
      </c>
      <c r="C100" s="306" t="s">
        <v>1162</v>
      </c>
      <c r="D100" s="306" t="s">
        <v>27</v>
      </c>
      <c r="E100" s="306">
        <v>30036043</v>
      </c>
      <c r="F100" s="306" t="str">
        <f t="shared" si="1"/>
        <v>30036043-EJECUCION</v>
      </c>
      <c r="G100" s="306" t="s">
        <v>1176</v>
      </c>
      <c r="H100" s="306">
        <v>2556030</v>
      </c>
      <c r="I100" s="306">
        <v>37409</v>
      </c>
      <c r="J100" s="306" t="s">
        <v>30</v>
      </c>
      <c r="K100" s="306" t="s">
        <v>30</v>
      </c>
      <c r="L100" s="306" t="s">
        <v>78</v>
      </c>
      <c r="M100" s="306">
        <v>2017</v>
      </c>
      <c r="N100" s="306" t="s">
        <v>1142</v>
      </c>
      <c r="O100" s="306" t="s">
        <v>1143</v>
      </c>
    </row>
    <row r="101" spans="1:15" ht="19.5">
      <c r="A101" s="306" t="s">
        <v>25</v>
      </c>
      <c r="B101" s="306" t="s">
        <v>1207</v>
      </c>
      <c r="C101" s="306" t="s">
        <v>69</v>
      </c>
      <c r="D101" s="306" t="s">
        <v>27</v>
      </c>
      <c r="E101" s="306">
        <v>30095480</v>
      </c>
      <c r="F101" s="306" t="str">
        <f t="shared" si="1"/>
        <v>30095480-EJECUCION</v>
      </c>
      <c r="G101" s="306" t="s">
        <v>1307</v>
      </c>
      <c r="H101" s="306">
        <v>1102058</v>
      </c>
      <c r="I101" s="306">
        <v>33802</v>
      </c>
      <c r="J101" s="306" t="s">
        <v>30</v>
      </c>
      <c r="K101" s="306" t="s">
        <v>30</v>
      </c>
      <c r="L101" s="306" t="s">
        <v>78</v>
      </c>
      <c r="M101" s="306">
        <v>2017</v>
      </c>
      <c r="N101" s="306" t="s">
        <v>1142</v>
      </c>
      <c r="O101" s="306" t="s">
        <v>1143</v>
      </c>
    </row>
    <row r="102" spans="1:15">
      <c r="A102" s="306" t="s">
        <v>181</v>
      </c>
      <c r="B102" s="306" t="s">
        <v>260</v>
      </c>
      <c r="C102" s="306" t="s">
        <v>1162</v>
      </c>
      <c r="D102" s="306" t="s">
        <v>27</v>
      </c>
      <c r="E102" s="306">
        <v>30073164</v>
      </c>
      <c r="F102" s="306" t="str">
        <f t="shared" si="1"/>
        <v>30073164-EJECUCION</v>
      </c>
      <c r="G102" s="306" t="s">
        <v>1308</v>
      </c>
      <c r="H102" s="306">
        <v>705880</v>
      </c>
      <c r="I102" s="306">
        <v>45925</v>
      </c>
      <c r="J102" s="306" t="s">
        <v>30</v>
      </c>
      <c r="K102" s="306" t="s">
        <v>30</v>
      </c>
      <c r="L102" s="306" t="s">
        <v>78</v>
      </c>
      <c r="M102" s="306">
        <v>2017</v>
      </c>
      <c r="N102" s="306" t="s">
        <v>1142</v>
      </c>
      <c r="O102" s="306" t="s">
        <v>1143</v>
      </c>
    </row>
    <row r="103" spans="1:15">
      <c r="A103" s="306" t="s">
        <v>362</v>
      </c>
      <c r="B103" s="306" t="s">
        <v>389</v>
      </c>
      <c r="C103" s="306" t="s">
        <v>1162</v>
      </c>
      <c r="D103" s="306" t="s">
        <v>35</v>
      </c>
      <c r="E103" s="306">
        <v>30103252</v>
      </c>
      <c r="F103" s="306" t="str">
        <f t="shared" si="1"/>
        <v>30103252-DISEÑO</v>
      </c>
      <c r="G103" s="306" t="s">
        <v>395</v>
      </c>
      <c r="H103" s="306">
        <v>64076</v>
      </c>
      <c r="I103" s="306">
        <v>41631</v>
      </c>
      <c r="J103" s="306" t="s">
        <v>30</v>
      </c>
      <c r="K103" s="306" t="s">
        <v>30</v>
      </c>
      <c r="L103" s="306" t="s">
        <v>78</v>
      </c>
      <c r="M103" s="306">
        <v>2017</v>
      </c>
      <c r="N103" s="306" t="s">
        <v>1142</v>
      </c>
      <c r="O103" s="306" t="s">
        <v>1143</v>
      </c>
    </row>
    <row r="104" spans="1:15" ht="19.5">
      <c r="A104" s="306" t="s">
        <v>362</v>
      </c>
      <c r="B104" s="306" t="s">
        <v>451</v>
      </c>
      <c r="C104" s="306" t="s">
        <v>90</v>
      </c>
      <c r="D104" s="306" t="s">
        <v>27</v>
      </c>
      <c r="E104" s="306">
        <v>30375822</v>
      </c>
      <c r="F104" s="306" t="str">
        <f t="shared" si="1"/>
        <v>30375822-EJECUCION</v>
      </c>
      <c r="G104" s="306" t="s">
        <v>1466</v>
      </c>
      <c r="H104" s="306">
        <v>159016</v>
      </c>
      <c r="I104" s="306">
        <v>159016</v>
      </c>
      <c r="J104" s="306"/>
      <c r="K104" s="306"/>
      <c r="L104" s="306" t="s">
        <v>1147</v>
      </c>
      <c r="M104" s="306">
        <v>2017</v>
      </c>
      <c r="N104" s="306" t="s">
        <v>1142</v>
      </c>
      <c r="O104" s="306" t="s">
        <v>1143</v>
      </c>
    </row>
    <row r="105" spans="1:15" ht="19.5">
      <c r="A105" s="306" t="s">
        <v>25</v>
      </c>
      <c r="B105" s="306" t="s">
        <v>88</v>
      </c>
      <c r="C105" s="306" t="s">
        <v>33</v>
      </c>
      <c r="D105" s="306" t="s">
        <v>35</v>
      </c>
      <c r="E105" s="306">
        <v>30378229</v>
      </c>
      <c r="F105" s="306" t="str">
        <f t="shared" si="1"/>
        <v>30378229-DISEÑO</v>
      </c>
      <c r="G105" s="306" t="s">
        <v>1319</v>
      </c>
      <c r="H105" s="306">
        <v>37288</v>
      </c>
      <c r="I105" s="306">
        <v>37288</v>
      </c>
      <c r="J105" s="306"/>
      <c r="K105" s="306"/>
      <c r="L105" s="306" t="s">
        <v>1147</v>
      </c>
      <c r="M105" s="306">
        <v>2017</v>
      </c>
      <c r="N105" s="306" t="s">
        <v>1142</v>
      </c>
      <c r="O105" s="306" t="s">
        <v>1143</v>
      </c>
    </row>
    <row r="106" spans="1:15">
      <c r="A106" s="306" t="s">
        <v>25</v>
      </c>
      <c r="B106" s="306" t="s">
        <v>88</v>
      </c>
      <c r="C106" s="306" t="s">
        <v>33</v>
      </c>
      <c r="D106" s="306" t="s">
        <v>27</v>
      </c>
      <c r="E106" s="306">
        <v>30068433</v>
      </c>
      <c r="F106" s="306" t="str">
        <f t="shared" si="1"/>
        <v>30068433-EJECUCION</v>
      </c>
      <c r="G106" s="306" t="s">
        <v>1322</v>
      </c>
      <c r="H106" s="306">
        <v>724703</v>
      </c>
      <c r="I106" s="306">
        <v>199552</v>
      </c>
      <c r="J106" s="306"/>
      <c r="K106" s="306"/>
      <c r="L106" s="306" t="s">
        <v>1147</v>
      </c>
      <c r="M106" s="306">
        <v>2017</v>
      </c>
      <c r="N106" s="306" t="s">
        <v>1142</v>
      </c>
      <c r="O106" s="306" t="s">
        <v>1143</v>
      </c>
    </row>
    <row r="107" spans="1:15">
      <c r="A107" s="306" t="s">
        <v>25</v>
      </c>
      <c r="B107" s="306" t="s">
        <v>88</v>
      </c>
      <c r="C107" s="306" t="s">
        <v>1150</v>
      </c>
      <c r="D107" s="306" t="s">
        <v>27</v>
      </c>
      <c r="E107" s="306">
        <v>30134930</v>
      </c>
      <c r="F107" s="306" t="str">
        <f t="shared" si="1"/>
        <v>30134930-EJECUCION</v>
      </c>
      <c r="G107" s="306" t="s">
        <v>1323</v>
      </c>
      <c r="H107" s="306">
        <v>991219</v>
      </c>
      <c r="I107" s="306">
        <v>566780</v>
      </c>
      <c r="J107" s="306" t="s">
        <v>64</v>
      </c>
      <c r="K107" s="306" t="s">
        <v>64</v>
      </c>
      <c r="L107" s="306" t="s">
        <v>78</v>
      </c>
      <c r="M107" s="306">
        <v>2017</v>
      </c>
      <c r="N107" s="306" t="s">
        <v>1142</v>
      </c>
      <c r="O107" s="306" t="s">
        <v>1324</v>
      </c>
    </row>
    <row r="108" spans="1:15">
      <c r="A108" s="306" t="s">
        <v>512</v>
      </c>
      <c r="B108" s="306" t="s">
        <v>1144</v>
      </c>
      <c r="C108" s="306" t="s">
        <v>90</v>
      </c>
      <c r="D108" s="306" t="s">
        <v>27</v>
      </c>
      <c r="E108" s="306">
        <v>30341678</v>
      </c>
      <c r="F108" s="306" t="str">
        <f t="shared" si="1"/>
        <v>30341678-EJECUCION</v>
      </c>
      <c r="G108" s="306" t="s">
        <v>1303</v>
      </c>
      <c r="H108" s="306">
        <v>126058</v>
      </c>
      <c r="I108" s="306">
        <v>63029</v>
      </c>
      <c r="J108" s="306"/>
      <c r="K108" s="306"/>
      <c r="L108" s="306" t="s">
        <v>1147</v>
      </c>
      <c r="M108" s="306">
        <v>2017</v>
      </c>
      <c r="N108" s="306" t="s">
        <v>1142</v>
      </c>
      <c r="O108" s="306" t="s">
        <v>1143</v>
      </c>
    </row>
    <row r="109" spans="1:15" ht="19.5">
      <c r="A109" s="306" t="s">
        <v>181</v>
      </c>
      <c r="B109" s="306" t="s">
        <v>182</v>
      </c>
      <c r="C109" s="306" t="s">
        <v>41</v>
      </c>
      <c r="D109" s="306" t="s">
        <v>27</v>
      </c>
      <c r="E109" s="306">
        <v>30228773</v>
      </c>
      <c r="F109" s="306" t="str">
        <f t="shared" si="1"/>
        <v>30228773-EJECUCION</v>
      </c>
      <c r="G109" s="306" t="s">
        <v>1315</v>
      </c>
      <c r="H109" s="306">
        <v>145798</v>
      </c>
      <c r="I109" s="306">
        <v>145798</v>
      </c>
      <c r="J109" s="306"/>
      <c r="K109" s="306"/>
      <c r="L109" s="306" t="s">
        <v>1147</v>
      </c>
      <c r="M109" s="306">
        <v>2017</v>
      </c>
      <c r="N109" s="306" t="s">
        <v>1142</v>
      </c>
      <c r="O109" s="306" t="s">
        <v>1143</v>
      </c>
    </row>
    <row r="110" spans="1:15" ht="19.5">
      <c r="A110" s="306" t="s">
        <v>181</v>
      </c>
      <c r="B110" s="306" t="s">
        <v>260</v>
      </c>
      <c r="C110" s="306" t="s">
        <v>38</v>
      </c>
      <c r="D110" s="306" t="s">
        <v>27</v>
      </c>
      <c r="E110" s="306">
        <v>30290372</v>
      </c>
      <c r="F110" s="306" t="str">
        <f t="shared" si="1"/>
        <v>30290372-EJECUCION</v>
      </c>
      <c r="G110" s="306" t="s">
        <v>1316</v>
      </c>
      <c r="H110" s="306">
        <v>759403</v>
      </c>
      <c r="I110" s="306">
        <v>704762</v>
      </c>
      <c r="J110" s="306" t="s">
        <v>30</v>
      </c>
      <c r="K110" s="306" t="s">
        <v>30</v>
      </c>
      <c r="L110" s="306" t="s">
        <v>78</v>
      </c>
      <c r="M110" s="306">
        <v>2017</v>
      </c>
      <c r="N110" s="306" t="s">
        <v>1142</v>
      </c>
      <c r="O110" s="306" t="s">
        <v>1143</v>
      </c>
    </row>
    <row r="111" spans="1:15" ht="19.5">
      <c r="A111" s="306"/>
      <c r="B111" s="306"/>
      <c r="C111" s="306" t="s">
        <v>90</v>
      </c>
      <c r="D111" s="306" t="s">
        <v>27</v>
      </c>
      <c r="E111" s="306">
        <v>30339322</v>
      </c>
      <c r="F111" s="306" t="str">
        <f t="shared" si="1"/>
        <v>30339322-EJECUCION</v>
      </c>
      <c r="G111" s="306" t="s">
        <v>1152</v>
      </c>
      <c r="H111" s="306">
        <v>2662560</v>
      </c>
      <c r="I111" s="306">
        <v>1176543</v>
      </c>
      <c r="J111" s="306"/>
      <c r="K111" s="306"/>
      <c r="L111" s="306" t="s">
        <v>1147</v>
      </c>
      <c r="M111" s="306">
        <v>2017</v>
      </c>
      <c r="N111" s="306" t="s">
        <v>1142</v>
      </c>
      <c r="O111" s="306" t="s">
        <v>1143</v>
      </c>
    </row>
    <row r="112" spans="1:15">
      <c r="A112" s="306" t="s">
        <v>512</v>
      </c>
      <c r="B112" s="306"/>
      <c r="C112" s="306" t="s">
        <v>38</v>
      </c>
      <c r="D112" s="306" t="s">
        <v>27</v>
      </c>
      <c r="E112" s="306">
        <v>30342724</v>
      </c>
      <c r="F112" s="306" t="str">
        <f t="shared" si="1"/>
        <v>30342724-EJECUCION</v>
      </c>
      <c r="G112" s="306" t="s">
        <v>1252</v>
      </c>
      <c r="H112" s="306">
        <v>1485448</v>
      </c>
      <c r="I112" s="306">
        <v>1286639</v>
      </c>
      <c r="J112" s="306"/>
      <c r="K112" s="306"/>
      <c r="L112" s="306" t="s">
        <v>1147</v>
      </c>
      <c r="M112" s="306">
        <v>2017</v>
      </c>
      <c r="N112" s="306" t="s">
        <v>1142</v>
      </c>
      <c r="O112" s="306" t="s">
        <v>1143</v>
      </c>
    </row>
    <row r="113" spans="1:15" ht="19.5">
      <c r="A113" s="306" t="s">
        <v>25</v>
      </c>
      <c r="B113" s="306" t="s">
        <v>25</v>
      </c>
      <c r="C113" s="306" t="s">
        <v>90</v>
      </c>
      <c r="D113" s="306" t="s">
        <v>27</v>
      </c>
      <c r="E113" s="306">
        <v>30136293</v>
      </c>
      <c r="F113" s="306" t="str">
        <f t="shared" si="1"/>
        <v>30136293-EJECUCION</v>
      </c>
      <c r="G113" s="306" t="s">
        <v>1317</v>
      </c>
      <c r="H113" s="306">
        <v>393145</v>
      </c>
      <c r="I113" s="306">
        <v>256642</v>
      </c>
      <c r="J113" s="306"/>
      <c r="K113" s="306"/>
      <c r="L113" s="306" t="s">
        <v>1147</v>
      </c>
      <c r="M113" s="306">
        <v>2017</v>
      </c>
      <c r="N113" s="306" t="s">
        <v>1142</v>
      </c>
      <c r="O113" s="306" t="s">
        <v>1143</v>
      </c>
    </row>
    <row r="114" spans="1:15" ht="19.5">
      <c r="A114" s="306" t="s">
        <v>362</v>
      </c>
      <c r="B114" s="306" t="s">
        <v>363</v>
      </c>
      <c r="C114" s="306" t="s">
        <v>38</v>
      </c>
      <c r="D114" s="306" t="s">
        <v>27</v>
      </c>
      <c r="E114" s="306">
        <v>30464752</v>
      </c>
      <c r="F114" s="306" t="str">
        <f t="shared" si="1"/>
        <v>30464752-EJECUCION</v>
      </c>
      <c r="G114" s="306" t="s">
        <v>1465</v>
      </c>
      <c r="H114" s="306">
        <v>472546</v>
      </c>
      <c r="I114" s="306">
        <v>472546</v>
      </c>
      <c r="J114" s="306" t="s">
        <v>30</v>
      </c>
      <c r="K114" s="306" t="s">
        <v>30</v>
      </c>
      <c r="L114" s="306" t="s">
        <v>78</v>
      </c>
      <c r="M114" s="306">
        <v>2017</v>
      </c>
      <c r="N114" s="306" t="s">
        <v>1142</v>
      </c>
      <c r="O114" s="306" t="s">
        <v>1188</v>
      </c>
    </row>
    <row r="115" spans="1:15">
      <c r="A115" s="306" t="s">
        <v>362</v>
      </c>
      <c r="B115" s="306" t="s">
        <v>375</v>
      </c>
      <c r="C115" s="306" t="s">
        <v>33</v>
      </c>
      <c r="D115" s="306" t="s">
        <v>35</v>
      </c>
      <c r="E115" s="306">
        <v>30112093</v>
      </c>
      <c r="F115" s="306" t="str">
        <f t="shared" si="1"/>
        <v>30112093-DISEÑO</v>
      </c>
      <c r="G115" s="306" t="s">
        <v>1273</v>
      </c>
      <c r="H115" s="306">
        <v>105093</v>
      </c>
      <c r="I115" s="306">
        <v>5468</v>
      </c>
      <c r="J115" s="306" t="s">
        <v>30</v>
      </c>
      <c r="K115" s="306" t="s">
        <v>30</v>
      </c>
      <c r="L115" s="306" t="s">
        <v>78</v>
      </c>
      <c r="M115" s="306">
        <v>2017</v>
      </c>
      <c r="N115" s="306" t="s">
        <v>1142</v>
      </c>
      <c r="O115" s="306" t="s">
        <v>1143</v>
      </c>
    </row>
    <row r="116" spans="1:15" ht="19.5">
      <c r="A116" s="306" t="s">
        <v>512</v>
      </c>
      <c r="B116" s="306" t="s">
        <v>1171</v>
      </c>
      <c r="C116" s="306" t="s">
        <v>38</v>
      </c>
      <c r="D116" s="306" t="s">
        <v>492</v>
      </c>
      <c r="E116" s="306">
        <v>30186523</v>
      </c>
      <c r="F116" s="306" t="str">
        <f t="shared" si="1"/>
        <v>30186523-PREFACTIBILIDAD</v>
      </c>
      <c r="G116" s="306" t="s">
        <v>608</v>
      </c>
      <c r="H116" s="306">
        <v>463002</v>
      </c>
      <c r="I116" s="306">
        <v>51500</v>
      </c>
      <c r="J116" s="306" t="s">
        <v>60</v>
      </c>
      <c r="K116" s="306" t="s">
        <v>60</v>
      </c>
      <c r="L116" s="306" t="s">
        <v>78</v>
      </c>
      <c r="M116" s="306">
        <v>2017</v>
      </c>
      <c r="N116" s="306" t="s">
        <v>1142</v>
      </c>
      <c r="O116" s="306" t="s">
        <v>3023</v>
      </c>
    </row>
    <row r="117" spans="1:15">
      <c r="A117" s="306" t="s">
        <v>181</v>
      </c>
      <c r="B117" s="306"/>
      <c r="C117" s="306" t="s">
        <v>33</v>
      </c>
      <c r="D117" s="306" t="s">
        <v>35</v>
      </c>
      <c r="E117" s="306">
        <v>30377475</v>
      </c>
      <c r="F117" s="306" t="str">
        <f t="shared" si="1"/>
        <v>30377475-DISEÑO</v>
      </c>
      <c r="G117" s="306" t="s">
        <v>1232</v>
      </c>
      <c r="H117" s="306">
        <v>1944000</v>
      </c>
      <c r="I117" s="306">
        <v>1000000</v>
      </c>
      <c r="J117" s="306"/>
      <c r="K117" s="306"/>
      <c r="L117" s="306" t="s">
        <v>1147</v>
      </c>
      <c r="M117" s="306">
        <v>2017</v>
      </c>
      <c r="N117" s="306" t="s">
        <v>1142</v>
      </c>
      <c r="O117" s="306" t="s">
        <v>1143</v>
      </c>
    </row>
    <row r="118" spans="1:15">
      <c r="A118" s="306" t="s">
        <v>25</v>
      </c>
      <c r="B118" s="306" t="s">
        <v>88</v>
      </c>
      <c r="C118" s="306" t="s">
        <v>33</v>
      </c>
      <c r="D118" s="306" t="s">
        <v>35</v>
      </c>
      <c r="E118" s="306">
        <v>30171923</v>
      </c>
      <c r="F118" s="306" t="str">
        <f t="shared" si="1"/>
        <v>30171923-DISEÑO</v>
      </c>
      <c r="G118" s="306" t="s">
        <v>1326</v>
      </c>
      <c r="H118" s="306">
        <v>21683</v>
      </c>
      <c r="I118" s="306">
        <v>21683</v>
      </c>
      <c r="J118" s="306" t="s">
        <v>30</v>
      </c>
      <c r="K118" s="306" t="s">
        <v>30</v>
      </c>
      <c r="L118" s="306" t="s">
        <v>78</v>
      </c>
      <c r="M118" s="306">
        <v>2017</v>
      </c>
      <c r="N118" s="306" t="s">
        <v>1142</v>
      </c>
      <c r="O118" s="306" t="s">
        <v>1165</v>
      </c>
    </row>
    <row r="119" spans="1:15">
      <c r="A119" s="306" t="s">
        <v>25</v>
      </c>
      <c r="B119" s="306" t="s">
        <v>88</v>
      </c>
      <c r="C119" s="306" t="s">
        <v>33</v>
      </c>
      <c r="D119" s="306" t="s">
        <v>35</v>
      </c>
      <c r="E119" s="306">
        <v>30171875</v>
      </c>
      <c r="F119" s="306" t="str">
        <f t="shared" si="1"/>
        <v>30171875-DISEÑO</v>
      </c>
      <c r="G119" s="306" t="s">
        <v>1327</v>
      </c>
      <c r="H119" s="306">
        <v>21683</v>
      </c>
      <c r="I119" s="306">
        <v>21683</v>
      </c>
      <c r="J119" s="306" t="s">
        <v>30</v>
      </c>
      <c r="K119" s="306" t="s">
        <v>30</v>
      </c>
      <c r="L119" s="306" t="s">
        <v>78</v>
      </c>
      <c r="M119" s="306">
        <v>2017</v>
      </c>
      <c r="N119" s="306" t="s">
        <v>1142</v>
      </c>
      <c r="O119" s="306" t="s">
        <v>1165</v>
      </c>
    </row>
    <row r="120" spans="1:15">
      <c r="A120" s="306" t="s">
        <v>512</v>
      </c>
      <c r="B120" s="306" t="s">
        <v>1171</v>
      </c>
      <c r="C120" s="306" t="s">
        <v>90</v>
      </c>
      <c r="D120" s="306" t="s">
        <v>35</v>
      </c>
      <c r="E120" s="306">
        <v>30326923</v>
      </c>
      <c r="F120" s="306" t="str">
        <f t="shared" si="1"/>
        <v>30326923-DISEÑO</v>
      </c>
      <c r="G120" s="306" t="s">
        <v>1328</v>
      </c>
      <c r="H120" s="306">
        <v>52746</v>
      </c>
      <c r="I120" s="306">
        <v>52746</v>
      </c>
      <c r="J120" s="306" t="s">
        <v>60</v>
      </c>
      <c r="K120" s="306" t="s">
        <v>60</v>
      </c>
      <c r="L120" s="306" t="s">
        <v>78</v>
      </c>
      <c r="M120" s="306">
        <v>2017</v>
      </c>
      <c r="N120" s="306" t="s">
        <v>1142</v>
      </c>
      <c r="O120" s="306" t="s">
        <v>1296</v>
      </c>
    </row>
    <row r="121" spans="1:15" ht="19.5">
      <c r="A121" s="306" t="s">
        <v>362</v>
      </c>
      <c r="B121" s="306" t="s">
        <v>467</v>
      </c>
      <c r="C121" s="306" t="s">
        <v>69</v>
      </c>
      <c r="D121" s="306" t="s">
        <v>27</v>
      </c>
      <c r="E121" s="306">
        <v>30101055</v>
      </c>
      <c r="F121" s="306" t="str">
        <f t="shared" si="1"/>
        <v>30101055-EJECUCION</v>
      </c>
      <c r="G121" s="306" t="s">
        <v>1282</v>
      </c>
      <c r="H121" s="306">
        <v>5352777</v>
      </c>
      <c r="I121" s="306">
        <v>1315373</v>
      </c>
      <c r="J121" s="306" t="s">
        <v>30</v>
      </c>
      <c r="K121" s="306" t="s">
        <v>30</v>
      </c>
      <c r="L121" s="306" t="s">
        <v>78</v>
      </c>
      <c r="M121" s="306">
        <v>2017</v>
      </c>
      <c r="N121" s="306" t="s">
        <v>1142</v>
      </c>
      <c r="O121" s="306" t="s">
        <v>1199</v>
      </c>
    </row>
    <row r="122" spans="1:15">
      <c r="A122" s="306" t="s">
        <v>25</v>
      </c>
      <c r="B122" s="306" t="s">
        <v>106</v>
      </c>
      <c r="C122" s="306" t="s">
        <v>90</v>
      </c>
      <c r="D122" s="306" t="s">
        <v>27</v>
      </c>
      <c r="E122" s="306">
        <v>30402526</v>
      </c>
      <c r="F122" s="306" t="str">
        <f t="shared" si="1"/>
        <v>30402526-EJECUCION</v>
      </c>
      <c r="G122" s="306" t="s">
        <v>1130</v>
      </c>
      <c r="H122" s="306">
        <v>241440</v>
      </c>
      <c r="I122" s="306">
        <v>241440</v>
      </c>
      <c r="J122" s="306"/>
      <c r="K122" s="306"/>
      <c r="L122" s="306" t="s">
        <v>1147</v>
      </c>
      <c r="M122" s="306">
        <v>2017</v>
      </c>
      <c r="N122" s="306" t="s">
        <v>1142</v>
      </c>
      <c r="O122" s="306" t="s">
        <v>1143</v>
      </c>
    </row>
    <row r="123" spans="1:15">
      <c r="A123" s="306" t="s">
        <v>362</v>
      </c>
      <c r="B123" s="306" t="s">
        <v>451</v>
      </c>
      <c r="C123" s="306" t="s">
        <v>1162</v>
      </c>
      <c r="D123" s="306" t="s">
        <v>27</v>
      </c>
      <c r="E123" s="306">
        <v>30472589</v>
      </c>
      <c r="F123" s="306" t="str">
        <f t="shared" si="1"/>
        <v>30472589-EJECUCION</v>
      </c>
      <c r="G123" s="306" t="s">
        <v>1408</v>
      </c>
      <c r="H123" s="306">
        <v>2529076</v>
      </c>
      <c r="I123" s="306">
        <v>71813</v>
      </c>
      <c r="J123" s="306" t="s">
        <v>60</v>
      </c>
      <c r="K123" s="306" t="s">
        <v>60</v>
      </c>
      <c r="L123" s="306" t="s">
        <v>78</v>
      </c>
      <c r="M123" s="306">
        <v>2017</v>
      </c>
      <c r="N123" s="306" t="s">
        <v>1142</v>
      </c>
      <c r="O123" s="306" t="s">
        <v>1158</v>
      </c>
    </row>
    <row r="124" spans="1:15">
      <c r="A124" s="306" t="s">
        <v>25</v>
      </c>
      <c r="B124" s="306" t="s">
        <v>88</v>
      </c>
      <c r="C124" s="306" t="s">
        <v>33</v>
      </c>
      <c r="D124" s="306" t="s">
        <v>35</v>
      </c>
      <c r="E124" s="306">
        <v>30068433</v>
      </c>
      <c r="F124" s="306" t="str">
        <f t="shared" si="1"/>
        <v>30068433-DISEÑO</v>
      </c>
      <c r="G124" s="306" t="s">
        <v>1322</v>
      </c>
      <c r="H124" s="306">
        <v>20233</v>
      </c>
      <c r="I124" s="306">
        <v>6835</v>
      </c>
      <c r="J124" s="306" t="s">
        <v>30</v>
      </c>
      <c r="K124" s="306" t="s">
        <v>30</v>
      </c>
      <c r="L124" s="306" t="s">
        <v>78</v>
      </c>
      <c r="M124" s="306">
        <v>2017</v>
      </c>
      <c r="N124" s="306" t="s">
        <v>1142</v>
      </c>
      <c r="O124" s="306" t="s">
        <v>1143</v>
      </c>
    </row>
    <row r="125" spans="1:15">
      <c r="A125" s="306" t="s">
        <v>25</v>
      </c>
      <c r="B125" s="306" t="s">
        <v>25</v>
      </c>
      <c r="C125" s="306" t="s">
        <v>38</v>
      </c>
      <c r="D125" s="306" t="s">
        <v>27</v>
      </c>
      <c r="E125" s="306">
        <v>30043744</v>
      </c>
      <c r="F125" s="306" t="str">
        <f t="shared" si="1"/>
        <v>30043744-EJECUCION</v>
      </c>
      <c r="G125" s="306" t="s">
        <v>1334</v>
      </c>
      <c r="H125" s="306">
        <v>7805646</v>
      </c>
      <c r="I125" s="306">
        <v>4241774</v>
      </c>
      <c r="J125" s="306" t="s">
        <v>60</v>
      </c>
      <c r="K125" s="306" t="s">
        <v>30</v>
      </c>
      <c r="L125" s="306" t="s">
        <v>78</v>
      </c>
      <c r="M125" s="306">
        <v>2017</v>
      </c>
      <c r="N125" s="306" t="s">
        <v>1142</v>
      </c>
      <c r="O125" s="306" t="s">
        <v>1335</v>
      </c>
    </row>
    <row r="126" spans="1:15">
      <c r="A126" s="306" t="s">
        <v>512</v>
      </c>
      <c r="B126" s="306" t="s">
        <v>1144</v>
      </c>
      <c r="C126" s="306" t="s">
        <v>38</v>
      </c>
      <c r="D126" s="306" t="s">
        <v>27</v>
      </c>
      <c r="E126" s="306">
        <v>30102779</v>
      </c>
      <c r="F126" s="306" t="str">
        <f t="shared" si="1"/>
        <v>30102779-EJECUCION</v>
      </c>
      <c r="G126" s="306" t="s">
        <v>1293</v>
      </c>
      <c r="H126" s="306">
        <v>567832</v>
      </c>
      <c r="I126" s="306">
        <v>567832</v>
      </c>
      <c r="J126" s="306" t="s">
        <v>30</v>
      </c>
      <c r="K126" s="306" t="s">
        <v>30</v>
      </c>
      <c r="L126" s="306" t="s">
        <v>78</v>
      </c>
      <c r="M126" s="306">
        <v>2017</v>
      </c>
      <c r="N126" s="306" t="s">
        <v>1142</v>
      </c>
      <c r="O126" s="306" t="s">
        <v>1191</v>
      </c>
    </row>
    <row r="127" spans="1:15" ht="19.5">
      <c r="A127" s="306" t="s">
        <v>181</v>
      </c>
      <c r="B127" s="306" t="s">
        <v>324</v>
      </c>
      <c r="C127" s="306" t="s">
        <v>41</v>
      </c>
      <c r="D127" s="306" t="s">
        <v>35</v>
      </c>
      <c r="E127" s="306">
        <v>30204522</v>
      </c>
      <c r="F127" s="306" t="str">
        <f t="shared" si="1"/>
        <v>30204522-DISEÑO</v>
      </c>
      <c r="G127" s="306" t="s">
        <v>1294</v>
      </c>
      <c r="H127" s="306">
        <v>40580</v>
      </c>
      <c r="I127" s="306">
        <v>40580</v>
      </c>
      <c r="J127" s="306" t="s">
        <v>30</v>
      </c>
      <c r="K127" s="306" t="s">
        <v>30</v>
      </c>
      <c r="L127" s="306" t="s">
        <v>78</v>
      </c>
      <c r="M127" s="306">
        <v>2017</v>
      </c>
      <c r="N127" s="306" t="s">
        <v>1142</v>
      </c>
      <c r="O127" s="306" t="s">
        <v>1199</v>
      </c>
    </row>
    <row r="128" spans="1:15">
      <c r="A128" s="306" t="s">
        <v>362</v>
      </c>
      <c r="B128" s="306" t="s">
        <v>375</v>
      </c>
      <c r="C128" s="306" t="s">
        <v>1162</v>
      </c>
      <c r="D128" s="306" t="s">
        <v>27</v>
      </c>
      <c r="E128" s="306">
        <v>30085972</v>
      </c>
      <c r="F128" s="306" t="str">
        <f t="shared" si="1"/>
        <v>30085972-EJECUCION</v>
      </c>
      <c r="G128" s="306" t="s">
        <v>1330</v>
      </c>
      <c r="H128" s="306">
        <v>1805833</v>
      </c>
      <c r="I128" s="306">
        <v>1016324</v>
      </c>
      <c r="J128" s="306" t="s">
        <v>30</v>
      </c>
      <c r="K128" s="306" t="s">
        <v>30</v>
      </c>
      <c r="L128" s="306" t="s">
        <v>78</v>
      </c>
      <c r="M128" s="306">
        <v>2017</v>
      </c>
      <c r="N128" s="306" t="s">
        <v>1142</v>
      </c>
      <c r="O128" s="306" t="s">
        <v>1331</v>
      </c>
    </row>
    <row r="129" spans="1:15" ht="19.5">
      <c r="A129" s="306" t="s">
        <v>512</v>
      </c>
      <c r="B129" s="306"/>
      <c r="C129" s="306" t="s">
        <v>579</v>
      </c>
      <c r="D129" s="306" t="s">
        <v>27</v>
      </c>
      <c r="E129" s="306">
        <v>30341175</v>
      </c>
      <c r="F129" s="306" t="str">
        <f t="shared" si="1"/>
        <v>30341175-EJECUCION</v>
      </c>
      <c r="G129" s="306" t="s">
        <v>3202</v>
      </c>
      <c r="H129" s="306">
        <v>600010</v>
      </c>
      <c r="I129" s="306">
        <v>111112</v>
      </c>
      <c r="J129" s="306"/>
      <c r="K129" s="306"/>
      <c r="L129" s="306" t="s">
        <v>1147</v>
      </c>
      <c r="M129" s="306">
        <v>2017</v>
      </c>
      <c r="N129" s="306" t="s">
        <v>1142</v>
      </c>
      <c r="O129" s="306" t="s">
        <v>1143</v>
      </c>
    </row>
    <row r="130" spans="1:15" ht="19.5">
      <c r="A130" s="306" t="s">
        <v>181</v>
      </c>
      <c r="B130" s="306" t="s">
        <v>260</v>
      </c>
      <c r="C130" s="306" t="s">
        <v>1162</v>
      </c>
      <c r="D130" s="306" t="s">
        <v>27</v>
      </c>
      <c r="E130" s="306">
        <v>30291172</v>
      </c>
      <c r="F130" s="306" t="str">
        <f t="shared" si="1"/>
        <v>30291172-EJECUCION</v>
      </c>
      <c r="G130" s="306" t="s">
        <v>1301</v>
      </c>
      <c r="H130" s="306">
        <v>1379907</v>
      </c>
      <c r="I130" s="306">
        <v>860529</v>
      </c>
      <c r="J130" s="306" t="s">
        <v>30</v>
      </c>
      <c r="K130" s="306" t="s">
        <v>30</v>
      </c>
      <c r="L130" s="306" t="s">
        <v>78</v>
      </c>
      <c r="M130" s="306">
        <v>2017</v>
      </c>
      <c r="N130" s="306" t="s">
        <v>1142</v>
      </c>
      <c r="O130" s="306" t="s">
        <v>1199</v>
      </c>
    </row>
    <row r="131" spans="1:15">
      <c r="A131" s="306" t="s">
        <v>362</v>
      </c>
      <c r="B131" s="306" t="s">
        <v>363</v>
      </c>
      <c r="C131" s="306" t="s">
        <v>62</v>
      </c>
      <c r="D131" s="306" t="s">
        <v>27</v>
      </c>
      <c r="E131" s="306">
        <v>30094891</v>
      </c>
      <c r="F131" s="306" t="str">
        <f t="shared" ref="F131:F194" si="2">CONCATENATE(E131,"-",D131)</f>
        <v>30094891-EJECUCION</v>
      </c>
      <c r="G131" s="306" t="s">
        <v>365</v>
      </c>
      <c r="H131" s="306">
        <v>4155771</v>
      </c>
      <c r="I131" s="306">
        <v>2403822</v>
      </c>
      <c r="J131" s="306" t="s">
        <v>30</v>
      </c>
      <c r="K131" s="306" t="s">
        <v>30</v>
      </c>
      <c r="L131" s="306" t="s">
        <v>78</v>
      </c>
      <c r="M131" s="306">
        <v>2017</v>
      </c>
      <c r="N131" s="306" t="s">
        <v>1142</v>
      </c>
      <c r="O131" s="306" t="s">
        <v>1143</v>
      </c>
    </row>
    <row r="132" spans="1:15" ht="19.5">
      <c r="A132" s="306"/>
      <c r="B132" s="306"/>
      <c r="C132" s="306" t="s">
        <v>62</v>
      </c>
      <c r="D132" s="306" t="s">
        <v>27</v>
      </c>
      <c r="E132" s="306">
        <v>30342025</v>
      </c>
      <c r="F132" s="306" t="str">
        <f t="shared" si="2"/>
        <v>30342025-EJECUCION</v>
      </c>
      <c r="G132" s="306" t="s">
        <v>1333</v>
      </c>
      <c r="H132" s="306">
        <v>700000</v>
      </c>
      <c r="I132" s="306">
        <v>216300</v>
      </c>
      <c r="J132" s="306"/>
      <c r="K132" s="306"/>
      <c r="L132" s="306" t="s">
        <v>1147</v>
      </c>
      <c r="M132" s="306">
        <v>2017</v>
      </c>
      <c r="N132" s="306" t="s">
        <v>1142</v>
      </c>
      <c r="O132" s="306" t="s">
        <v>1143</v>
      </c>
    </row>
    <row r="133" spans="1:15">
      <c r="A133" s="306" t="s">
        <v>362</v>
      </c>
      <c r="B133" s="306" t="s">
        <v>451</v>
      </c>
      <c r="C133" s="306" t="s">
        <v>33</v>
      </c>
      <c r="D133" s="306" t="s">
        <v>27</v>
      </c>
      <c r="E133" s="306">
        <v>30083335</v>
      </c>
      <c r="F133" s="306" t="str">
        <f t="shared" si="2"/>
        <v>30083335-EJECUCION</v>
      </c>
      <c r="G133" s="306" t="s">
        <v>506</v>
      </c>
      <c r="H133" s="306">
        <v>2104186</v>
      </c>
      <c r="I133" s="306">
        <v>139854</v>
      </c>
      <c r="J133" s="306" t="s">
        <v>30</v>
      </c>
      <c r="K133" s="306" t="s">
        <v>30</v>
      </c>
      <c r="L133" s="306" t="s">
        <v>78</v>
      </c>
      <c r="M133" s="306">
        <v>2017</v>
      </c>
      <c r="N133" s="306" t="s">
        <v>1142</v>
      </c>
      <c r="O133" s="306" t="s">
        <v>1143</v>
      </c>
    </row>
    <row r="134" spans="1:15" ht="19.5">
      <c r="A134" s="306" t="s">
        <v>181</v>
      </c>
      <c r="B134" s="306" t="s">
        <v>324</v>
      </c>
      <c r="C134" s="306" t="s">
        <v>90</v>
      </c>
      <c r="D134" s="306" t="s">
        <v>27</v>
      </c>
      <c r="E134" s="306">
        <v>30106012</v>
      </c>
      <c r="F134" s="306" t="str">
        <f t="shared" si="2"/>
        <v>30106012-EJECUCION</v>
      </c>
      <c r="G134" s="306" t="s">
        <v>1343</v>
      </c>
      <c r="H134" s="306">
        <v>96121</v>
      </c>
      <c r="I134" s="306">
        <v>87966</v>
      </c>
      <c r="J134" s="306"/>
      <c r="K134" s="306"/>
      <c r="L134" s="306" t="s">
        <v>1147</v>
      </c>
      <c r="M134" s="306">
        <v>2017</v>
      </c>
      <c r="N134" s="306" t="s">
        <v>1142</v>
      </c>
      <c r="O134" s="306" t="s">
        <v>1143</v>
      </c>
    </row>
    <row r="135" spans="1:15">
      <c r="A135" s="306" t="s">
        <v>362</v>
      </c>
      <c r="B135" s="306" t="s">
        <v>439</v>
      </c>
      <c r="C135" s="306" t="s">
        <v>33</v>
      </c>
      <c r="D135" s="306" t="s">
        <v>27</v>
      </c>
      <c r="E135" s="306">
        <v>30071949</v>
      </c>
      <c r="F135" s="306" t="str">
        <f t="shared" si="2"/>
        <v>30071949-EJECUCION</v>
      </c>
      <c r="G135" s="306" t="s">
        <v>1268</v>
      </c>
      <c r="H135" s="306">
        <v>16565188</v>
      </c>
      <c r="I135" s="306">
        <v>306507</v>
      </c>
      <c r="J135" s="306" t="s">
        <v>30</v>
      </c>
      <c r="K135" s="306" t="s">
        <v>30</v>
      </c>
      <c r="L135" s="306" t="s">
        <v>78</v>
      </c>
      <c r="M135" s="306">
        <v>2017</v>
      </c>
      <c r="N135" s="306" t="s">
        <v>1269</v>
      </c>
      <c r="O135" s="306" t="s">
        <v>1270</v>
      </c>
    </row>
    <row r="136" spans="1:15" ht="19.5">
      <c r="A136" s="306" t="s">
        <v>362</v>
      </c>
      <c r="B136" s="306" t="s">
        <v>389</v>
      </c>
      <c r="C136" s="306" t="s">
        <v>1145</v>
      </c>
      <c r="D136" s="306" t="s">
        <v>27</v>
      </c>
      <c r="E136" s="306">
        <v>30131130</v>
      </c>
      <c r="F136" s="306" t="str">
        <f t="shared" si="2"/>
        <v>30131130-EJECUCION</v>
      </c>
      <c r="G136" s="306" t="s">
        <v>1271</v>
      </c>
      <c r="H136" s="306">
        <v>59174</v>
      </c>
      <c r="I136" s="306">
        <v>59174</v>
      </c>
      <c r="J136" s="306" t="s">
        <v>30</v>
      </c>
      <c r="K136" s="306" t="s">
        <v>30</v>
      </c>
      <c r="L136" s="306" t="s">
        <v>78</v>
      </c>
      <c r="M136" s="306">
        <v>2017</v>
      </c>
      <c r="N136" s="306" t="s">
        <v>1142</v>
      </c>
      <c r="O136" s="306" t="s">
        <v>2970</v>
      </c>
    </row>
    <row r="137" spans="1:15">
      <c r="A137" s="306" t="s">
        <v>181</v>
      </c>
      <c r="B137" s="306" t="s">
        <v>305</v>
      </c>
      <c r="C137" s="306" t="s">
        <v>90</v>
      </c>
      <c r="D137" s="306" t="s">
        <v>27</v>
      </c>
      <c r="E137" s="306">
        <v>30428380</v>
      </c>
      <c r="F137" s="306" t="str">
        <f t="shared" si="2"/>
        <v>30428380-EJECUCION</v>
      </c>
      <c r="G137" s="306" t="s">
        <v>1304</v>
      </c>
      <c r="H137" s="306">
        <v>249784</v>
      </c>
      <c r="I137" s="306">
        <v>164829</v>
      </c>
      <c r="J137" s="306"/>
      <c r="K137" s="306"/>
      <c r="L137" s="306" t="s">
        <v>1147</v>
      </c>
      <c r="M137" s="306">
        <v>2017</v>
      </c>
      <c r="N137" s="306" t="s">
        <v>1142</v>
      </c>
      <c r="O137" s="306" t="s">
        <v>1143</v>
      </c>
    </row>
    <row r="138" spans="1:15">
      <c r="A138" s="306" t="s">
        <v>181</v>
      </c>
      <c r="B138" s="306" t="s">
        <v>324</v>
      </c>
      <c r="C138" s="306" t="s">
        <v>41</v>
      </c>
      <c r="D138" s="306" t="s">
        <v>27</v>
      </c>
      <c r="E138" s="306">
        <v>30077182</v>
      </c>
      <c r="F138" s="306" t="str">
        <f t="shared" si="2"/>
        <v>30077182-EJECUCION</v>
      </c>
      <c r="G138" s="306" t="s">
        <v>338</v>
      </c>
      <c r="H138" s="306">
        <v>335066</v>
      </c>
      <c r="I138" s="306">
        <v>108982</v>
      </c>
      <c r="J138" s="306" t="s">
        <v>30</v>
      </c>
      <c r="K138" s="306" t="s">
        <v>30</v>
      </c>
      <c r="L138" s="306" t="s">
        <v>78</v>
      </c>
      <c r="M138" s="306">
        <v>2017</v>
      </c>
      <c r="N138" s="306" t="s">
        <v>1442</v>
      </c>
      <c r="O138" s="306" t="s">
        <v>1444</v>
      </c>
    </row>
    <row r="139" spans="1:15" ht="19.5">
      <c r="A139" s="306"/>
      <c r="B139" s="306"/>
      <c r="C139" s="306" t="s">
        <v>579</v>
      </c>
      <c r="D139" s="306" t="s">
        <v>27</v>
      </c>
      <c r="E139" s="306">
        <v>30351343</v>
      </c>
      <c r="F139" s="306" t="str">
        <f t="shared" si="2"/>
        <v>30351343-EJECUCION</v>
      </c>
      <c r="G139" s="306" t="s">
        <v>3020</v>
      </c>
      <c r="H139" s="306">
        <v>450001</v>
      </c>
      <c r="I139" s="306">
        <v>45001</v>
      </c>
      <c r="J139" s="306"/>
      <c r="K139" s="306"/>
      <c r="L139" s="306" t="s">
        <v>1147</v>
      </c>
      <c r="M139" s="306">
        <v>2017</v>
      </c>
      <c r="N139" s="306" t="s">
        <v>1142</v>
      </c>
      <c r="O139" s="306" t="s">
        <v>1143</v>
      </c>
    </row>
    <row r="140" spans="1:15" ht="19.5">
      <c r="A140" s="306" t="s">
        <v>25</v>
      </c>
      <c r="B140" s="306" t="s">
        <v>128</v>
      </c>
      <c r="C140" s="306" t="s">
        <v>1145</v>
      </c>
      <c r="D140" s="306" t="s">
        <v>27</v>
      </c>
      <c r="E140" s="306">
        <v>30124378</v>
      </c>
      <c r="F140" s="306" t="str">
        <f t="shared" si="2"/>
        <v>30124378-EJECUCION</v>
      </c>
      <c r="G140" s="306" t="s">
        <v>1340</v>
      </c>
      <c r="H140" s="306">
        <v>130827</v>
      </c>
      <c r="I140" s="306">
        <v>130827</v>
      </c>
      <c r="J140" s="306" t="s">
        <v>30</v>
      </c>
      <c r="K140" s="306" t="s">
        <v>30</v>
      </c>
      <c r="L140" s="306" t="s">
        <v>78</v>
      </c>
      <c r="M140" s="306">
        <v>2017</v>
      </c>
      <c r="N140" s="306" t="s">
        <v>1142</v>
      </c>
      <c r="O140" s="306" t="s">
        <v>1341</v>
      </c>
    </row>
    <row r="141" spans="1:15" ht="19.5">
      <c r="A141" s="306"/>
      <c r="B141" s="306"/>
      <c r="C141" s="306" t="s">
        <v>579</v>
      </c>
      <c r="D141" s="306" t="s">
        <v>27</v>
      </c>
      <c r="E141" s="306">
        <v>30482019</v>
      </c>
      <c r="F141" s="306" t="str">
        <f t="shared" si="2"/>
        <v>30482019-EJECUCION</v>
      </c>
      <c r="G141" s="306" t="s">
        <v>1272</v>
      </c>
      <c r="H141" s="306">
        <v>400000</v>
      </c>
      <c r="I141" s="306">
        <v>70000</v>
      </c>
      <c r="J141" s="306"/>
      <c r="K141" s="306"/>
      <c r="L141" s="306" t="s">
        <v>1147</v>
      </c>
      <c r="M141" s="306">
        <v>2017</v>
      </c>
      <c r="N141" s="306" t="s">
        <v>1142</v>
      </c>
      <c r="O141" s="306" t="s">
        <v>1143</v>
      </c>
    </row>
    <row r="142" spans="1:15" ht="19.5">
      <c r="A142" s="306" t="s">
        <v>181</v>
      </c>
      <c r="B142" s="306" t="s">
        <v>230</v>
      </c>
      <c r="C142" s="306" t="s">
        <v>1162</v>
      </c>
      <c r="D142" s="306" t="s">
        <v>27</v>
      </c>
      <c r="E142" s="306">
        <v>30428679</v>
      </c>
      <c r="F142" s="306" t="str">
        <f t="shared" si="2"/>
        <v>30428679-EJECUCION</v>
      </c>
      <c r="G142" s="306" t="s">
        <v>1309</v>
      </c>
      <c r="H142" s="306">
        <v>328549</v>
      </c>
      <c r="I142" s="306">
        <v>328549</v>
      </c>
      <c r="J142" s="306"/>
      <c r="K142" s="306"/>
      <c r="L142" s="306" t="s">
        <v>1147</v>
      </c>
      <c r="M142" s="306">
        <v>2017</v>
      </c>
      <c r="N142" s="306" t="s">
        <v>1142</v>
      </c>
      <c r="O142" s="306" t="s">
        <v>1143</v>
      </c>
    </row>
    <row r="143" spans="1:15">
      <c r="A143" s="306" t="s">
        <v>362</v>
      </c>
      <c r="B143" s="306" t="s">
        <v>416</v>
      </c>
      <c r="C143" s="306" t="s">
        <v>33</v>
      </c>
      <c r="D143" s="306" t="s">
        <v>27</v>
      </c>
      <c r="E143" s="306">
        <v>30134020</v>
      </c>
      <c r="F143" s="306" t="str">
        <f t="shared" si="2"/>
        <v>30134020-EJECUCION</v>
      </c>
      <c r="G143" s="306" t="s">
        <v>1310</v>
      </c>
      <c r="H143" s="306">
        <v>480306</v>
      </c>
      <c r="I143" s="306">
        <v>373798</v>
      </c>
      <c r="J143" s="306" t="s">
        <v>30</v>
      </c>
      <c r="K143" s="306" t="s">
        <v>30</v>
      </c>
      <c r="L143" s="306" t="s">
        <v>78</v>
      </c>
      <c r="M143" s="306">
        <v>2017</v>
      </c>
      <c r="N143" s="306" t="s">
        <v>1142</v>
      </c>
      <c r="O143" s="306" t="s">
        <v>1143</v>
      </c>
    </row>
    <row r="144" spans="1:15" ht="19.5">
      <c r="A144" s="306" t="s">
        <v>512</v>
      </c>
      <c r="B144" s="306" t="s">
        <v>512</v>
      </c>
      <c r="C144" s="306" t="s">
        <v>90</v>
      </c>
      <c r="D144" s="306" t="s">
        <v>35</v>
      </c>
      <c r="E144" s="306">
        <v>30135233</v>
      </c>
      <c r="F144" s="306" t="str">
        <f t="shared" si="2"/>
        <v>30135233-DISEÑO</v>
      </c>
      <c r="G144" s="306" t="s">
        <v>1285</v>
      </c>
      <c r="H144" s="306">
        <v>38777</v>
      </c>
      <c r="I144" s="306">
        <v>7540</v>
      </c>
      <c r="J144" s="306" t="s">
        <v>30</v>
      </c>
      <c r="K144" s="306" t="s">
        <v>30</v>
      </c>
      <c r="L144" s="306" t="s">
        <v>78</v>
      </c>
      <c r="M144" s="306">
        <v>2017</v>
      </c>
      <c r="N144" s="306" t="s">
        <v>1142</v>
      </c>
      <c r="O144" s="306" t="s">
        <v>1143</v>
      </c>
    </row>
    <row r="145" spans="1:15" ht="19.5">
      <c r="A145" s="306"/>
      <c r="B145" s="306"/>
      <c r="C145" s="306" t="s">
        <v>579</v>
      </c>
      <c r="D145" s="306" t="s">
        <v>27</v>
      </c>
      <c r="E145" s="306">
        <v>30341173</v>
      </c>
      <c r="F145" s="306" t="str">
        <f t="shared" si="2"/>
        <v>30341173-EJECUCION</v>
      </c>
      <c r="G145" s="306" t="s">
        <v>2983</v>
      </c>
      <c r="H145" s="306">
        <v>450006</v>
      </c>
      <c r="I145" s="306">
        <v>69302</v>
      </c>
      <c r="J145" s="306"/>
      <c r="K145" s="306"/>
      <c r="L145" s="306" t="s">
        <v>1147</v>
      </c>
      <c r="M145" s="306">
        <v>2017</v>
      </c>
      <c r="N145" s="306" t="s">
        <v>1142</v>
      </c>
      <c r="O145" s="306" t="s">
        <v>1143</v>
      </c>
    </row>
    <row r="146" spans="1:15" ht="19.5">
      <c r="A146" s="306"/>
      <c r="B146" s="306"/>
      <c r="C146" s="306" t="s">
        <v>579</v>
      </c>
      <c r="D146" s="306" t="s">
        <v>27</v>
      </c>
      <c r="E146" s="306">
        <v>30137060</v>
      </c>
      <c r="F146" s="306" t="str">
        <f t="shared" si="2"/>
        <v>30137060-EJECUCION</v>
      </c>
      <c r="G146" s="306" t="s">
        <v>1311</v>
      </c>
      <c r="H146" s="306">
        <v>1666854</v>
      </c>
      <c r="I146" s="306">
        <v>1030000</v>
      </c>
      <c r="J146" s="306"/>
      <c r="K146" s="306"/>
      <c r="L146" s="306" t="s">
        <v>1147</v>
      </c>
      <c r="M146" s="306">
        <v>2017</v>
      </c>
      <c r="N146" s="306" t="s">
        <v>1142</v>
      </c>
      <c r="O146" s="306" t="s">
        <v>1143</v>
      </c>
    </row>
    <row r="147" spans="1:15">
      <c r="A147" s="306" t="s">
        <v>181</v>
      </c>
      <c r="B147" s="306" t="s">
        <v>305</v>
      </c>
      <c r="C147" s="306" t="s">
        <v>1162</v>
      </c>
      <c r="D147" s="306" t="s">
        <v>35</v>
      </c>
      <c r="E147" s="306">
        <v>30396077</v>
      </c>
      <c r="F147" s="306" t="str">
        <f t="shared" si="2"/>
        <v>30396077-DISEÑO</v>
      </c>
      <c r="G147" s="306" t="s">
        <v>1312</v>
      </c>
      <c r="H147" s="306">
        <v>21934</v>
      </c>
      <c r="I147" s="306">
        <v>21934</v>
      </c>
      <c r="J147" s="306" t="s">
        <v>60</v>
      </c>
      <c r="K147" s="306" t="s">
        <v>60</v>
      </c>
      <c r="L147" s="306" t="s">
        <v>78</v>
      </c>
      <c r="M147" s="306">
        <v>2017</v>
      </c>
      <c r="N147" s="306" t="s">
        <v>1142</v>
      </c>
      <c r="O147" s="306" t="s">
        <v>1313</v>
      </c>
    </row>
    <row r="148" spans="1:15" ht="19.5">
      <c r="A148" s="306"/>
      <c r="B148" s="306"/>
      <c r="C148" s="306" t="s">
        <v>90</v>
      </c>
      <c r="D148" s="306" t="s">
        <v>27</v>
      </c>
      <c r="E148" s="306">
        <v>30345125</v>
      </c>
      <c r="F148" s="306" t="str">
        <f t="shared" si="2"/>
        <v>30345125-EJECUCION</v>
      </c>
      <c r="G148" s="306" t="s">
        <v>594</v>
      </c>
      <c r="H148" s="306">
        <v>795000</v>
      </c>
      <c r="I148" s="306">
        <v>530000</v>
      </c>
      <c r="J148" s="306"/>
      <c r="K148" s="306"/>
      <c r="L148" s="306" t="s">
        <v>1147</v>
      </c>
      <c r="M148" s="306">
        <v>2017</v>
      </c>
      <c r="N148" s="306" t="s">
        <v>1142</v>
      </c>
      <c r="O148" s="306" t="s">
        <v>1143</v>
      </c>
    </row>
    <row r="149" spans="1:15" ht="19.5">
      <c r="A149" s="306" t="s">
        <v>512</v>
      </c>
      <c r="B149" s="306" t="s">
        <v>1161</v>
      </c>
      <c r="C149" s="306" t="s">
        <v>1145</v>
      </c>
      <c r="D149" s="306" t="s">
        <v>27</v>
      </c>
      <c r="E149" s="306">
        <v>30349477</v>
      </c>
      <c r="F149" s="306" t="str">
        <f t="shared" si="2"/>
        <v>30349477-EJECUCION</v>
      </c>
      <c r="G149" s="306" t="s">
        <v>3203</v>
      </c>
      <c r="H149" s="306">
        <v>71191</v>
      </c>
      <c r="I149" s="306">
        <v>71191</v>
      </c>
      <c r="J149" s="306" t="s">
        <v>30</v>
      </c>
      <c r="K149" s="306" t="s">
        <v>30</v>
      </c>
      <c r="L149" s="306" t="s">
        <v>78</v>
      </c>
      <c r="M149" s="306">
        <v>2017</v>
      </c>
      <c r="N149" s="306" t="s">
        <v>1142</v>
      </c>
      <c r="O149" s="306" t="s">
        <v>1347</v>
      </c>
    </row>
    <row r="150" spans="1:15" ht="19.5">
      <c r="A150" s="306"/>
      <c r="B150" s="306"/>
      <c r="C150" s="306" t="s">
        <v>90</v>
      </c>
      <c r="D150" s="306" t="s">
        <v>27</v>
      </c>
      <c r="E150" s="306">
        <v>30440729</v>
      </c>
      <c r="F150" s="306" t="str">
        <f t="shared" si="2"/>
        <v>30440729-EJECUCION</v>
      </c>
      <c r="G150" s="306" t="s">
        <v>1274</v>
      </c>
      <c r="H150" s="306">
        <v>350961</v>
      </c>
      <c r="I150" s="306">
        <v>200061</v>
      </c>
      <c r="J150" s="306"/>
      <c r="K150" s="306"/>
      <c r="L150" s="306" t="s">
        <v>1147</v>
      </c>
      <c r="M150" s="306">
        <v>2017</v>
      </c>
      <c r="N150" s="306" t="s">
        <v>1142</v>
      </c>
      <c r="O150" s="306" t="s">
        <v>1143</v>
      </c>
    </row>
    <row r="151" spans="1:15" ht="19.5">
      <c r="A151" s="306"/>
      <c r="B151" s="306"/>
      <c r="C151" s="306" t="s">
        <v>313</v>
      </c>
      <c r="D151" s="306" t="s">
        <v>27</v>
      </c>
      <c r="E151" s="306">
        <v>30398233</v>
      </c>
      <c r="F151" s="306" t="str">
        <f t="shared" si="2"/>
        <v>30398233-EJECUCION</v>
      </c>
      <c r="G151" s="306" t="s">
        <v>2978</v>
      </c>
      <c r="H151" s="306">
        <v>900000</v>
      </c>
      <c r="I151" s="306">
        <v>900000</v>
      </c>
      <c r="J151" s="306"/>
      <c r="K151" s="306"/>
      <c r="L151" s="306" t="s">
        <v>1147</v>
      </c>
      <c r="M151" s="306">
        <v>2017</v>
      </c>
      <c r="N151" s="306" t="s">
        <v>1142</v>
      </c>
      <c r="O151" s="306" t="s">
        <v>1143</v>
      </c>
    </row>
    <row r="152" spans="1:15" ht="19.5">
      <c r="A152" s="306" t="s">
        <v>181</v>
      </c>
      <c r="B152" s="306" t="s">
        <v>260</v>
      </c>
      <c r="C152" s="306" t="s">
        <v>33</v>
      </c>
      <c r="D152" s="306" t="s">
        <v>35</v>
      </c>
      <c r="E152" s="306">
        <v>30219228</v>
      </c>
      <c r="F152" s="306" t="str">
        <f t="shared" si="2"/>
        <v>30219228-DISEÑO</v>
      </c>
      <c r="G152" s="306" t="s">
        <v>694</v>
      </c>
      <c r="H152" s="306">
        <v>97366</v>
      </c>
      <c r="I152" s="306">
        <v>15022</v>
      </c>
      <c r="J152" s="306" t="s">
        <v>30</v>
      </c>
      <c r="K152" s="306" t="s">
        <v>30</v>
      </c>
      <c r="L152" s="306" t="s">
        <v>78</v>
      </c>
      <c r="M152" s="306">
        <v>2017</v>
      </c>
      <c r="N152" s="306" t="s">
        <v>1142</v>
      </c>
      <c r="O152" s="306" t="s">
        <v>1143</v>
      </c>
    </row>
    <row r="153" spans="1:15" ht="19.5">
      <c r="A153" s="306" t="s">
        <v>181</v>
      </c>
      <c r="B153" s="306"/>
      <c r="C153" s="306" t="s">
        <v>62</v>
      </c>
      <c r="D153" s="306" t="s">
        <v>27</v>
      </c>
      <c r="E153" s="306">
        <v>30479944</v>
      </c>
      <c r="F153" s="306" t="str">
        <f t="shared" si="2"/>
        <v>30479944-EJECUCION</v>
      </c>
      <c r="G153" s="306" t="s">
        <v>657</v>
      </c>
      <c r="H153" s="306">
        <v>514632</v>
      </c>
      <c r="I153" s="306">
        <v>82883</v>
      </c>
      <c r="J153" s="306"/>
      <c r="K153" s="306"/>
      <c r="L153" s="306" t="s">
        <v>1147</v>
      </c>
      <c r="M153" s="306">
        <v>2017</v>
      </c>
      <c r="N153" s="306" t="s">
        <v>1142</v>
      </c>
      <c r="O153" s="306" t="s">
        <v>1143</v>
      </c>
    </row>
    <row r="154" spans="1:15">
      <c r="A154" s="306" t="s">
        <v>181</v>
      </c>
      <c r="B154" s="306" t="s">
        <v>248</v>
      </c>
      <c r="C154" s="306" t="s">
        <v>69</v>
      </c>
      <c r="D154" s="306" t="s">
        <v>27</v>
      </c>
      <c r="E154" s="306">
        <v>30212372</v>
      </c>
      <c r="F154" s="306" t="str">
        <f t="shared" si="2"/>
        <v>30212372-EJECUCION</v>
      </c>
      <c r="G154" s="306" t="s">
        <v>1275</v>
      </c>
      <c r="H154" s="306">
        <v>329564</v>
      </c>
      <c r="I154" s="306">
        <v>90558</v>
      </c>
      <c r="J154" s="306" t="s">
        <v>30</v>
      </c>
      <c r="K154" s="306" t="s">
        <v>30</v>
      </c>
      <c r="L154" s="306" t="s">
        <v>78</v>
      </c>
      <c r="M154" s="306">
        <v>2017</v>
      </c>
      <c r="N154" s="306" t="s">
        <v>1142</v>
      </c>
      <c r="O154" s="306" t="s">
        <v>1143</v>
      </c>
    </row>
    <row r="155" spans="1:15" ht="19.5">
      <c r="A155" s="306" t="s">
        <v>181</v>
      </c>
      <c r="B155" s="306" t="s">
        <v>182</v>
      </c>
      <c r="C155" s="306" t="s">
        <v>341</v>
      </c>
      <c r="D155" s="306" t="s">
        <v>27</v>
      </c>
      <c r="E155" s="306">
        <v>30073367</v>
      </c>
      <c r="F155" s="306" t="str">
        <f t="shared" si="2"/>
        <v>30073367-EJECUCION</v>
      </c>
      <c r="G155" s="306" t="s">
        <v>1290</v>
      </c>
      <c r="H155" s="306">
        <v>374748</v>
      </c>
      <c r="I155" s="306">
        <v>120222</v>
      </c>
      <c r="J155" s="306" t="s">
        <v>30</v>
      </c>
      <c r="K155" s="306" t="s">
        <v>30</v>
      </c>
      <c r="L155" s="306" t="s">
        <v>78</v>
      </c>
      <c r="M155" s="306">
        <v>2017</v>
      </c>
      <c r="N155" s="306" t="s">
        <v>1142</v>
      </c>
      <c r="O155" s="306" t="s">
        <v>1143</v>
      </c>
    </row>
    <row r="156" spans="1:15" ht="19.5">
      <c r="A156" s="306" t="s">
        <v>181</v>
      </c>
      <c r="B156" s="306" t="s">
        <v>182</v>
      </c>
      <c r="C156" s="306" t="s">
        <v>38</v>
      </c>
      <c r="D156" s="306" t="s">
        <v>27</v>
      </c>
      <c r="E156" s="306">
        <v>30084978</v>
      </c>
      <c r="F156" s="306" t="str">
        <f t="shared" si="2"/>
        <v>30084978-EJECUCION</v>
      </c>
      <c r="G156" s="306" t="s">
        <v>1276</v>
      </c>
      <c r="H156" s="306">
        <v>254586</v>
      </c>
      <c r="I156" s="306">
        <v>16891</v>
      </c>
      <c r="J156" s="306" t="s">
        <v>30</v>
      </c>
      <c r="K156" s="306" t="s">
        <v>30</v>
      </c>
      <c r="L156" s="306" t="s">
        <v>78</v>
      </c>
      <c r="M156" s="306">
        <v>2017</v>
      </c>
      <c r="N156" s="306" t="s">
        <v>1142</v>
      </c>
      <c r="O156" s="306" t="s">
        <v>1143</v>
      </c>
    </row>
    <row r="157" spans="1:15" ht="19.5">
      <c r="A157" s="306" t="s">
        <v>362</v>
      </c>
      <c r="B157" s="306" t="s">
        <v>480</v>
      </c>
      <c r="C157" s="306" t="s">
        <v>1162</v>
      </c>
      <c r="D157" s="306" t="s">
        <v>27</v>
      </c>
      <c r="E157" s="306">
        <v>30086050</v>
      </c>
      <c r="F157" s="306" t="str">
        <f t="shared" si="2"/>
        <v>30086050-EJECUCION</v>
      </c>
      <c r="G157" s="306" t="s">
        <v>1280</v>
      </c>
      <c r="H157" s="306">
        <v>1424411</v>
      </c>
      <c r="I157" s="306">
        <v>440343</v>
      </c>
      <c r="J157" s="306" t="s">
        <v>30</v>
      </c>
      <c r="K157" s="306" t="s">
        <v>30</v>
      </c>
      <c r="L157" s="306" t="s">
        <v>78</v>
      </c>
      <c r="M157" s="306">
        <v>2017</v>
      </c>
      <c r="N157" s="306" t="s">
        <v>1142</v>
      </c>
      <c r="O157" s="306" t="s">
        <v>1194</v>
      </c>
    </row>
    <row r="158" spans="1:15">
      <c r="A158" s="306" t="s">
        <v>362</v>
      </c>
      <c r="B158" s="306" t="s">
        <v>480</v>
      </c>
      <c r="C158" s="306" t="s">
        <v>1162</v>
      </c>
      <c r="D158" s="306" t="s">
        <v>27</v>
      </c>
      <c r="E158" s="306">
        <v>30086022</v>
      </c>
      <c r="F158" s="306" t="str">
        <f t="shared" si="2"/>
        <v>30086022-EJECUCION</v>
      </c>
      <c r="G158" s="306" t="s">
        <v>1164</v>
      </c>
      <c r="H158" s="306">
        <v>1008916</v>
      </c>
      <c r="I158" s="306">
        <v>926705</v>
      </c>
      <c r="J158" s="306" t="s">
        <v>30</v>
      </c>
      <c r="K158" s="306" t="s">
        <v>30</v>
      </c>
      <c r="L158" s="306" t="s">
        <v>78</v>
      </c>
      <c r="M158" s="306">
        <v>2017</v>
      </c>
      <c r="N158" s="306" t="s">
        <v>1142</v>
      </c>
      <c r="O158" s="306" t="s">
        <v>1165</v>
      </c>
    </row>
    <row r="159" spans="1:15" ht="19.5">
      <c r="A159" s="306" t="s">
        <v>512</v>
      </c>
      <c r="B159" s="306" t="s">
        <v>1161</v>
      </c>
      <c r="C159" s="306" t="s">
        <v>69</v>
      </c>
      <c r="D159" s="306" t="s">
        <v>27</v>
      </c>
      <c r="E159" s="306">
        <v>30065600</v>
      </c>
      <c r="F159" s="306" t="str">
        <f t="shared" si="2"/>
        <v>30065600-EJECUCION</v>
      </c>
      <c r="G159" s="306" t="s">
        <v>1368</v>
      </c>
      <c r="H159" s="306">
        <v>381024</v>
      </c>
      <c r="I159" s="306">
        <v>174466</v>
      </c>
      <c r="J159" s="306" t="s">
        <v>64</v>
      </c>
      <c r="K159" s="306" t="s">
        <v>60</v>
      </c>
      <c r="L159" s="306" t="s">
        <v>78</v>
      </c>
      <c r="M159" s="306">
        <v>2017</v>
      </c>
      <c r="N159" s="306" t="s">
        <v>1142</v>
      </c>
      <c r="O159" s="306" t="s">
        <v>1199</v>
      </c>
    </row>
    <row r="160" spans="1:15">
      <c r="A160" s="306" t="s">
        <v>362</v>
      </c>
      <c r="B160" s="306" t="s">
        <v>467</v>
      </c>
      <c r="C160" s="306" t="s">
        <v>1150</v>
      </c>
      <c r="D160" s="306" t="s">
        <v>27</v>
      </c>
      <c r="E160" s="306">
        <v>30133125</v>
      </c>
      <c r="F160" s="306" t="str">
        <f t="shared" si="2"/>
        <v>30133125-EJECUCION</v>
      </c>
      <c r="G160" s="306" t="s">
        <v>1277</v>
      </c>
      <c r="H160" s="306">
        <v>1453187</v>
      </c>
      <c r="I160" s="306">
        <v>946743</v>
      </c>
      <c r="J160" s="306" t="s">
        <v>30</v>
      </c>
      <c r="K160" s="306" t="s">
        <v>30</v>
      </c>
      <c r="L160" s="306" t="s">
        <v>78</v>
      </c>
      <c r="M160" s="306">
        <v>2017</v>
      </c>
      <c r="N160" s="306" t="s">
        <v>1142</v>
      </c>
      <c r="O160" s="306" t="s">
        <v>1143</v>
      </c>
    </row>
    <row r="161" spans="1:15" ht="19.5">
      <c r="A161" s="306" t="s">
        <v>362</v>
      </c>
      <c r="B161" s="306" t="s">
        <v>389</v>
      </c>
      <c r="C161" s="306" t="s">
        <v>69</v>
      </c>
      <c r="D161" s="306" t="s">
        <v>27</v>
      </c>
      <c r="E161" s="306">
        <v>30103279</v>
      </c>
      <c r="F161" s="306" t="str">
        <f t="shared" si="2"/>
        <v>30103279-EJECUCION</v>
      </c>
      <c r="G161" s="306" t="s">
        <v>1278</v>
      </c>
      <c r="H161" s="306">
        <v>692571</v>
      </c>
      <c r="I161" s="306">
        <v>142189</v>
      </c>
      <c r="J161" s="306" t="s">
        <v>30</v>
      </c>
      <c r="K161" s="306" t="s">
        <v>30</v>
      </c>
      <c r="L161" s="306" t="s">
        <v>78</v>
      </c>
      <c r="M161" s="306">
        <v>2017</v>
      </c>
      <c r="N161" s="306" t="s">
        <v>1142</v>
      </c>
      <c r="O161" s="306" t="s">
        <v>1143</v>
      </c>
    </row>
    <row r="162" spans="1:15">
      <c r="A162" s="306" t="s">
        <v>181</v>
      </c>
      <c r="B162" s="306" t="s">
        <v>324</v>
      </c>
      <c r="C162" s="306" t="s">
        <v>41</v>
      </c>
      <c r="D162" s="306" t="s">
        <v>27</v>
      </c>
      <c r="E162" s="306">
        <v>30077182</v>
      </c>
      <c r="F162" s="306" t="str">
        <f t="shared" si="2"/>
        <v>30077182-EJECUCION</v>
      </c>
      <c r="G162" s="306" t="s">
        <v>338</v>
      </c>
      <c r="H162" s="306">
        <v>2309073</v>
      </c>
      <c r="I162" s="306">
        <v>110325</v>
      </c>
      <c r="J162" s="306" t="s">
        <v>30</v>
      </c>
      <c r="K162" s="306" t="s">
        <v>30</v>
      </c>
      <c r="L162" s="306" t="s">
        <v>78</v>
      </c>
      <c r="M162" s="306">
        <v>2017</v>
      </c>
      <c r="N162" s="306" t="s">
        <v>1142</v>
      </c>
      <c r="O162" s="306" t="s">
        <v>1444</v>
      </c>
    </row>
    <row r="163" spans="1:15">
      <c r="A163" s="306" t="s">
        <v>181</v>
      </c>
      <c r="B163" s="306" t="s">
        <v>305</v>
      </c>
      <c r="C163" s="306" t="s">
        <v>90</v>
      </c>
      <c r="D163" s="306" t="s">
        <v>27</v>
      </c>
      <c r="E163" s="306">
        <v>30219124</v>
      </c>
      <c r="F163" s="306" t="str">
        <f t="shared" si="2"/>
        <v>30219124-EJECUCION</v>
      </c>
      <c r="G163" s="306" t="s">
        <v>3078</v>
      </c>
      <c r="H163" s="306">
        <v>307624</v>
      </c>
      <c r="I163" s="306">
        <v>307624</v>
      </c>
      <c r="J163" s="306"/>
      <c r="K163" s="306"/>
      <c r="L163" s="306" t="s">
        <v>1147</v>
      </c>
      <c r="M163" s="306">
        <v>2017</v>
      </c>
      <c r="N163" s="306" t="s">
        <v>1142</v>
      </c>
      <c r="O163" s="306" t="s">
        <v>1143</v>
      </c>
    </row>
    <row r="164" spans="1:15" ht="19.5">
      <c r="A164" s="306"/>
      <c r="B164" s="306"/>
      <c r="C164" s="306" t="s">
        <v>90</v>
      </c>
      <c r="D164" s="306" t="s">
        <v>27</v>
      </c>
      <c r="E164" s="306">
        <v>30363825</v>
      </c>
      <c r="F164" s="306" t="str">
        <f t="shared" si="2"/>
        <v>30363825-EJECUCION</v>
      </c>
      <c r="G164" s="306" t="s">
        <v>1286</v>
      </c>
      <c r="H164" s="306">
        <v>1000000</v>
      </c>
      <c r="I164" s="306">
        <v>375000</v>
      </c>
      <c r="J164" s="306"/>
      <c r="K164" s="306"/>
      <c r="L164" s="306" t="s">
        <v>1147</v>
      </c>
      <c r="M164" s="306">
        <v>2017</v>
      </c>
      <c r="N164" s="306" t="s">
        <v>1142</v>
      </c>
      <c r="O164" s="306" t="s">
        <v>1143</v>
      </c>
    </row>
    <row r="165" spans="1:15" ht="19.5">
      <c r="A165" s="306" t="s">
        <v>181</v>
      </c>
      <c r="B165" s="306" t="s">
        <v>182</v>
      </c>
      <c r="C165" s="306" t="s">
        <v>1162</v>
      </c>
      <c r="D165" s="306" t="s">
        <v>27</v>
      </c>
      <c r="E165" s="306">
        <v>30440174</v>
      </c>
      <c r="F165" s="306" t="str">
        <f t="shared" si="2"/>
        <v>30440174-EJECUCION</v>
      </c>
      <c r="G165" s="306" t="s">
        <v>1287</v>
      </c>
      <c r="H165" s="306">
        <v>495419</v>
      </c>
      <c r="I165" s="306">
        <v>495419</v>
      </c>
      <c r="J165" s="306"/>
      <c r="K165" s="306"/>
      <c r="L165" s="306" t="s">
        <v>1147</v>
      </c>
      <c r="M165" s="306">
        <v>2017</v>
      </c>
      <c r="N165" s="306" t="s">
        <v>1142</v>
      </c>
      <c r="O165" s="306" t="s">
        <v>1143</v>
      </c>
    </row>
    <row r="166" spans="1:15" ht="19.5">
      <c r="A166" s="306" t="s">
        <v>362</v>
      </c>
      <c r="B166" s="306" t="s">
        <v>480</v>
      </c>
      <c r="C166" s="306" t="s">
        <v>1162</v>
      </c>
      <c r="D166" s="306" t="s">
        <v>27</v>
      </c>
      <c r="E166" s="306">
        <v>30073551</v>
      </c>
      <c r="F166" s="306" t="str">
        <f t="shared" si="2"/>
        <v>30073551-EJECUCION</v>
      </c>
      <c r="G166" s="306" t="s">
        <v>1332</v>
      </c>
      <c r="H166" s="306">
        <v>3519850</v>
      </c>
      <c r="I166" s="306">
        <v>1549862</v>
      </c>
      <c r="J166" s="306" t="s">
        <v>30</v>
      </c>
      <c r="K166" s="306" t="s">
        <v>30</v>
      </c>
      <c r="L166" s="306" t="s">
        <v>78</v>
      </c>
      <c r="M166" s="306">
        <v>2017</v>
      </c>
      <c r="N166" s="306" t="s">
        <v>1142</v>
      </c>
      <c r="O166" s="306" t="s">
        <v>1143</v>
      </c>
    </row>
    <row r="167" spans="1:15">
      <c r="A167" s="306" t="s">
        <v>181</v>
      </c>
      <c r="B167" s="306" t="s">
        <v>182</v>
      </c>
      <c r="C167" s="306" t="s">
        <v>38</v>
      </c>
      <c r="D167" s="306" t="s">
        <v>27</v>
      </c>
      <c r="E167" s="306">
        <v>20195455</v>
      </c>
      <c r="F167" s="306" t="str">
        <f t="shared" si="2"/>
        <v>20195455-EJECUCION</v>
      </c>
      <c r="G167" s="306" t="s">
        <v>1418</v>
      </c>
      <c r="H167" s="306">
        <v>1184327</v>
      </c>
      <c r="I167" s="306">
        <v>1067265</v>
      </c>
      <c r="J167" s="306" t="s">
        <v>30</v>
      </c>
      <c r="K167" s="306" t="s">
        <v>30</v>
      </c>
      <c r="L167" s="306" t="s">
        <v>78</v>
      </c>
      <c r="M167" s="306">
        <v>2017</v>
      </c>
      <c r="N167" s="306" t="s">
        <v>1142</v>
      </c>
      <c r="O167" s="306" t="s">
        <v>1249</v>
      </c>
    </row>
    <row r="168" spans="1:15">
      <c r="A168" s="306" t="s">
        <v>362</v>
      </c>
      <c r="B168" s="306" t="s">
        <v>1297</v>
      </c>
      <c r="C168" s="306" t="s">
        <v>33</v>
      </c>
      <c r="D168" s="306" t="s">
        <v>27</v>
      </c>
      <c r="E168" s="306">
        <v>30135738</v>
      </c>
      <c r="F168" s="306" t="str">
        <f t="shared" si="2"/>
        <v>30135738-EJECUCION</v>
      </c>
      <c r="G168" s="306" t="s">
        <v>1298</v>
      </c>
      <c r="H168" s="306">
        <v>648203</v>
      </c>
      <c r="I168" s="306">
        <v>648203</v>
      </c>
      <c r="J168" s="306"/>
      <c r="K168" s="306"/>
      <c r="L168" s="306" t="s">
        <v>1147</v>
      </c>
      <c r="M168" s="306">
        <v>2018</v>
      </c>
      <c r="N168" s="306" t="s">
        <v>1142</v>
      </c>
      <c r="O168" s="306" t="s">
        <v>1143</v>
      </c>
    </row>
    <row r="169" spans="1:15">
      <c r="A169" s="306" t="s">
        <v>181</v>
      </c>
      <c r="B169" s="306" t="s">
        <v>182</v>
      </c>
      <c r="C169" s="306" t="s">
        <v>90</v>
      </c>
      <c r="D169" s="306" t="s">
        <v>27</v>
      </c>
      <c r="E169" s="306">
        <v>30129273</v>
      </c>
      <c r="F169" s="306" t="str">
        <f t="shared" si="2"/>
        <v>30129273-EJECUCION</v>
      </c>
      <c r="G169" s="306" t="s">
        <v>1288</v>
      </c>
      <c r="H169" s="306">
        <v>1901647</v>
      </c>
      <c r="I169" s="306">
        <v>685305</v>
      </c>
      <c r="J169" s="306" t="s">
        <v>30</v>
      </c>
      <c r="K169" s="306" t="s">
        <v>30</v>
      </c>
      <c r="L169" s="306" t="s">
        <v>78</v>
      </c>
      <c r="M169" s="306">
        <v>2017</v>
      </c>
      <c r="N169" s="306" t="s">
        <v>1142</v>
      </c>
      <c r="O169" s="306" t="s">
        <v>1143</v>
      </c>
    </row>
    <row r="170" spans="1:15" ht="19.5">
      <c r="A170" s="306" t="s">
        <v>181</v>
      </c>
      <c r="B170" s="306" t="s">
        <v>260</v>
      </c>
      <c r="C170" s="306" t="s">
        <v>69</v>
      </c>
      <c r="D170" s="306" t="s">
        <v>27</v>
      </c>
      <c r="E170" s="306">
        <v>30128506</v>
      </c>
      <c r="F170" s="306" t="str">
        <f t="shared" si="2"/>
        <v>30128506-EJECUCION</v>
      </c>
      <c r="G170" s="306" t="s">
        <v>1289</v>
      </c>
      <c r="H170" s="306">
        <v>288629</v>
      </c>
      <c r="I170" s="306">
        <v>43747</v>
      </c>
      <c r="J170" s="306" t="s">
        <v>30</v>
      </c>
      <c r="K170" s="306" t="s">
        <v>30</v>
      </c>
      <c r="L170" s="306" t="s">
        <v>78</v>
      </c>
      <c r="M170" s="306">
        <v>2017</v>
      </c>
      <c r="N170" s="306" t="s">
        <v>1142</v>
      </c>
      <c r="O170" s="306" t="s">
        <v>1143</v>
      </c>
    </row>
    <row r="171" spans="1:15" ht="19.5">
      <c r="A171" s="306" t="s">
        <v>181</v>
      </c>
      <c r="B171" s="306" t="s">
        <v>182</v>
      </c>
      <c r="C171" s="306" t="s">
        <v>90</v>
      </c>
      <c r="D171" s="306" t="s">
        <v>27</v>
      </c>
      <c r="E171" s="306">
        <v>30104476</v>
      </c>
      <c r="F171" s="306" t="str">
        <f t="shared" si="2"/>
        <v>30104476-EJECUCION</v>
      </c>
      <c r="G171" s="306" t="s">
        <v>1379</v>
      </c>
      <c r="H171" s="306">
        <v>1085187</v>
      </c>
      <c r="I171" s="306">
        <v>543644</v>
      </c>
      <c r="J171" s="306" t="s">
        <v>60</v>
      </c>
      <c r="K171" s="306" t="s">
        <v>30</v>
      </c>
      <c r="L171" s="306" t="s">
        <v>78</v>
      </c>
      <c r="M171" s="306">
        <v>2017</v>
      </c>
      <c r="N171" s="306" t="s">
        <v>1142</v>
      </c>
      <c r="O171" s="306" t="s">
        <v>1380</v>
      </c>
    </row>
    <row r="172" spans="1:15" ht="19.5">
      <c r="A172" s="306" t="s">
        <v>181</v>
      </c>
      <c r="B172" s="306" t="s">
        <v>182</v>
      </c>
      <c r="C172" s="306" t="s">
        <v>1150</v>
      </c>
      <c r="D172" s="306" t="s">
        <v>27</v>
      </c>
      <c r="E172" s="306">
        <v>30097978</v>
      </c>
      <c r="F172" s="306" t="str">
        <f t="shared" si="2"/>
        <v>30097978-EJECUCION</v>
      </c>
      <c r="G172" s="306" t="s">
        <v>1291</v>
      </c>
      <c r="H172" s="306">
        <v>2328046</v>
      </c>
      <c r="I172" s="306">
        <v>234063</v>
      </c>
      <c r="J172" s="306" t="s">
        <v>30</v>
      </c>
      <c r="K172" s="306" t="s">
        <v>30</v>
      </c>
      <c r="L172" s="306" t="s">
        <v>78</v>
      </c>
      <c r="M172" s="306">
        <v>2017</v>
      </c>
      <c r="N172" s="306" t="s">
        <v>1142</v>
      </c>
      <c r="O172" s="306" t="s">
        <v>1143</v>
      </c>
    </row>
    <row r="173" spans="1:15">
      <c r="A173" s="306" t="s">
        <v>362</v>
      </c>
      <c r="B173" s="306" t="s">
        <v>416</v>
      </c>
      <c r="C173" s="306" t="s">
        <v>90</v>
      </c>
      <c r="D173" s="306" t="s">
        <v>35</v>
      </c>
      <c r="E173" s="306">
        <v>30129912</v>
      </c>
      <c r="F173" s="306" t="str">
        <f t="shared" si="2"/>
        <v>30129912-DISEÑO</v>
      </c>
      <c r="G173" s="306" t="s">
        <v>1449</v>
      </c>
      <c r="H173" s="306">
        <v>94624</v>
      </c>
      <c r="I173" s="306">
        <v>65484</v>
      </c>
      <c r="J173" s="306" t="s">
        <v>30</v>
      </c>
      <c r="K173" s="306" t="s">
        <v>74</v>
      </c>
      <c r="L173" s="306" t="s">
        <v>78</v>
      </c>
      <c r="M173" s="306">
        <v>2017</v>
      </c>
      <c r="N173" s="306" t="s">
        <v>1142</v>
      </c>
      <c r="O173" s="306" t="s">
        <v>1143</v>
      </c>
    </row>
    <row r="174" spans="1:15">
      <c r="A174" s="306" t="s">
        <v>181</v>
      </c>
      <c r="B174" s="306" t="s">
        <v>248</v>
      </c>
      <c r="C174" s="306" t="s">
        <v>1150</v>
      </c>
      <c r="D174" s="306" t="s">
        <v>27</v>
      </c>
      <c r="E174" s="306">
        <v>30076568</v>
      </c>
      <c r="F174" s="306" t="str">
        <f t="shared" si="2"/>
        <v>30076568-EJECUCION</v>
      </c>
      <c r="G174" s="306" t="s">
        <v>1336</v>
      </c>
      <c r="H174" s="306">
        <v>1313733</v>
      </c>
      <c r="I174" s="306">
        <v>11613</v>
      </c>
      <c r="J174" s="306" t="s">
        <v>1337</v>
      </c>
      <c r="K174" s="306" t="s">
        <v>1337</v>
      </c>
      <c r="L174" s="306" t="s">
        <v>78</v>
      </c>
      <c r="M174" s="306">
        <v>2017</v>
      </c>
      <c r="N174" s="306" t="s">
        <v>1142</v>
      </c>
      <c r="O174" s="306" t="s">
        <v>1143</v>
      </c>
    </row>
    <row r="175" spans="1:15" ht="19.5">
      <c r="A175" s="306" t="s">
        <v>25</v>
      </c>
      <c r="B175" s="306" t="s">
        <v>25</v>
      </c>
      <c r="C175" s="306" t="s">
        <v>90</v>
      </c>
      <c r="D175" s="306" t="s">
        <v>27</v>
      </c>
      <c r="E175" s="306">
        <v>30136269</v>
      </c>
      <c r="F175" s="306" t="str">
        <f t="shared" si="2"/>
        <v>30136269-EJECUCION</v>
      </c>
      <c r="G175" s="306" t="s">
        <v>1338</v>
      </c>
      <c r="H175" s="306">
        <v>1535160</v>
      </c>
      <c r="I175" s="306">
        <v>1125650</v>
      </c>
      <c r="J175" s="306"/>
      <c r="K175" s="306"/>
      <c r="L175" s="306" t="s">
        <v>1147</v>
      </c>
      <c r="M175" s="306">
        <v>2017</v>
      </c>
      <c r="N175" s="306" t="s">
        <v>1142</v>
      </c>
      <c r="O175" s="306" t="s">
        <v>1143</v>
      </c>
    </row>
    <row r="176" spans="1:15" ht="19.5">
      <c r="A176" s="306"/>
      <c r="B176" s="306"/>
      <c r="C176" s="306" t="s">
        <v>90</v>
      </c>
      <c r="D176" s="306" t="s">
        <v>27</v>
      </c>
      <c r="E176" s="306">
        <v>30426980</v>
      </c>
      <c r="F176" s="306" t="str">
        <f t="shared" si="2"/>
        <v>30426980-EJECUCION</v>
      </c>
      <c r="G176" s="306" t="s">
        <v>1339</v>
      </c>
      <c r="H176" s="306">
        <v>500000</v>
      </c>
      <c r="I176" s="306">
        <v>247500</v>
      </c>
      <c r="J176" s="306"/>
      <c r="K176" s="306"/>
      <c r="L176" s="306" t="s">
        <v>1147</v>
      </c>
      <c r="M176" s="306">
        <v>2017</v>
      </c>
      <c r="N176" s="306" t="s">
        <v>1142</v>
      </c>
      <c r="O176" s="306" t="s">
        <v>1143</v>
      </c>
    </row>
    <row r="177" spans="1:15">
      <c r="A177" s="306" t="s">
        <v>512</v>
      </c>
      <c r="B177" s="306" t="s">
        <v>1171</v>
      </c>
      <c r="C177" s="306" t="s">
        <v>90</v>
      </c>
      <c r="D177" s="306" t="s">
        <v>27</v>
      </c>
      <c r="E177" s="306">
        <v>30135078</v>
      </c>
      <c r="F177" s="306" t="str">
        <f t="shared" si="2"/>
        <v>30135078-EJECUCION</v>
      </c>
      <c r="G177" s="306" t="s">
        <v>515</v>
      </c>
      <c r="H177" s="306">
        <v>441628</v>
      </c>
      <c r="I177" s="306">
        <v>441628</v>
      </c>
      <c r="J177" s="306" t="s">
        <v>30</v>
      </c>
      <c r="K177" s="306" t="s">
        <v>30</v>
      </c>
      <c r="L177" s="306" t="s">
        <v>78</v>
      </c>
      <c r="M177" s="306">
        <v>2017</v>
      </c>
      <c r="N177" s="306" t="s">
        <v>1142</v>
      </c>
      <c r="O177" s="306" t="s">
        <v>1143</v>
      </c>
    </row>
    <row r="178" spans="1:15">
      <c r="A178" s="306" t="s">
        <v>181</v>
      </c>
      <c r="B178" s="306" t="s">
        <v>182</v>
      </c>
      <c r="C178" s="306" t="s">
        <v>90</v>
      </c>
      <c r="D178" s="306" t="s">
        <v>27</v>
      </c>
      <c r="E178" s="306">
        <v>30072731</v>
      </c>
      <c r="F178" s="306" t="str">
        <f t="shared" si="2"/>
        <v>30072731-EJECUCION</v>
      </c>
      <c r="G178" s="306" t="s">
        <v>218</v>
      </c>
      <c r="H178" s="306">
        <v>1928888</v>
      </c>
      <c r="I178" s="306">
        <v>868947</v>
      </c>
      <c r="J178" s="306"/>
      <c r="K178" s="306"/>
      <c r="L178" s="306" t="s">
        <v>1147</v>
      </c>
      <c r="M178" s="306">
        <v>2017</v>
      </c>
      <c r="N178" s="306" t="s">
        <v>1142</v>
      </c>
      <c r="O178" s="306" t="s">
        <v>1143</v>
      </c>
    </row>
    <row r="179" spans="1:15" ht="19.5">
      <c r="A179" s="306" t="s">
        <v>181</v>
      </c>
      <c r="B179" s="306" t="s">
        <v>289</v>
      </c>
      <c r="C179" s="306" t="s">
        <v>90</v>
      </c>
      <c r="D179" s="306" t="s">
        <v>27</v>
      </c>
      <c r="E179" s="306">
        <v>30082121</v>
      </c>
      <c r="F179" s="306" t="str">
        <f t="shared" si="2"/>
        <v>30082121-EJECUCION</v>
      </c>
      <c r="G179" s="306" t="s">
        <v>1292</v>
      </c>
      <c r="H179" s="306">
        <v>460478</v>
      </c>
      <c r="I179" s="306">
        <v>439180</v>
      </c>
      <c r="J179" s="306" t="s">
        <v>30</v>
      </c>
      <c r="K179" s="306" t="s">
        <v>30</v>
      </c>
      <c r="L179" s="306" t="s">
        <v>78</v>
      </c>
      <c r="M179" s="306">
        <v>2017</v>
      </c>
      <c r="N179" s="306" t="s">
        <v>1142</v>
      </c>
      <c r="O179" s="306" t="s">
        <v>1199</v>
      </c>
    </row>
    <row r="180" spans="1:15" ht="19.5">
      <c r="A180" s="306"/>
      <c r="B180" s="306"/>
      <c r="C180" s="306" t="s">
        <v>579</v>
      </c>
      <c r="D180" s="306" t="s">
        <v>27</v>
      </c>
      <c r="E180" s="306">
        <v>30341275</v>
      </c>
      <c r="F180" s="306" t="str">
        <f t="shared" si="2"/>
        <v>30341275-EJECUCION</v>
      </c>
      <c r="G180" s="306" t="s">
        <v>1299</v>
      </c>
      <c r="H180" s="306">
        <v>162951</v>
      </c>
      <c r="I180" s="306">
        <v>50985</v>
      </c>
      <c r="J180" s="306"/>
      <c r="K180" s="306"/>
      <c r="L180" s="306" t="s">
        <v>1147</v>
      </c>
      <c r="M180" s="306">
        <v>2017</v>
      </c>
      <c r="N180" s="306" t="s">
        <v>1142</v>
      </c>
      <c r="O180" s="306" t="s">
        <v>1143</v>
      </c>
    </row>
    <row r="181" spans="1:15" ht="19.5">
      <c r="A181" s="306" t="s">
        <v>512</v>
      </c>
      <c r="B181" s="306" t="s">
        <v>1171</v>
      </c>
      <c r="C181" s="306" t="s">
        <v>579</v>
      </c>
      <c r="D181" s="306" t="s">
        <v>27</v>
      </c>
      <c r="E181" s="306">
        <v>30326872</v>
      </c>
      <c r="F181" s="306" t="str">
        <f t="shared" si="2"/>
        <v>30326872-EJECUCION</v>
      </c>
      <c r="G181" s="306" t="s">
        <v>1300</v>
      </c>
      <c r="H181" s="306">
        <v>30002</v>
      </c>
      <c r="I181" s="306">
        <v>30002</v>
      </c>
      <c r="J181" s="306"/>
      <c r="K181" s="306"/>
      <c r="L181" s="306" t="s">
        <v>1147</v>
      </c>
      <c r="M181" s="306">
        <v>2017</v>
      </c>
      <c r="N181" s="306" t="s">
        <v>1142</v>
      </c>
      <c r="O181" s="306" t="s">
        <v>1143</v>
      </c>
    </row>
    <row r="182" spans="1:15" ht="19.5">
      <c r="A182" s="306" t="s">
        <v>181</v>
      </c>
      <c r="B182" s="306" t="s">
        <v>181</v>
      </c>
      <c r="C182" s="306" t="s">
        <v>90</v>
      </c>
      <c r="D182" s="306" t="s">
        <v>27</v>
      </c>
      <c r="E182" s="306">
        <v>30459473</v>
      </c>
      <c r="F182" s="306" t="str">
        <f t="shared" si="2"/>
        <v>30459473-EJECUCION</v>
      </c>
      <c r="G182" s="306" t="s">
        <v>285</v>
      </c>
      <c r="H182" s="306">
        <v>300954</v>
      </c>
      <c r="I182" s="306">
        <v>300954</v>
      </c>
      <c r="J182" s="306"/>
      <c r="K182" s="306"/>
      <c r="L182" s="306" t="s">
        <v>1147</v>
      </c>
      <c r="M182" s="306">
        <v>2017</v>
      </c>
      <c r="N182" s="306" t="s">
        <v>1142</v>
      </c>
      <c r="O182" s="306" t="s">
        <v>1143</v>
      </c>
    </row>
    <row r="183" spans="1:15">
      <c r="A183" s="306"/>
      <c r="B183" s="306"/>
      <c r="C183" s="306" t="s">
        <v>62</v>
      </c>
      <c r="D183" s="306" t="s">
        <v>27</v>
      </c>
      <c r="E183" s="306">
        <v>30342023</v>
      </c>
      <c r="F183" s="306" t="str">
        <f t="shared" si="2"/>
        <v>30342023-EJECUCION</v>
      </c>
      <c r="G183" s="306" t="s">
        <v>3028</v>
      </c>
      <c r="H183" s="306">
        <v>217628</v>
      </c>
      <c r="I183" s="306">
        <v>56001</v>
      </c>
      <c r="J183" s="306"/>
      <c r="K183" s="306"/>
      <c r="L183" s="306" t="s">
        <v>1147</v>
      </c>
      <c r="M183" s="306">
        <v>2017</v>
      </c>
      <c r="N183" s="306" t="s">
        <v>1142</v>
      </c>
      <c r="O183" s="306" t="s">
        <v>1143</v>
      </c>
    </row>
    <row r="184" spans="1:15" ht="19.5">
      <c r="A184" s="306" t="s">
        <v>181</v>
      </c>
      <c r="B184" s="306" t="s">
        <v>248</v>
      </c>
      <c r="C184" s="306" t="s">
        <v>69</v>
      </c>
      <c r="D184" s="306" t="s">
        <v>27</v>
      </c>
      <c r="E184" s="306">
        <v>30458130</v>
      </c>
      <c r="F184" s="306" t="str">
        <f t="shared" si="2"/>
        <v>30458130-EJECUCION</v>
      </c>
      <c r="G184" s="306" t="s">
        <v>257</v>
      </c>
      <c r="H184" s="306">
        <v>377930</v>
      </c>
      <c r="I184" s="306">
        <v>105300</v>
      </c>
      <c r="J184" s="306" t="s">
        <v>60</v>
      </c>
      <c r="K184" s="306" t="s">
        <v>30</v>
      </c>
      <c r="L184" s="306" t="s">
        <v>78</v>
      </c>
      <c r="M184" s="306">
        <v>2017</v>
      </c>
      <c r="N184" s="306" t="s">
        <v>1142</v>
      </c>
      <c r="O184" s="306" t="s">
        <v>1363</v>
      </c>
    </row>
    <row r="185" spans="1:15">
      <c r="A185" s="306" t="s">
        <v>362</v>
      </c>
      <c r="B185" s="306" t="s">
        <v>451</v>
      </c>
      <c r="C185" s="306" t="s">
        <v>33</v>
      </c>
      <c r="D185" s="306" t="s">
        <v>27</v>
      </c>
      <c r="E185" s="306">
        <v>30083335</v>
      </c>
      <c r="F185" s="306" t="str">
        <f t="shared" si="2"/>
        <v>30083335-EJECUCION</v>
      </c>
      <c r="G185" s="306" t="s">
        <v>506</v>
      </c>
      <c r="H185" s="306">
        <v>926717</v>
      </c>
      <c r="I185" s="306">
        <v>206001</v>
      </c>
      <c r="J185" s="306" t="s">
        <v>30</v>
      </c>
      <c r="K185" s="306" t="s">
        <v>30</v>
      </c>
      <c r="L185" s="306" t="s">
        <v>78</v>
      </c>
      <c r="M185" s="306">
        <v>2017</v>
      </c>
      <c r="N185" s="306" t="s">
        <v>1305</v>
      </c>
      <c r="O185" s="306" t="s">
        <v>1143</v>
      </c>
    </row>
    <row r="186" spans="1:15">
      <c r="A186" s="306" t="s">
        <v>362</v>
      </c>
      <c r="B186" s="306" t="s">
        <v>439</v>
      </c>
      <c r="C186" s="306" t="s">
        <v>41</v>
      </c>
      <c r="D186" s="306" t="s">
        <v>27</v>
      </c>
      <c r="E186" s="306">
        <v>30051749</v>
      </c>
      <c r="F186" s="306" t="str">
        <f t="shared" si="2"/>
        <v>30051749-EJECUCION</v>
      </c>
      <c r="G186" s="306" t="s">
        <v>1306</v>
      </c>
      <c r="H186" s="306">
        <v>652905</v>
      </c>
      <c r="I186" s="306">
        <v>49927</v>
      </c>
      <c r="J186" s="306" t="s">
        <v>30</v>
      </c>
      <c r="K186" s="306" t="s">
        <v>30</v>
      </c>
      <c r="L186" s="306" t="s">
        <v>78</v>
      </c>
      <c r="M186" s="306">
        <v>2017</v>
      </c>
      <c r="N186" s="306" t="s">
        <v>1142</v>
      </c>
      <c r="O186" s="306" t="s">
        <v>1143</v>
      </c>
    </row>
    <row r="187" spans="1:15" ht="19.5">
      <c r="A187" s="306" t="s">
        <v>25</v>
      </c>
      <c r="B187" s="306" t="s">
        <v>128</v>
      </c>
      <c r="C187" s="306" t="s">
        <v>33</v>
      </c>
      <c r="D187" s="306" t="s">
        <v>27</v>
      </c>
      <c r="E187" s="306">
        <v>30071876</v>
      </c>
      <c r="F187" s="306" t="str">
        <f t="shared" si="2"/>
        <v>30071876-EJECUCION</v>
      </c>
      <c r="G187" s="306" t="s">
        <v>130</v>
      </c>
      <c r="H187" s="306">
        <v>445249</v>
      </c>
      <c r="I187" s="306">
        <v>27388</v>
      </c>
      <c r="J187" s="306" t="s">
        <v>30</v>
      </c>
      <c r="K187" s="306" t="s">
        <v>30</v>
      </c>
      <c r="L187" s="306" t="s">
        <v>78</v>
      </c>
      <c r="M187" s="306">
        <v>2017</v>
      </c>
      <c r="N187" s="306" t="s">
        <v>1142</v>
      </c>
      <c r="O187" s="306" t="s">
        <v>1143</v>
      </c>
    </row>
    <row r="188" spans="1:15" ht="19.5">
      <c r="A188" s="306" t="s">
        <v>181</v>
      </c>
      <c r="B188" s="306" t="s">
        <v>260</v>
      </c>
      <c r="C188" s="306" t="s">
        <v>69</v>
      </c>
      <c r="D188" s="306" t="s">
        <v>27</v>
      </c>
      <c r="E188" s="306">
        <v>30465242</v>
      </c>
      <c r="F188" s="306" t="str">
        <f t="shared" si="2"/>
        <v>30465242-EJECUCION</v>
      </c>
      <c r="G188" s="306" t="s">
        <v>3030</v>
      </c>
      <c r="H188" s="306">
        <v>314524</v>
      </c>
      <c r="I188" s="306">
        <v>268876</v>
      </c>
      <c r="J188" s="306" t="s">
        <v>60</v>
      </c>
      <c r="K188" s="306" t="s">
        <v>30</v>
      </c>
      <c r="L188" s="306" t="s">
        <v>78</v>
      </c>
      <c r="M188" s="306">
        <v>2017</v>
      </c>
      <c r="N188" s="306" t="s">
        <v>1142</v>
      </c>
      <c r="O188" s="306" t="s">
        <v>1242</v>
      </c>
    </row>
    <row r="189" spans="1:15" ht="19.5">
      <c r="A189" s="306"/>
      <c r="B189" s="306"/>
      <c r="C189" s="306" t="s">
        <v>579</v>
      </c>
      <c r="D189" s="306" t="s">
        <v>27</v>
      </c>
      <c r="E189" s="306">
        <v>30482027</v>
      </c>
      <c r="F189" s="306" t="str">
        <f t="shared" si="2"/>
        <v>30482027-EJECUCION</v>
      </c>
      <c r="G189" s="306" t="s">
        <v>1344</v>
      </c>
      <c r="H189" s="306">
        <v>500000</v>
      </c>
      <c r="I189" s="306">
        <v>100000</v>
      </c>
      <c r="J189" s="306"/>
      <c r="K189" s="306"/>
      <c r="L189" s="306" t="s">
        <v>1147</v>
      </c>
      <c r="M189" s="306">
        <v>2017</v>
      </c>
      <c r="N189" s="306" t="s">
        <v>1142</v>
      </c>
      <c r="O189" s="306" t="s">
        <v>1143</v>
      </c>
    </row>
    <row r="190" spans="1:15">
      <c r="A190" s="306" t="s">
        <v>512</v>
      </c>
      <c r="B190" s="306" t="s">
        <v>1171</v>
      </c>
      <c r="C190" s="306" t="s">
        <v>90</v>
      </c>
      <c r="D190" s="306" t="s">
        <v>27</v>
      </c>
      <c r="E190" s="306">
        <v>30342276</v>
      </c>
      <c r="F190" s="306" t="str">
        <f t="shared" si="2"/>
        <v>30342276-EJECUCION</v>
      </c>
      <c r="G190" s="306" t="s">
        <v>1345</v>
      </c>
      <c r="H190" s="306">
        <v>579516</v>
      </c>
      <c r="I190" s="306">
        <v>353256</v>
      </c>
      <c r="J190" s="306"/>
      <c r="K190" s="306"/>
      <c r="L190" s="306" t="s">
        <v>1147</v>
      </c>
      <c r="M190" s="306">
        <v>2017</v>
      </c>
      <c r="N190" s="306" t="s">
        <v>1142</v>
      </c>
      <c r="O190" s="306" t="s">
        <v>1143</v>
      </c>
    </row>
    <row r="191" spans="1:15">
      <c r="A191" s="306" t="s">
        <v>512</v>
      </c>
      <c r="B191" s="306" t="s">
        <v>512</v>
      </c>
      <c r="C191" s="306" t="s">
        <v>90</v>
      </c>
      <c r="D191" s="306" t="s">
        <v>27</v>
      </c>
      <c r="E191" s="306">
        <v>30345072</v>
      </c>
      <c r="F191" s="306" t="str">
        <f t="shared" si="2"/>
        <v>30345072-EJECUCION</v>
      </c>
      <c r="G191" s="306" t="s">
        <v>3017</v>
      </c>
      <c r="H191" s="306">
        <v>292028</v>
      </c>
      <c r="I191" s="306">
        <v>292028</v>
      </c>
      <c r="J191" s="306"/>
      <c r="K191" s="306"/>
      <c r="L191" s="306" t="s">
        <v>1147</v>
      </c>
      <c r="M191" s="306">
        <v>2017</v>
      </c>
      <c r="N191" s="306" t="s">
        <v>1142</v>
      </c>
      <c r="O191" s="306" t="s">
        <v>1143</v>
      </c>
    </row>
    <row r="192" spans="1:15" ht="19.5">
      <c r="A192" s="306" t="s">
        <v>362</v>
      </c>
      <c r="B192" s="306" t="s">
        <v>375</v>
      </c>
      <c r="C192" s="306" t="s">
        <v>1150</v>
      </c>
      <c r="D192" s="306" t="s">
        <v>27</v>
      </c>
      <c r="E192" s="306">
        <v>30234772</v>
      </c>
      <c r="F192" s="306" t="str">
        <f t="shared" si="2"/>
        <v>30234772-EJECUCION</v>
      </c>
      <c r="G192" s="306" t="s">
        <v>1314</v>
      </c>
      <c r="H192" s="306">
        <v>87951</v>
      </c>
      <c r="I192" s="306">
        <v>12252</v>
      </c>
      <c r="J192" s="306"/>
      <c r="K192" s="306"/>
      <c r="L192" s="306" t="s">
        <v>1147</v>
      </c>
      <c r="M192" s="306">
        <v>2017</v>
      </c>
      <c r="N192" s="306" t="s">
        <v>1142</v>
      </c>
      <c r="O192" s="306" t="s">
        <v>1143</v>
      </c>
    </row>
    <row r="193" spans="1:15">
      <c r="A193" s="306" t="s">
        <v>25</v>
      </c>
      <c r="B193" s="306" t="s">
        <v>25</v>
      </c>
      <c r="C193" s="306" t="s">
        <v>62</v>
      </c>
      <c r="D193" s="306" t="s">
        <v>27</v>
      </c>
      <c r="E193" s="306">
        <v>30118247</v>
      </c>
      <c r="F193" s="306" t="str">
        <f t="shared" si="2"/>
        <v>30118247-EJECUCION</v>
      </c>
      <c r="G193" s="306" t="s">
        <v>1189</v>
      </c>
      <c r="H193" s="306">
        <v>1717763</v>
      </c>
      <c r="I193" s="306">
        <v>1717763</v>
      </c>
      <c r="J193" s="306"/>
      <c r="K193" s="306"/>
      <c r="L193" s="306" t="s">
        <v>1147</v>
      </c>
      <c r="M193" s="306">
        <v>2017</v>
      </c>
      <c r="N193" s="306" t="s">
        <v>1142</v>
      </c>
      <c r="O193" s="306" t="s">
        <v>1143</v>
      </c>
    </row>
    <row r="194" spans="1:15">
      <c r="A194" s="306" t="s">
        <v>25</v>
      </c>
      <c r="B194" s="306" t="s">
        <v>145</v>
      </c>
      <c r="C194" s="306" t="s">
        <v>38</v>
      </c>
      <c r="D194" s="306" t="s">
        <v>35</v>
      </c>
      <c r="E194" s="306">
        <v>30247072</v>
      </c>
      <c r="F194" s="306" t="str">
        <f t="shared" si="2"/>
        <v>30247072-DISEÑO</v>
      </c>
      <c r="G194" s="306" t="s">
        <v>1399</v>
      </c>
      <c r="H194" s="306">
        <v>91870</v>
      </c>
      <c r="I194" s="306">
        <v>91870</v>
      </c>
      <c r="J194" s="306" t="s">
        <v>30</v>
      </c>
      <c r="K194" s="306" t="s">
        <v>30</v>
      </c>
      <c r="L194" s="306" t="s">
        <v>78</v>
      </c>
      <c r="M194" s="306">
        <v>2017</v>
      </c>
      <c r="N194" s="306" t="s">
        <v>1142</v>
      </c>
      <c r="O194" s="306" t="s">
        <v>1222</v>
      </c>
    </row>
    <row r="195" spans="1:15" ht="19.5">
      <c r="A195" s="306" t="s">
        <v>362</v>
      </c>
      <c r="B195" s="306" t="s">
        <v>451</v>
      </c>
      <c r="C195" s="306" t="s">
        <v>1145</v>
      </c>
      <c r="D195" s="306" t="s">
        <v>27</v>
      </c>
      <c r="E195" s="306">
        <v>30137134</v>
      </c>
      <c r="F195" s="306" t="str">
        <f t="shared" ref="F195:F258" si="3">CONCATENATE(E195,"-",D195)</f>
        <v>30137134-EJECUCION</v>
      </c>
      <c r="G195" s="306" t="s">
        <v>3204</v>
      </c>
      <c r="H195" s="306">
        <v>55905</v>
      </c>
      <c r="I195" s="306">
        <v>35000</v>
      </c>
      <c r="J195" s="306"/>
      <c r="K195" s="306"/>
      <c r="L195" s="306" t="s">
        <v>1147</v>
      </c>
      <c r="M195" s="306">
        <v>2017</v>
      </c>
      <c r="N195" s="306" t="s">
        <v>1142</v>
      </c>
      <c r="O195" s="306" t="s">
        <v>1143</v>
      </c>
    </row>
    <row r="196" spans="1:15">
      <c r="A196" s="306" t="s">
        <v>25</v>
      </c>
      <c r="B196" s="306" t="s">
        <v>25</v>
      </c>
      <c r="C196" s="306" t="s">
        <v>33</v>
      </c>
      <c r="D196" s="306" t="s">
        <v>27</v>
      </c>
      <c r="E196" s="306">
        <v>30470902</v>
      </c>
      <c r="F196" s="306" t="str">
        <f t="shared" si="3"/>
        <v>30470902-EJECUCION</v>
      </c>
      <c r="G196" s="306" t="s">
        <v>1459</v>
      </c>
      <c r="H196" s="306">
        <v>111219</v>
      </c>
      <c r="I196" s="306">
        <v>111219</v>
      </c>
      <c r="J196" s="306" t="s">
        <v>30</v>
      </c>
      <c r="K196" s="306" t="s">
        <v>30</v>
      </c>
      <c r="L196" s="306" t="s">
        <v>78</v>
      </c>
      <c r="M196" s="306">
        <v>2017</v>
      </c>
      <c r="N196" s="306" t="s">
        <v>1142</v>
      </c>
      <c r="O196" s="306" t="s">
        <v>2981</v>
      </c>
    </row>
    <row r="197" spans="1:15" ht="19.5">
      <c r="A197" s="306" t="s">
        <v>181</v>
      </c>
      <c r="B197" s="306" t="s">
        <v>260</v>
      </c>
      <c r="C197" s="306" t="s">
        <v>90</v>
      </c>
      <c r="D197" s="306" t="s">
        <v>27</v>
      </c>
      <c r="E197" s="306">
        <v>30481410</v>
      </c>
      <c r="F197" s="306" t="str">
        <f t="shared" si="3"/>
        <v>30481410-EJECUCION</v>
      </c>
      <c r="G197" s="306" t="s">
        <v>1190</v>
      </c>
      <c r="H197" s="306">
        <v>19716</v>
      </c>
      <c r="I197" s="306">
        <v>19716</v>
      </c>
      <c r="J197" s="306"/>
      <c r="K197" s="306"/>
      <c r="L197" s="306" t="s">
        <v>1147</v>
      </c>
      <c r="M197" s="306">
        <v>2017</v>
      </c>
      <c r="N197" s="306" t="s">
        <v>1142</v>
      </c>
      <c r="O197" s="306" t="s">
        <v>1143</v>
      </c>
    </row>
    <row r="198" spans="1:15" ht="19.5">
      <c r="A198" s="306" t="s">
        <v>362</v>
      </c>
      <c r="B198" s="306" t="s">
        <v>389</v>
      </c>
      <c r="C198" s="306" t="s">
        <v>69</v>
      </c>
      <c r="D198" s="306" t="s">
        <v>27</v>
      </c>
      <c r="E198" s="306">
        <v>30135406</v>
      </c>
      <c r="F198" s="306" t="str">
        <f t="shared" si="3"/>
        <v>30135406-EJECUCION</v>
      </c>
      <c r="G198" s="306" t="s">
        <v>1192</v>
      </c>
      <c r="H198" s="306">
        <v>574895</v>
      </c>
      <c r="I198" s="306">
        <v>574895</v>
      </c>
      <c r="J198" s="306"/>
      <c r="K198" s="306"/>
      <c r="L198" s="306" t="s">
        <v>1147</v>
      </c>
      <c r="M198" s="306">
        <v>2017</v>
      </c>
      <c r="N198" s="306" t="s">
        <v>1142</v>
      </c>
      <c r="O198" s="306" t="s">
        <v>1143</v>
      </c>
    </row>
    <row r="199" spans="1:15">
      <c r="A199" s="306" t="s">
        <v>362</v>
      </c>
      <c r="B199" s="306" t="s">
        <v>363</v>
      </c>
      <c r="C199" s="306" t="s">
        <v>33</v>
      </c>
      <c r="D199" s="306" t="s">
        <v>27</v>
      </c>
      <c r="E199" s="306">
        <v>20140221</v>
      </c>
      <c r="F199" s="306" t="str">
        <f t="shared" si="3"/>
        <v>20140221-EJECUCION</v>
      </c>
      <c r="G199" s="306" t="s">
        <v>1200</v>
      </c>
      <c r="H199" s="306">
        <v>465211</v>
      </c>
      <c r="I199" s="306">
        <v>458451</v>
      </c>
      <c r="J199" s="306" t="s">
        <v>60</v>
      </c>
      <c r="K199" s="306" t="s">
        <v>60</v>
      </c>
      <c r="L199" s="306" t="s">
        <v>78</v>
      </c>
      <c r="M199" s="306">
        <v>2017</v>
      </c>
      <c r="N199" s="306" t="s">
        <v>1142</v>
      </c>
      <c r="O199" s="306" t="s">
        <v>1158</v>
      </c>
    </row>
    <row r="200" spans="1:15">
      <c r="A200" s="306" t="s">
        <v>25</v>
      </c>
      <c r="B200" s="306" t="s">
        <v>1207</v>
      </c>
      <c r="C200" s="306" t="s">
        <v>33</v>
      </c>
      <c r="D200" s="306" t="s">
        <v>27</v>
      </c>
      <c r="E200" s="306">
        <v>30126943</v>
      </c>
      <c r="F200" s="306" t="str">
        <f t="shared" si="3"/>
        <v>30126943-EJECUCION</v>
      </c>
      <c r="G200" s="306" t="s">
        <v>122</v>
      </c>
      <c r="H200" s="306">
        <v>3240467</v>
      </c>
      <c r="I200" s="306">
        <v>153751</v>
      </c>
      <c r="J200" s="306" t="s">
        <v>30</v>
      </c>
      <c r="K200" s="306" t="s">
        <v>30</v>
      </c>
      <c r="L200" s="306" t="s">
        <v>78</v>
      </c>
      <c r="M200" s="306">
        <v>2017</v>
      </c>
      <c r="N200" s="306" t="s">
        <v>1142</v>
      </c>
      <c r="O200" s="306" t="s">
        <v>1208</v>
      </c>
    </row>
    <row r="201" spans="1:15" ht="19.5">
      <c r="A201" s="306"/>
      <c r="B201" s="306"/>
      <c r="C201" s="306" t="s">
        <v>313</v>
      </c>
      <c r="D201" s="306" t="s">
        <v>27</v>
      </c>
      <c r="E201" s="306">
        <v>30398531</v>
      </c>
      <c r="F201" s="306" t="str">
        <f t="shared" si="3"/>
        <v>30398531-EJECUCION</v>
      </c>
      <c r="G201" s="306" t="s">
        <v>1178</v>
      </c>
      <c r="H201" s="306">
        <v>658032</v>
      </c>
      <c r="I201" s="306">
        <v>164509</v>
      </c>
      <c r="J201" s="306"/>
      <c r="K201" s="306"/>
      <c r="L201" s="306" t="s">
        <v>1147</v>
      </c>
      <c r="M201" s="306">
        <v>2017</v>
      </c>
      <c r="N201" s="306" t="s">
        <v>1142</v>
      </c>
      <c r="O201" s="306" t="s">
        <v>1143</v>
      </c>
    </row>
    <row r="202" spans="1:15" ht="19.5">
      <c r="A202" s="306" t="s">
        <v>181</v>
      </c>
      <c r="B202" s="306" t="s">
        <v>230</v>
      </c>
      <c r="C202" s="306" t="s">
        <v>38</v>
      </c>
      <c r="D202" s="306" t="s">
        <v>27</v>
      </c>
      <c r="E202" s="306">
        <v>30342773</v>
      </c>
      <c r="F202" s="306" t="str">
        <f t="shared" si="3"/>
        <v>30342773-EJECUCION</v>
      </c>
      <c r="G202" s="306" t="s">
        <v>1179</v>
      </c>
      <c r="H202" s="306">
        <v>6194232</v>
      </c>
      <c r="I202" s="306">
        <v>2219704</v>
      </c>
      <c r="J202" s="306" t="s">
        <v>30</v>
      </c>
      <c r="K202" s="306" t="s">
        <v>30</v>
      </c>
      <c r="L202" s="306" t="s">
        <v>78</v>
      </c>
      <c r="M202" s="306">
        <v>2017</v>
      </c>
      <c r="N202" s="306" t="s">
        <v>1142</v>
      </c>
      <c r="O202" s="306" t="s">
        <v>1165</v>
      </c>
    </row>
    <row r="203" spans="1:15">
      <c r="A203" s="306" t="s">
        <v>181</v>
      </c>
      <c r="B203" s="306" t="s">
        <v>221</v>
      </c>
      <c r="C203" s="306" t="s">
        <v>1162</v>
      </c>
      <c r="D203" s="306" t="s">
        <v>27</v>
      </c>
      <c r="E203" s="306">
        <v>20086686</v>
      </c>
      <c r="F203" s="306" t="str">
        <f t="shared" si="3"/>
        <v>20086686-EJECUCION</v>
      </c>
      <c r="G203" s="306" t="s">
        <v>1318</v>
      </c>
      <c r="H203" s="306">
        <v>7034005</v>
      </c>
      <c r="I203" s="306">
        <v>62894</v>
      </c>
      <c r="J203" s="306" t="s">
        <v>30</v>
      </c>
      <c r="K203" s="306" t="s">
        <v>30</v>
      </c>
      <c r="L203" s="306" t="s">
        <v>78</v>
      </c>
      <c r="M203" s="306">
        <v>2017</v>
      </c>
      <c r="N203" s="306" t="s">
        <v>1142</v>
      </c>
      <c r="O203" s="306" t="s">
        <v>1199</v>
      </c>
    </row>
    <row r="204" spans="1:15">
      <c r="A204" s="306" t="s">
        <v>181</v>
      </c>
      <c r="B204" s="306" t="s">
        <v>221</v>
      </c>
      <c r="C204" s="306" t="s">
        <v>90</v>
      </c>
      <c r="D204" s="306" t="s">
        <v>27</v>
      </c>
      <c r="E204" s="306">
        <v>30087299</v>
      </c>
      <c r="F204" s="306" t="str">
        <f t="shared" si="3"/>
        <v>30087299-EJECUCION</v>
      </c>
      <c r="G204" s="306" t="s">
        <v>1463</v>
      </c>
      <c r="H204" s="306">
        <v>1136469</v>
      </c>
      <c r="I204" s="306">
        <v>959639</v>
      </c>
      <c r="J204" s="306" t="s">
        <v>30</v>
      </c>
      <c r="K204" s="306" t="s">
        <v>30</v>
      </c>
      <c r="L204" s="306" t="s">
        <v>78</v>
      </c>
      <c r="M204" s="306">
        <v>2017</v>
      </c>
      <c r="N204" s="306" t="s">
        <v>1142</v>
      </c>
      <c r="O204" s="306" t="s">
        <v>1464</v>
      </c>
    </row>
    <row r="205" spans="1:15">
      <c r="A205" s="306" t="s">
        <v>181</v>
      </c>
      <c r="B205" s="306" t="s">
        <v>230</v>
      </c>
      <c r="C205" s="306" t="s">
        <v>41</v>
      </c>
      <c r="D205" s="306" t="s">
        <v>27</v>
      </c>
      <c r="E205" s="306">
        <v>30046830</v>
      </c>
      <c r="F205" s="306" t="str">
        <f t="shared" si="3"/>
        <v>30046830-EJECUCION</v>
      </c>
      <c r="G205" s="306" t="s">
        <v>1225</v>
      </c>
      <c r="H205" s="306">
        <v>747896</v>
      </c>
      <c r="I205" s="306">
        <v>570072</v>
      </c>
      <c r="J205" s="306" t="s">
        <v>30</v>
      </c>
      <c r="K205" s="306" t="s">
        <v>30</v>
      </c>
      <c r="L205" s="306" t="s">
        <v>78</v>
      </c>
      <c r="M205" s="306">
        <v>2017</v>
      </c>
      <c r="N205" s="306" t="s">
        <v>1142</v>
      </c>
      <c r="O205" s="306" t="s">
        <v>1143</v>
      </c>
    </row>
    <row r="206" spans="1:15" ht="19.5">
      <c r="A206" s="306" t="s">
        <v>362</v>
      </c>
      <c r="B206" s="306" t="s">
        <v>467</v>
      </c>
      <c r="C206" s="306" t="s">
        <v>1145</v>
      </c>
      <c r="D206" s="306" t="s">
        <v>27</v>
      </c>
      <c r="E206" s="306">
        <v>30288528</v>
      </c>
      <c r="F206" s="306" t="str">
        <f t="shared" si="3"/>
        <v>30288528-EJECUCION</v>
      </c>
      <c r="G206" s="306" t="s">
        <v>1182</v>
      </c>
      <c r="H206" s="306">
        <v>68157</v>
      </c>
      <c r="I206" s="306">
        <v>68157</v>
      </c>
      <c r="J206" s="306"/>
      <c r="K206" s="306"/>
      <c r="L206" s="306" t="s">
        <v>1147</v>
      </c>
      <c r="M206" s="306">
        <v>2017</v>
      </c>
      <c r="N206" s="306" t="s">
        <v>1142</v>
      </c>
      <c r="O206" s="306" t="s">
        <v>1143</v>
      </c>
    </row>
    <row r="207" spans="1:15" ht="19.5">
      <c r="A207" s="306" t="s">
        <v>362</v>
      </c>
      <c r="B207" s="306" t="s">
        <v>416</v>
      </c>
      <c r="C207" s="306" t="s">
        <v>38</v>
      </c>
      <c r="D207" s="306" t="s">
        <v>27</v>
      </c>
      <c r="E207" s="306">
        <v>30257324</v>
      </c>
      <c r="F207" s="306" t="str">
        <f t="shared" si="3"/>
        <v>30257324-EJECUCION</v>
      </c>
      <c r="G207" s="306" t="s">
        <v>1209</v>
      </c>
      <c r="H207" s="306">
        <v>27421</v>
      </c>
      <c r="I207" s="306">
        <v>27421</v>
      </c>
      <c r="J207" s="306"/>
      <c r="K207" s="306"/>
      <c r="L207" s="306" t="s">
        <v>1147</v>
      </c>
      <c r="M207" s="306">
        <v>2017</v>
      </c>
      <c r="N207" s="306" t="s">
        <v>1142</v>
      </c>
      <c r="O207" s="306" t="s">
        <v>1143</v>
      </c>
    </row>
    <row r="208" spans="1:15" ht="19.5">
      <c r="A208" s="306" t="s">
        <v>181</v>
      </c>
      <c r="B208" s="306" t="s">
        <v>182</v>
      </c>
      <c r="C208" s="306" t="s">
        <v>33</v>
      </c>
      <c r="D208" s="306" t="s">
        <v>27</v>
      </c>
      <c r="E208" s="306">
        <v>20190549</v>
      </c>
      <c r="F208" s="306" t="str">
        <f t="shared" si="3"/>
        <v>20190549-EJECUCION</v>
      </c>
      <c r="G208" s="306" t="s">
        <v>1210</v>
      </c>
      <c r="H208" s="306">
        <v>4211291</v>
      </c>
      <c r="I208" s="306">
        <v>369565</v>
      </c>
      <c r="J208" s="306" t="s">
        <v>30</v>
      </c>
      <c r="K208" s="306" t="s">
        <v>30</v>
      </c>
      <c r="L208" s="306" t="s">
        <v>78</v>
      </c>
      <c r="M208" s="306">
        <v>2017</v>
      </c>
      <c r="N208" s="306" t="s">
        <v>1142</v>
      </c>
      <c r="O208" s="306" t="s">
        <v>1143</v>
      </c>
    </row>
    <row r="209" spans="1:15" ht="19.5">
      <c r="A209" s="306"/>
      <c r="B209" s="306"/>
      <c r="C209" s="306" t="s">
        <v>579</v>
      </c>
      <c r="D209" s="306" t="s">
        <v>27</v>
      </c>
      <c r="E209" s="306">
        <v>30399283</v>
      </c>
      <c r="F209" s="306" t="str">
        <f t="shared" si="3"/>
        <v>30399283-EJECUCION</v>
      </c>
      <c r="G209" s="306" t="s">
        <v>1203</v>
      </c>
      <c r="H209" s="306">
        <v>12000</v>
      </c>
      <c r="I209" s="306">
        <v>12000</v>
      </c>
      <c r="J209" s="306"/>
      <c r="K209" s="306"/>
      <c r="L209" s="306" t="s">
        <v>1147</v>
      </c>
      <c r="M209" s="306">
        <v>2017</v>
      </c>
      <c r="N209" s="306" t="s">
        <v>1142</v>
      </c>
      <c r="O209" s="306" t="s">
        <v>1143</v>
      </c>
    </row>
    <row r="210" spans="1:15" ht="19.5">
      <c r="A210" s="306" t="s">
        <v>512</v>
      </c>
      <c r="B210" s="306"/>
      <c r="C210" s="306" t="s">
        <v>1145</v>
      </c>
      <c r="D210" s="306" t="s">
        <v>27</v>
      </c>
      <c r="E210" s="306">
        <v>30322174</v>
      </c>
      <c r="F210" s="306" t="str">
        <f t="shared" si="3"/>
        <v>30322174-EJECUCION</v>
      </c>
      <c r="G210" s="306" t="s">
        <v>1204</v>
      </c>
      <c r="H210" s="306">
        <v>200001</v>
      </c>
      <c r="I210" s="306">
        <v>200001</v>
      </c>
      <c r="J210" s="306"/>
      <c r="K210" s="306"/>
      <c r="L210" s="306" t="s">
        <v>1147</v>
      </c>
      <c r="M210" s="306">
        <v>2017</v>
      </c>
      <c r="N210" s="306" t="s">
        <v>1142</v>
      </c>
      <c r="O210" s="306" t="s">
        <v>1143</v>
      </c>
    </row>
    <row r="211" spans="1:15" ht="19.5">
      <c r="A211" s="306" t="s">
        <v>512</v>
      </c>
      <c r="B211" s="306"/>
      <c r="C211" s="306" t="s">
        <v>38</v>
      </c>
      <c r="D211" s="306" t="s">
        <v>27</v>
      </c>
      <c r="E211" s="306">
        <v>30342727</v>
      </c>
      <c r="F211" s="306" t="str">
        <f t="shared" si="3"/>
        <v>30342727-EJECUCION</v>
      </c>
      <c r="G211" s="306" t="s">
        <v>1166</v>
      </c>
      <c r="H211" s="306">
        <v>1858494</v>
      </c>
      <c r="I211" s="306">
        <v>1500097</v>
      </c>
      <c r="J211" s="306"/>
      <c r="K211" s="306"/>
      <c r="L211" s="306" t="s">
        <v>1147</v>
      </c>
      <c r="M211" s="306">
        <v>2017</v>
      </c>
      <c r="N211" s="306" t="s">
        <v>1142</v>
      </c>
      <c r="O211" s="306" t="s">
        <v>1143</v>
      </c>
    </row>
    <row r="212" spans="1:15" ht="19.5">
      <c r="A212" s="306" t="s">
        <v>181</v>
      </c>
      <c r="B212" s="306" t="s">
        <v>289</v>
      </c>
      <c r="C212" s="306" t="s">
        <v>69</v>
      </c>
      <c r="D212" s="306" t="s">
        <v>35</v>
      </c>
      <c r="E212" s="306">
        <v>30465403</v>
      </c>
      <c r="F212" s="306" t="str">
        <f t="shared" si="3"/>
        <v>30465403-DISEÑO</v>
      </c>
      <c r="G212" s="306" t="s">
        <v>1261</v>
      </c>
      <c r="H212" s="306">
        <v>26719</v>
      </c>
      <c r="I212" s="306">
        <v>26719</v>
      </c>
      <c r="J212" s="306" t="s">
        <v>60</v>
      </c>
      <c r="K212" s="306" t="s">
        <v>30</v>
      </c>
      <c r="L212" s="306" t="s">
        <v>78</v>
      </c>
      <c r="M212" s="306">
        <v>2017</v>
      </c>
      <c r="N212" s="306" t="s">
        <v>1142</v>
      </c>
      <c r="O212" s="306" t="s">
        <v>278</v>
      </c>
    </row>
    <row r="213" spans="1:15" ht="19.5">
      <c r="A213" s="306" t="s">
        <v>181</v>
      </c>
      <c r="B213" s="306" t="s">
        <v>289</v>
      </c>
      <c r="C213" s="306" t="s">
        <v>69</v>
      </c>
      <c r="D213" s="306" t="s">
        <v>27</v>
      </c>
      <c r="E213" s="306">
        <v>30289473</v>
      </c>
      <c r="F213" s="306" t="str">
        <f t="shared" si="3"/>
        <v>30289473-EJECUCION</v>
      </c>
      <c r="G213" s="306" t="s">
        <v>1392</v>
      </c>
      <c r="H213" s="306">
        <v>637800</v>
      </c>
      <c r="I213" s="306">
        <v>212600</v>
      </c>
      <c r="J213" s="306" t="s">
        <v>30</v>
      </c>
      <c r="K213" s="306" t="s">
        <v>30</v>
      </c>
      <c r="L213" s="306" t="s">
        <v>78</v>
      </c>
      <c r="M213" s="306">
        <v>2017</v>
      </c>
      <c r="N213" s="306" t="s">
        <v>1142</v>
      </c>
      <c r="O213" s="306" t="s">
        <v>1393</v>
      </c>
    </row>
    <row r="214" spans="1:15">
      <c r="A214" s="306" t="s">
        <v>181</v>
      </c>
      <c r="B214" s="306" t="s">
        <v>289</v>
      </c>
      <c r="C214" s="306" t="s">
        <v>69</v>
      </c>
      <c r="D214" s="306" t="s">
        <v>27</v>
      </c>
      <c r="E214" s="306">
        <v>30422722</v>
      </c>
      <c r="F214" s="306" t="str">
        <f t="shared" si="3"/>
        <v>30422722-EJECUCION</v>
      </c>
      <c r="G214" s="306" t="s">
        <v>1263</v>
      </c>
      <c r="H214" s="306">
        <v>432960</v>
      </c>
      <c r="I214" s="306">
        <v>47272</v>
      </c>
      <c r="J214" s="306"/>
      <c r="K214" s="306"/>
      <c r="L214" s="306" t="s">
        <v>1147</v>
      </c>
      <c r="M214" s="306">
        <v>2017</v>
      </c>
      <c r="N214" s="306" t="s">
        <v>1142</v>
      </c>
      <c r="O214" s="306" t="s">
        <v>1143</v>
      </c>
    </row>
    <row r="215" spans="1:15" ht="19.5">
      <c r="A215" s="306" t="s">
        <v>181</v>
      </c>
      <c r="B215" s="306" t="s">
        <v>260</v>
      </c>
      <c r="C215" s="306" t="s">
        <v>33</v>
      </c>
      <c r="D215" s="306" t="s">
        <v>27</v>
      </c>
      <c r="E215" s="306">
        <v>30219228</v>
      </c>
      <c r="F215" s="306" t="str">
        <f t="shared" si="3"/>
        <v>30219228-EJECUCION</v>
      </c>
      <c r="G215" s="306" t="s">
        <v>694</v>
      </c>
      <c r="H215" s="306">
        <v>4429705</v>
      </c>
      <c r="I215" s="306">
        <v>1344000</v>
      </c>
      <c r="J215" s="306"/>
      <c r="K215" s="306"/>
      <c r="L215" s="306" t="s">
        <v>1147</v>
      </c>
      <c r="M215" s="306">
        <v>2017</v>
      </c>
      <c r="N215" s="306" t="s">
        <v>1142</v>
      </c>
      <c r="O215" s="306" t="s">
        <v>1143</v>
      </c>
    </row>
    <row r="216" spans="1:15">
      <c r="A216" s="306" t="s">
        <v>181</v>
      </c>
      <c r="B216" s="306" t="s">
        <v>182</v>
      </c>
      <c r="C216" s="306" t="s">
        <v>33</v>
      </c>
      <c r="D216" s="306" t="s">
        <v>27</v>
      </c>
      <c r="E216" s="306">
        <v>30034666</v>
      </c>
      <c r="F216" s="306" t="str">
        <f t="shared" si="3"/>
        <v>30034666-EJECUCION</v>
      </c>
      <c r="G216" s="306" t="s">
        <v>184</v>
      </c>
      <c r="H216" s="306">
        <v>284607</v>
      </c>
      <c r="I216" s="306">
        <v>21182</v>
      </c>
      <c r="J216" s="306" t="s">
        <v>30</v>
      </c>
      <c r="K216" s="306" t="s">
        <v>30</v>
      </c>
      <c r="L216" s="306" t="s">
        <v>78</v>
      </c>
      <c r="M216" s="306">
        <v>2017</v>
      </c>
      <c r="N216" s="306" t="s">
        <v>1142</v>
      </c>
      <c r="O216" s="306" t="s">
        <v>1143</v>
      </c>
    </row>
    <row r="217" spans="1:15" ht="19.5">
      <c r="A217" s="306" t="s">
        <v>181</v>
      </c>
      <c r="B217" s="306" t="s">
        <v>221</v>
      </c>
      <c r="C217" s="306" t="s">
        <v>38</v>
      </c>
      <c r="D217" s="306" t="s">
        <v>27</v>
      </c>
      <c r="E217" s="306">
        <v>30115349</v>
      </c>
      <c r="F217" s="306" t="str">
        <f t="shared" si="3"/>
        <v>30115349-EJECUCION</v>
      </c>
      <c r="G217" s="306" t="s">
        <v>1180</v>
      </c>
      <c r="H217" s="306">
        <v>677004</v>
      </c>
      <c r="I217" s="306">
        <v>413003</v>
      </c>
      <c r="J217" s="306" t="s">
        <v>64</v>
      </c>
      <c r="K217" s="306" t="s">
        <v>64</v>
      </c>
      <c r="L217" s="306" t="s">
        <v>78</v>
      </c>
      <c r="M217" s="306">
        <v>2017</v>
      </c>
      <c r="N217" s="306" t="s">
        <v>1142</v>
      </c>
      <c r="O217" s="306" t="s">
        <v>1181</v>
      </c>
    </row>
    <row r="218" spans="1:15" ht="19.5">
      <c r="A218" s="306" t="s">
        <v>512</v>
      </c>
      <c r="B218" s="306" t="s">
        <v>1144</v>
      </c>
      <c r="C218" s="306" t="s">
        <v>1162</v>
      </c>
      <c r="D218" s="306" t="s">
        <v>27</v>
      </c>
      <c r="E218" s="306">
        <v>30072372</v>
      </c>
      <c r="F218" s="306" t="str">
        <f t="shared" si="3"/>
        <v>30072372-EJECUCION</v>
      </c>
      <c r="G218" s="306" t="s">
        <v>1281</v>
      </c>
      <c r="H218" s="306">
        <v>4196373</v>
      </c>
      <c r="I218" s="306">
        <v>1778491</v>
      </c>
      <c r="J218" s="306" t="s">
        <v>30</v>
      </c>
      <c r="K218" s="306" t="s">
        <v>30</v>
      </c>
      <c r="L218" s="306" t="s">
        <v>78</v>
      </c>
      <c r="M218" s="306">
        <v>2017</v>
      </c>
      <c r="N218" s="306" t="s">
        <v>1142</v>
      </c>
      <c r="O218" s="306" t="s">
        <v>1191</v>
      </c>
    </row>
    <row r="219" spans="1:15" ht="19.5">
      <c r="A219" s="306" t="s">
        <v>181</v>
      </c>
      <c r="B219" s="306" t="s">
        <v>182</v>
      </c>
      <c r="C219" s="306" t="s">
        <v>1145</v>
      </c>
      <c r="D219" s="306" t="s">
        <v>27</v>
      </c>
      <c r="E219" s="306">
        <v>30472141</v>
      </c>
      <c r="F219" s="306" t="str">
        <f t="shared" si="3"/>
        <v>30472141-EJECUCION</v>
      </c>
      <c r="G219" s="306" t="s">
        <v>2972</v>
      </c>
      <c r="H219" s="306">
        <v>60332</v>
      </c>
      <c r="I219" s="306">
        <v>60332</v>
      </c>
      <c r="J219" s="306" t="s">
        <v>60</v>
      </c>
      <c r="K219" s="306" t="s">
        <v>30</v>
      </c>
      <c r="L219" s="306" t="s">
        <v>78</v>
      </c>
      <c r="M219" s="306">
        <v>2017</v>
      </c>
      <c r="N219" s="306" t="s">
        <v>1142</v>
      </c>
      <c r="O219" s="306" t="s">
        <v>1199</v>
      </c>
    </row>
    <row r="220" spans="1:15">
      <c r="A220" s="306" t="s">
        <v>362</v>
      </c>
      <c r="B220" s="306" t="s">
        <v>1297</v>
      </c>
      <c r="C220" s="306" t="s">
        <v>1150</v>
      </c>
      <c r="D220" s="306" t="s">
        <v>35</v>
      </c>
      <c r="E220" s="306">
        <v>30095333</v>
      </c>
      <c r="F220" s="306" t="str">
        <f t="shared" si="3"/>
        <v>30095333-DISEÑO</v>
      </c>
      <c r="G220" s="306" t="s">
        <v>2979</v>
      </c>
      <c r="H220" s="306">
        <v>200420</v>
      </c>
      <c r="I220" s="306">
        <v>180000</v>
      </c>
      <c r="J220" s="306"/>
      <c r="K220" s="306"/>
      <c r="L220" s="306" t="s">
        <v>1147</v>
      </c>
      <c r="M220" s="306">
        <v>2017</v>
      </c>
      <c r="N220" s="306" t="s">
        <v>1142</v>
      </c>
      <c r="O220" s="306" t="s">
        <v>1143</v>
      </c>
    </row>
    <row r="221" spans="1:15" ht="19.5">
      <c r="A221" s="306" t="s">
        <v>181</v>
      </c>
      <c r="B221" s="306" t="s">
        <v>260</v>
      </c>
      <c r="C221" s="306" t="s">
        <v>90</v>
      </c>
      <c r="D221" s="306" t="s">
        <v>492</v>
      </c>
      <c r="E221" s="306">
        <v>30071843</v>
      </c>
      <c r="F221" s="306" t="str">
        <f t="shared" si="3"/>
        <v>30071843-PREFACTIBILIDAD</v>
      </c>
      <c r="G221" s="306" t="s">
        <v>1195</v>
      </c>
      <c r="H221" s="306">
        <v>38186</v>
      </c>
      <c r="I221" s="306">
        <v>2308</v>
      </c>
      <c r="J221" s="306" t="s">
        <v>30</v>
      </c>
      <c r="K221" s="306" t="s">
        <v>30</v>
      </c>
      <c r="L221" s="306" t="s">
        <v>78</v>
      </c>
      <c r="M221" s="306">
        <v>2017</v>
      </c>
      <c r="N221" s="306" t="s">
        <v>1142</v>
      </c>
      <c r="O221" s="306" t="s">
        <v>1143</v>
      </c>
    </row>
    <row r="222" spans="1:15">
      <c r="A222" s="306" t="s">
        <v>181</v>
      </c>
      <c r="B222" s="306" t="s">
        <v>260</v>
      </c>
      <c r="C222" s="306" t="s">
        <v>1150</v>
      </c>
      <c r="D222" s="306" t="s">
        <v>27</v>
      </c>
      <c r="E222" s="306">
        <v>30085373</v>
      </c>
      <c r="F222" s="306" t="str">
        <f t="shared" si="3"/>
        <v>30085373-EJECUCION</v>
      </c>
      <c r="G222" s="306" t="s">
        <v>1196</v>
      </c>
      <c r="H222" s="306">
        <v>1545023</v>
      </c>
      <c r="I222" s="306">
        <v>954320</v>
      </c>
      <c r="J222" s="306" t="s">
        <v>30</v>
      </c>
      <c r="K222" s="306" t="s">
        <v>30</v>
      </c>
      <c r="L222" s="306" t="s">
        <v>78</v>
      </c>
      <c r="M222" s="306">
        <v>2017</v>
      </c>
      <c r="N222" s="306" t="s">
        <v>1142</v>
      </c>
      <c r="O222" s="306" t="s">
        <v>1143</v>
      </c>
    </row>
    <row r="223" spans="1:15">
      <c r="A223" s="306" t="s">
        <v>25</v>
      </c>
      <c r="B223" s="306" t="s">
        <v>1207</v>
      </c>
      <c r="C223" s="306" t="s">
        <v>1150</v>
      </c>
      <c r="D223" s="306" t="s">
        <v>27</v>
      </c>
      <c r="E223" s="306">
        <v>30102235</v>
      </c>
      <c r="F223" s="306" t="str">
        <f t="shared" si="3"/>
        <v>30102235-EJECUCION</v>
      </c>
      <c r="G223" s="306" t="s">
        <v>1321</v>
      </c>
      <c r="H223" s="306">
        <v>373536</v>
      </c>
      <c r="I223" s="306">
        <v>373536</v>
      </c>
      <c r="J223" s="306"/>
      <c r="K223" s="306"/>
      <c r="L223" s="306" t="s">
        <v>1147</v>
      </c>
      <c r="M223" s="306">
        <v>2017</v>
      </c>
      <c r="N223" s="306" t="s">
        <v>1142</v>
      </c>
      <c r="O223" s="306" t="s">
        <v>1143</v>
      </c>
    </row>
    <row r="224" spans="1:15" ht="19.5">
      <c r="A224" s="306" t="s">
        <v>181</v>
      </c>
      <c r="B224" s="306"/>
      <c r="C224" s="306" t="s">
        <v>90</v>
      </c>
      <c r="D224" s="306" t="s">
        <v>27</v>
      </c>
      <c r="E224" s="306">
        <v>30154323</v>
      </c>
      <c r="F224" s="306" t="str">
        <f t="shared" si="3"/>
        <v>30154323-EJECUCION</v>
      </c>
      <c r="G224" s="306" t="s">
        <v>1253</v>
      </c>
      <c r="H224" s="306">
        <v>1381962</v>
      </c>
      <c r="I224" s="306">
        <v>1086520</v>
      </c>
      <c r="J224" s="306" t="s">
        <v>30</v>
      </c>
      <c r="K224" s="306" t="s">
        <v>30</v>
      </c>
      <c r="L224" s="306" t="s">
        <v>78</v>
      </c>
      <c r="M224" s="306">
        <v>2017</v>
      </c>
      <c r="N224" s="306" t="s">
        <v>1142</v>
      </c>
      <c r="O224" s="306" t="s">
        <v>1222</v>
      </c>
    </row>
    <row r="225" spans="1:15" ht="19.5">
      <c r="A225" s="306" t="s">
        <v>181</v>
      </c>
      <c r="B225" s="306" t="s">
        <v>230</v>
      </c>
      <c r="C225" s="306" t="s">
        <v>1162</v>
      </c>
      <c r="D225" s="306" t="s">
        <v>27</v>
      </c>
      <c r="E225" s="306">
        <v>30428722</v>
      </c>
      <c r="F225" s="306" t="str">
        <f t="shared" si="3"/>
        <v>30428722-EJECUCION</v>
      </c>
      <c r="G225" s="306" t="s">
        <v>1205</v>
      </c>
      <c r="H225" s="306">
        <v>164417</v>
      </c>
      <c r="I225" s="306">
        <v>164417</v>
      </c>
      <c r="J225" s="306"/>
      <c r="K225" s="306"/>
      <c r="L225" s="306" t="s">
        <v>1147</v>
      </c>
      <c r="M225" s="306">
        <v>2017</v>
      </c>
      <c r="N225" s="306" t="s">
        <v>1142</v>
      </c>
      <c r="O225" s="306" t="s">
        <v>1143</v>
      </c>
    </row>
    <row r="226" spans="1:15" ht="19.5">
      <c r="A226" s="306" t="s">
        <v>181</v>
      </c>
      <c r="B226" s="306" t="s">
        <v>260</v>
      </c>
      <c r="C226" s="306" t="s">
        <v>1162</v>
      </c>
      <c r="D226" s="306" t="s">
        <v>27</v>
      </c>
      <c r="E226" s="306">
        <v>30113942</v>
      </c>
      <c r="F226" s="306" t="str">
        <f t="shared" si="3"/>
        <v>30113942-EJECUCION</v>
      </c>
      <c r="G226" s="306" t="s">
        <v>1206</v>
      </c>
      <c r="H226" s="306">
        <v>2859276</v>
      </c>
      <c r="I226" s="306">
        <v>62762</v>
      </c>
      <c r="J226" s="306" t="s">
        <v>30</v>
      </c>
      <c r="K226" s="306" t="s">
        <v>30</v>
      </c>
      <c r="L226" s="306" t="s">
        <v>78</v>
      </c>
      <c r="M226" s="306">
        <v>2017</v>
      </c>
      <c r="N226" s="306" t="s">
        <v>1142</v>
      </c>
      <c r="O226" s="306" t="s">
        <v>1143</v>
      </c>
    </row>
    <row r="227" spans="1:15" ht="19.5">
      <c r="A227" s="306" t="s">
        <v>362</v>
      </c>
      <c r="B227" s="306" t="s">
        <v>416</v>
      </c>
      <c r="C227" s="306" t="s">
        <v>69</v>
      </c>
      <c r="D227" s="306" t="s">
        <v>27</v>
      </c>
      <c r="E227" s="306">
        <v>30395727</v>
      </c>
      <c r="F227" s="306" t="str">
        <f t="shared" si="3"/>
        <v>30395727-EJECUCION</v>
      </c>
      <c r="G227" s="306" t="s">
        <v>3029</v>
      </c>
      <c r="H227" s="306">
        <v>566452</v>
      </c>
      <c r="I227" s="306">
        <v>308500</v>
      </c>
      <c r="J227" s="306" t="s">
        <v>60</v>
      </c>
      <c r="K227" s="306" t="s">
        <v>30</v>
      </c>
      <c r="L227" s="306" t="s">
        <v>78</v>
      </c>
      <c r="M227" s="306">
        <v>2017</v>
      </c>
      <c r="N227" s="306" t="s">
        <v>1142</v>
      </c>
      <c r="O227" s="306" t="s">
        <v>1158</v>
      </c>
    </row>
    <row r="228" spans="1:15" ht="19.5">
      <c r="A228" s="306"/>
      <c r="B228" s="306"/>
      <c r="C228" s="306" t="s">
        <v>313</v>
      </c>
      <c r="D228" s="306" t="s">
        <v>27</v>
      </c>
      <c r="E228" s="306">
        <v>30398277</v>
      </c>
      <c r="F228" s="306" t="str">
        <f t="shared" si="3"/>
        <v>30398277-EJECUCION</v>
      </c>
      <c r="G228" s="306" t="s">
        <v>2982</v>
      </c>
      <c r="H228" s="306">
        <v>382000</v>
      </c>
      <c r="I228" s="306">
        <v>382000</v>
      </c>
      <c r="J228" s="306"/>
      <c r="K228" s="306"/>
      <c r="L228" s="306" t="s">
        <v>1147</v>
      </c>
      <c r="M228" s="306">
        <v>2017</v>
      </c>
      <c r="N228" s="306" t="s">
        <v>1142</v>
      </c>
      <c r="O228" s="306" t="s">
        <v>1143</v>
      </c>
    </row>
    <row r="229" spans="1:15" ht="19.5">
      <c r="A229" s="306"/>
      <c r="B229" s="306"/>
      <c r="C229" s="306" t="s">
        <v>579</v>
      </c>
      <c r="D229" s="306" t="s">
        <v>27</v>
      </c>
      <c r="E229" s="306">
        <v>30378428</v>
      </c>
      <c r="F229" s="306" t="str">
        <f t="shared" si="3"/>
        <v>30378428-EJECUCION</v>
      </c>
      <c r="G229" s="306" t="s">
        <v>1197</v>
      </c>
      <c r="H229" s="306">
        <v>539266</v>
      </c>
      <c r="I229" s="306">
        <v>215705</v>
      </c>
      <c r="J229" s="306"/>
      <c r="K229" s="306"/>
      <c r="L229" s="306" t="s">
        <v>1147</v>
      </c>
      <c r="M229" s="306">
        <v>2017</v>
      </c>
      <c r="N229" s="306" t="s">
        <v>1142</v>
      </c>
      <c r="O229" s="306" t="s">
        <v>1143</v>
      </c>
    </row>
    <row r="230" spans="1:15">
      <c r="A230" s="306" t="s">
        <v>25</v>
      </c>
      <c r="B230" s="306" t="s">
        <v>145</v>
      </c>
      <c r="C230" s="306" t="s">
        <v>1150</v>
      </c>
      <c r="D230" s="306" t="s">
        <v>35</v>
      </c>
      <c r="E230" s="306">
        <v>30118491</v>
      </c>
      <c r="F230" s="306" t="str">
        <f t="shared" si="3"/>
        <v>30118491-DISEÑO</v>
      </c>
      <c r="G230" s="306" t="s">
        <v>1214</v>
      </c>
      <c r="H230" s="306">
        <v>42861</v>
      </c>
      <c r="I230" s="306">
        <v>42861</v>
      </c>
      <c r="J230" s="306"/>
      <c r="K230" s="306"/>
      <c r="L230" s="306" t="s">
        <v>1147</v>
      </c>
      <c r="M230" s="306">
        <v>2017</v>
      </c>
      <c r="N230" s="306" t="s">
        <v>1142</v>
      </c>
      <c r="O230" s="306" t="s">
        <v>1143</v>
      </c>
    </row>
    <row r="231" spans="1:15" ht="19.5">
      <c r="A231" s="306" t="s">
        <v>362</v>
      </c>
      <c r="B231" s="306" t="s">
        <v>389</v>
      </c>
      <c r="C231" s="306" t="s">
        <v>1145</v>
      </c>
      <c r="D231" s="306" t="s">
        <v>27</v>
      </c>
      <c r="E231" s="306">
        <v>30131132</v>
      </c>
      <c r="F231" s="306" t="str">
        <f t="shared" si="3"/>
        <v>30131132-EJECUCION</v>
      </c>
      <c r="G231" s="306" t="s">
        <v>1267</v>
      </c>
      <c r="H231" s="306">
        <v>53904</v>
      </c>
      <c r="I231" s="306">
        <v>53904</v>
      </c>
      <c r="J231" s="306" t="s">
        <v>30</v>
      </c>
      <c r="K231" s="306" t="s">
        <v>30</v>
      </c>
      <c r="L231" s="306" t="s">
        <v>78</v>
      </c>
      <c r="M231" s="306">
        <v>2017</v>
      </c>
      <c r="N231" s="306" t="s">
        <v>1142</v>
      </c>
      <c r="O231" s="306" t="s">
        <v>2970</v>
      </c>
    </row>
    <row r="232" spans="1:15">
      <c r="A232" s="306" t="s">
        <v>362</v>
      </c>
      <c r="B232" s="306" t="s">
        <v>363</v>
      </c>
      <c r="C232" s="306" t="s">
        <v>1162</v>
      </c>
      <c r="D232" s="306" t="s">
        <v>27</v>
      </c>
      <c r="E232" s="306">
        <v>30092606</v>
      </c>
      <c r="F232" s="306" t="str">
        <f t="shared" si="3"/>
        <v>30092606-EJECUCION</v>
      </c>
      <c r="G232" s="306" t="s">
        <v>1217</v>
      </c>
      <c r="H232" s="306">
        <v>1132852</v>
      </c>
      <c r="I232" s="306">
        <v>203562</v>
      </c>
      <c r="J232" s="306" t="s">
        <v>30</v>
      </c>
      <c r="K232" s="306" t="s">
        <v>30</v>
      </c>
      <c r="L232" s="306" t="s">
        <v>78</v>
      </c>
      <c r="M232" s="306">
        <v>2017</v>
      </c>
      <c r="N232" s="306" t="s">
        <v>1142</v>
      </c>
      <c r="O232" s="306" t="s">
        <v>3205</v>
      </c>
    </row>
    <row r="233" spans="1:15">
      <c r="A233" s="306"/>
      <c r="B233" s="306"/>
      <c r="C233" s="306" t="s">
        <v>90</v>
      </c>
      <c r="D233" s="306" t="s">
        <v>27</v>
      </c>
      <c r="E233" s="306">
        <v>30469138</v>
      </c>
      <c r="F233" s="306" t="str">
        <f t="shared" si="3"/>
        <v>30469138-EJECUCION</v>
      </c>
      <c r="G233" s="306" t="s">
        <v>1187</v>
      </c>
      <c r="H233" s="306">
        <v>99796</v>
      </c>
      <c r="I233" s="306">
        <v>99796</v>
      </c>
      <c r="J233" s="306"/>
      <c r="K233" s="306"/>
      <c r="L233" s="306" t="s">
        <v>1147</v>
      </c>
      <c r="M233" s="306">
        <v>2017</v>
      </c>
      <c r="N233" s="306" t="s">
        <v>1142</v>
      </c>
      <c r="O233" s="306" t="s">
        <v>1143</v>
      </c>
    </row>
    <row r="234" spans="1:15">
      <c r="A234" s="306" t="s">
        <v>362</v>
      </c>
      <c r="B234" s="306" t="s">
        <v>416</v>
      </c>
      <c r="C234" s="306" t="s">
        <v>1150</v>
      </c>
      <c r="D234" s="306" t="s">
        <v>27</v>
      </c>
      <c r="E234" s="306">
        <v>30134014</v>
      </c>
      <c r="F234" s="306" t="str">
        <f t="shared" si="3"/>
        <v>30134014-EJECUCION</v>
      </c>
      <c r="G234" s="306" t="s">
        <v>1201</v>
      </c>
      <c r="H234" s="306">
        <v>370366</v>
      </c>
      <c r="I234" s="306">
        <v>160003</v>
      </c>
      <c r="J234" s="306" t="s">
        <v>60</v>
      </c>
      <c r="K234" s="306" t="s">
        <v>30</v>
      </c>
      <c r="L234" s="306" t="s">
        <v>78</v>
      </c>
      <c r="M234" s="306">
        <v>2017</v>
      </c>
      <c r="N234" s="306" t="s">
        <v>1142</v>
      </c>
      <c r="O234" s="306" t="s">
        <v>1202</v>
      </c>
    </row>
    <row r="235" spans="1:15" ht="19.5">
      <c r="A235" s="306"/>
      <c r="B235" s="306"/>
      <c r="C235" s="306" t="s">
        <v>579</v>
      </c>
      <c r="D235" s="306" t="s">
        <v>27</v>
      </c>
      <c r="E235" s="306">
        <v>30481688</v>
      </c>
      <c r="F235" s="306" t="str">
        <f t="shared" si="3"/>
        <v>30481688-EJECUCION</v>
      </c>
      <c r="G235" s="306" t="s">
        <v>3032</v>
      </c>
      <c r="H235" s="306">
        <v>500000</v>
      </c>
      <c r="I235" s="306">
        <v>96000</v>
      </c>
      <c r="J235" s="306"/>
      <c r="K235" s="306"/>
      <c r="L235" s="306" t="s">
        <v>1147</v>
      </c>
      <c r="M235" s="306">
        <v>2017</v>
      </c>
      <c r="N235" s="306" t="s">
        <v>1142</v>
      </c>
      <c r="O235" s="306" t="s">
        <v>1143</v>
      </c>
    </row>
    <row r="236" spans="1:15" ht="19.5">
      <c r="A236" s="306" t="s">
        <v>25</v>
      </c>
      <c r="B236" s="306" t="s">
        <v>128</v>
      </c>
      <c r="C236" s="306" t="s">
        <v>1162</v>
      </c>
      <c r="D236" s="306" t="s">
        <v>27</v>
      </c>
      <c r="E236" s="306">
        <v>30110580</v>
      </c>
      <c r="F236" s="306" t="str">
        <f t="shared" si="3"/>
        <v>30110580-EJECUCION</v>
      </c>
      <c r="G236" s="306" t="s">
        <v>1220</v>
      </c>
      <c r="H236" s="306">
        <v>2814779</v>
      </c>
      <c r="I236" s="306">
        <v>2763050</v>
      </c>
      <c r="J236" s="306" t="s">
        <v>30</v>
      </c>
      <c r="K236" s="306" t="s">
        <v>30</v>
      </c>
      <c r="L236" s="306" t="s">
        <v>78</v>
      </c>
      <c r="M236" s="306">
        <v>2017</v>
      </c>
      <c r="N236" s="306" t="s">
        <v>1142</v>
      </c>
      <c r="O236" s="306" t="s">
        <v>1143</v>
      </c>
    </row>
    <row r="237" spans="1:15" ht="19.5">
      <c r="A237" s="306" t="s">
        <v>25</v>
      </c>
      <c r="B237" s="306"/>
      <c r="C237" s="306" t="s">
        <v>41</v>
      </c>
      <c r="D237" s="306" t="s">
        <v>27</v>
      </c>
      <c r="E237" s="306">
        <v>30087497</v>
      </c>
      <c r="F237" s="306" t="str">
        <f t="shared" si="3"/>
        <v>30087497-EJECUCION</v>
      </c>
      <c r="G237" s="306" t="s">
        <v>1221</v>
      </c>
      <c r="H237" s="306">
        <v>5473500</v>
      </c>
      <c r="I237" s="306">
        <v>1790263</v>
      </c>
      <c r="J237" s="306" t="s">
        <v>30</v>
      </c>
      <c r="K237" s="306" t="s">
        <v>30</v>
      </c>
      <c r="L237" s="306" t="s">
        <v>78</v>
      </c>
      <c r="M237" s="306">
        <v>2017</v>
      </c>
      <c r="N237" s="306" t="s">
        <v>1142</v>
      </c>
      <c r="O237" s="306" t="s">
        <v>1222</v>
      </c>
    </row>
    <row r="238" spans="1:15">
      <c r="A238" s="306" t="s">
        <v>25</v>
      </c>
      <c r="B238" s="306" t="s">
        <v>25</v>
      </c>
      <c r="C238" s="306" t="s">
        <v>90</v>
      </c>
      <c r="D238" s="306" t="s">
        <v>27</v>
      </c>
      <c r="E238" s="306">
        <v>30134809</v>
      </c>
      <c r="F238" s="306" t="str">
        <f t="shared" si="3"/>
        <v>30134809-EJECUCION</v>
      </c>
      <c r="G238" s="306" t="s">
        <v>1223</v>
      </c>
      <c r="H238" s="306">
        <v>630009</v>
      </c>
      <c r="I238" s="306">
        <v>69980</v>
      </c>
      <c r="J238" s="306"/>
      <c r="K238" s="306"/>
      <c r="L238" s="306" t="s">
        <v>1147</v>
      </c>
      <c r="M238" s="306">
        <v>2017</v>
      </c>
      <c r="N238" s="306" t="s">
        <v>1142</v>
      </c>
      <c r="O238" s="306" t="s">
        <v>1143</v>
      </c>
    </row>
    <row r="239" spans="1:15" ht="19.5">
      <c r="A239" s="306" t="s">
        <v>181</v>
      </c>
      <c r="B239" s="306" t="s">
        <v>248</v>
      </c>
      <c r="C239" s="306" t="s">
        <v>69</v>
      </c>
      <c r="D239" s="306" t="s">
        <v>27</v>
      </c>
      <c r="E239" s="306">
        <v>30212322</v>
      </c>
      <c r="F239" s="306" t="str">
        <f t="shared" si="3"/>
        <v>30212322-EJECUCION</v>
      </c>
      <c r="G239" s="306" t="s">
        <v>1224</v>
      </c>
      <c r="H239" s="306">
        <v>436668</v>
      </c>
      <c r="I239" s="306">
        <v>43498</v>
      </c>
      <c r="J239" s="306" t="s">
        <v>30</v>
      </c>
      <c r="K239" s="306" t="s">
        <v>30</v>
      </c>
      <c r="L239" s="306" t="s">
        <v>78</v>
      </c>
      <c r="M239" s="306">
        <v>2017</v>
      </c>
      <c r="N239" s="306" t="s">
        <v>1142</v>
      </c>
      <c r="O239" s="306" t="s">
        <v>1143</v>
      </c>
    </row>
    <row r="240" spans="1:15" ht="19.5">
      <c r="A240" s="306" t="s">
        <v>181</v>
      </c>
      <c r="B240" s="306" t="s">
        <v>260</v>
      </c>
      <c r="C240" s="306" t="s">
        <v>69</v>
      </c>
      <c r="D240" s="306" t="s">
        <v>27</v>
      </c>
      <c r="E240" s="306">
        <v>30465244</v>
      </c>
      <c r="F240" s="306" t="str">
        <f t="shared" si="3"/>
        <v>30465244-EJECUCION</v>
      </c>
      <c r="G240" s="306" t="s">
        <v>1434</v>
      </c>
      <c r="H240" s="306">
        <v>362925</v>
      </c>
      <c r="I240" s="306">
        <v>310363</v>
      </c>
      <c r="J240" s="306" t="s">
        <v>60</v>
      </c>
      <c r="K240" s="306" t="s">
        <v>30</v>
      </c>
      <c r="L240" s="306" t="s">
        <v>78</v>
      </c>
      <c r="M240" s="306">
        <v>2017</v>
      </c>
      <c r="N240" s="306" t="s">
        <v>1142</v>
      </c>
      <c r="O240" s="306" t="s">
        <v>1435</v>
      </c>
    </row>
    <row r="241" spans="1:15" ht="19.5">
      <c r="A241" s="306" t="s">
        <v>25</v>
      </c>
      <c r="B241" s="306" t="s">
        <v>25</v>
      </c>
      <c r="C241" s="306" t="s">
        <v>90</v>
      </c>
      <c r="D241" s="306" t="s">
        <v>27</v>
      </c>
      <c r="E241" s="306">
        <v>30259772</v>
      </c>
      <c r="F241" s="306" t="str">
        <f t="shared" si="3"/>
        <v>30259772-EJECUCION</v>
      </c>
      <c r="G241" s="306" t="s">
        <v>1226</v>
      </c>
      <c r="H241" s="306">
        <v>108282</v>
      </c>
      <c r="I241" s="306">
        <v>97563</v>
      </c>
      <c r="J241" s="306" t="s">
        <v>30</v>
      </c>
      <c r="K241" s="306" t="s">
        <v>30</v>
      </c>
      <c r="L241" s="306" t="s">
        <v>78</v>
      </c>
      <c r="M241" s="306">
        <v>2017</v>
      </c>
      <c r="N241" s="306" t="s">
        <v>1142</v>
      </c>
      <c r="O241" s="306" t="s">
        <v>3024</v>
      </c>
    </row>
    <row r="242" spans="1:15" ht="19.5">
      <c r="A242" s="306" t="s">
        <v>25</v>
      </c>
      <c r="B242" s="306" t="s">
        <v>25</v>
      </c>
      <c r="C242" s="306" t="s">
        <v>90</v>
      </c>
      <c r="D242" s="306" t="s">
        <v>27</v>
      </c>
      <c r="E242" s="306">
        <v>30087456</v>
      </c>
      <c r="F242" s="306" t="str">
        <f t="shared" si="3"/>
        <v>30087456-EJECUCION</v>
      </c>
      <c r="G242" s="306" t="s">
        <v>1342</v>
      </c>
      <c r="H242" s="306">
        <v>635599</v>
      </c>
      <c r="I242" s="306">
        <v>179175</v>
      </c>
      <c r="J242" s="306"/>
      <c r="K242" s="306"/>
      <c r="L242" s="306" t="s">
        <v>1147</v>
      </c>
      <c r="M242" s="306">
        <v>2017</v>
      </c>
      <c r="N242" s="306" t="s">
        <v>1142</v>
      </c>
      <c r="O242" s="306" t="s">
        <v>1143</v>
      </c>
    </row>
    <row r="243" spans="1:15" ht="19.5">
      <c r="A243" s="306" t="s">
        <v>181</v>
      </c>
      <c r="B243" s="306" t="s">
        <v>182</v>
      </c>
      <c r="C243" s="306" t="s">
        <v>1162</v>
      </c>
      <c r="D243" s="306" t="s">
        <v>27</v>
      </c>
      <c r="E243" s="306">
        <v>30479863</v>
      </c>
      <c r="F243" s="306" t="str">
        <f t="shared" si="3"/>
        <v>30479863-EJECUCION</v>
      </c>
      <c r="G243" s="306" t="s">
        <v>1218</v>
      </c>
      <c r="H243" s="306">
        <v>24197</v>
      </c>
      <c r="I243" s="306">
        <v>24197</v>
      </c>
      <c r="J243" s="306"/>
      <c r="K243" s="306"/>
      <c r="L243" s="306" t="s">
        <v>1147</v>
      </c>
      <c r="M243" s="306">
        <v>2017</v>
      </c>
      <c r="N243" s="306" t="s">
        <v>1142</v>
      </c>
      <c r="O243" s="306" t="s">
        <v>1143</v>
      </c>
    </row>
    <row r="244" spans="1:15">
      <c r="A244" s="306" t="s">
        <v>181</v>
      </c>
      <c r="B244" s="306" t="s">
        <v>182</v>
      </c>
      <c r="C244" s="306" t="s">
        <v>1162</v>
      </c>
      <c r="D244" s="306" t="s">
        <v>27</v>
      </c>
      <c r="E244" s="306">
        <v>30063478</v>
      </c>
      <c r="F244" s="306" t="str">
        <f t="shared" si="3"/>
        <v>30063478-EJECUCION</v>
      </c>
      <c r="G244" s="306" t="s">
        <v>1265</v>
      </c>
      <c r="H244" s="306">
        <v>2437316</v>
      </c>
      <c r="I244" s="306">
        <v>71154</v>
      </c>
      <c r="J244" s="306" t="s">
        <v>30</v>
      </c>
      <c r="K244" s="306" t="s">
        <v>30</v>
      </c>
      <c r="L244" s="306" t="s">
        <v>78</v>
      </c>
      <c r="M244" s="306">
        <v>2017</v>
      </c>
      <c r="N244" s="306" t="s">
        <v>1142</v>
      </c>
      <c r="O244" s="306" t="s">
        <v>1143</v>
      </c>
    </row>
    <row r="245" spans="1:15" ht="19.5">
      <c r="A245" s="306" t="s">
        <v>512</v>
      </c>
      <c r="B245" s="306" t="s">
        <v>1161</v>
      </c>
      <c r="C245" s="306" t="s">
        <v>33</v>
      </c>
      <c r="D245" s="306" t="s">
        <v>27</v>
      </c>
      <c r="E245" s="306">
        <v>30455973</v>
      </c>
      <c r="F245" s="306" t="str">
        <f t="shared" si="3"/>
        <v>30455973-EJECUCION</v>
      </c>
      <c r="G245" s="306" t="s">
        <v>1266</v>
      </c>
      <c r="H245" s="306">
        <v>95090</v>
      </c>
      <c r="I245" s="306">
        <v>30002</v>
      </c>
      <c r="J245" s="306"/>
      <c r="K245" s="306"/>
      <c r="L245" s="306" t="s">
        <v>1147</v>
      </c>
      <c r="M245" s="306">
        <v>2017</v>
      </c>
      <c r="N245" s="306" t="s">
        <v>1142</v>
      </c>
      <c r="O245" s="306" t="s">
        <v>1143</v>
      </c>
    </row>
    <row r="246" spans="1:15" ht="19.5">
      <c r="A246" s="306" t="s">
        <v>181</v>
      </c>
      <c r="B246" s="306" t="s">
        <v>182</v>
      </c>
      <c r="C246" s="306" t="s">
        <v>1162</v>
      </c>
      <c r="D246" s="306" t="s">
        <v>27</v>
      </c>
      <c r="E246" s="306">
        <v>30395577</v>
      </c>
      <c r="F246" s="306" t="str">
        <f t="shared" si="3"/>
        <v>30395577-EJECUCION</v>
      </c>
      <c r="G246" s="306" t="s">
        <v>1198</v>
      </c>
      <c r="H246" s="306">
        <v>1815072</v>
      </c>
      <c r="I246" s="306">
        <v>1815072</v>
      </c>
      <c r="J246" s="306" t="s">
        <v>64</v>
      </c>
      <c r="K246" s="306" t="s">
        <v>64</v>
      </c>
      <c r="L246" s="306" t="s">
        <v>78</v>
      </c>
      <c r="M246" s="306">
        <v>2017</v>
      </c>
      <c r="N246" s="306" t="s">
        <v>1142</v>
      </c>
      <c r="O246" s="306" t="s">
        <v>1199</v>
      </c>
    </row>
    <row r="247" spans="1:15" ht="19.5">
      <c r="A247" s="306" t="s">
        <v>25</v>
      </c>
      <c r="B247" s="306"/>
      <c r="C247" s="306" t="s">
        <v>90</v>
      </c>
      <c r="D247" s="306" t="s">
        <v>1440</v>
      </c>
      <c r="E247" s="306">
        <v>30409780</v>
      </c>
      <c r="F247" s="306" t="str">
        <f t="shared" si="3"/>
        <v>30409780-FACTIBILIDAD</v>
      </c>
      <c r="G247" s="306" t="s">
        <v>1756</v>
      </c>
      <c r="H247" s="306">
        <v>457163</v>
      </c>
      <c r="I247" s="306">
        <v>320014</v>
      </c>
      <c r="J247" s="306" t="s">
        <v>30</v>
      </c>
      <c r="K247" s="306" t="s">
        <v>30</v>
      </c>
      <c r="L247" s="306" t="s">
        <v>78</v>
      </c>
      <c r="M247" s="306">
        <v>2017</v>
      </c>
      <c r="N247" s="306" t="s">
        <v>1142</v>
      </c>
      <c r="O247" s="306" t="s">
        <v>2976</v>
      </c>
    </row>
    <row r="248" spans="1:15" ht="19.5">
      <c r="A248" s="306" t="s">
        <v>25</v>
      </c>
      <c r="B248" s="306" t="s">
        <v>70</v>
      </c>
      <c r="C248" s="306" t="s">
        <v>1145</v>
      </c>
      <c r="D248" s="306" t="s">
        <v>27</v>
      </c>
      <c r="E248" s="306">
        <v>30285474</v>
      </c>
      <c r="F248" s="306" t="str">
        <f t="shared" si="3"/>
        <v>30285474-EJECUCION</v>
      </c>
      <c r="G248" s="306" t="s">
        <v>2974</v>
      </c>
      <c r="H248" s="306">
        <v>191232</v>
      </c>
      <c r="I248" s="306">
        <v>191232</v>
      </c>
      <c r="J248" s="306" t="s">
        <v>30</v>
      </c>
      <c r="K248" s="306" t="s">
        <v>30</v>
      </c>
      <c r="L248" s="306" t="s">
        <v>78</v>
      </c>
      <c r="M248" s="306">
        <v>2017</v>
      </c>
      <c r="N248" s="306" t="s">
        <v>1142</v>
      </c>
      <c r="O248" s="306" t="s">
        <v>2975</v>
      </c>
    </row>
    <row r="249" spans="1:15">
      <c r="A249" s="306" t="s">
        <v>181</v>
      </c>
      <c r="B249" s="306" t="s">
        <v>181</v>
      </c>
      <c r="C249" s="306" t="s">
        <v>90</v>
      </c>
      <c r="D249" s="306" t="s">
        <v>27</v>
      </c>
      <c r="E249" s="306">
        <v>30076574</v>
      </c>
      <c r="F249" s="306" t="str">
        <f t="shared" si="3"/>
        <v>30076574-EJECUCION</v>
      </c>
      <c r="G249" s="306" t="s">
        <v>286</v>
      </c>
      <c r="H249" s="306">
        <v>2806948</v>
      </c>
      <c r="I249" s="306">
        <v>430791</v>
      </c>
      <c r="J249" s="306"/>
      <c r="K249" s="306"/>
      <c r="L249" s="306" t="s">
        <v>1147</v>
      </c>
      <c r="M249" s="306">
        <v>2017</v>
      </c>
      <c r="N249" s="306" t="s">
        <v>1142</v>
      </c>
      <c r="O249" s="306" t="s">
        <v>1143</v>
      </c>
    </row>
    <row r="250" spans="1:15" ht="19.5">
      <c r="A250" s="306" t="s">
        <v>181</v>
      </c>
      <c r="B250" s="306" t="s">
        <v>182</v>
      </c>
      <c r="C250" s="306" t="s">
        <v>69</v>
      </c>
      <c r="D250" s="306" t="s">
        <v>27</v>
      </c>
      <c r="E250" s="306">
        <v>30429872</v>
      </c>
      <c r="F250" s="306" t="str">
        <f t="shared" si="3"/>
        <v>30429872-EJECUCION</v>
      </c>
      <c r="G250" s="306" t="s">
        <v>1248</v>
      </c>
      <c r="H250" s="306">
        <v>434349</v>
      </c>
      <c r="I250" s="306">
        <v>434349</v>
      </c>
      <c r="J250" s="306" t="s">
        <v>30</v>
      </c>
      <c r="K250" s="306" t="s">
        <v>30</v>
      </c>
      <c r="L250" s="306" t="s">
        <v>78</v>
      </c>
      <c r="M250" s="306">
        <v>2017</v>
      </c>
      <c r="N250" s="306" t="s">
        <v>1142</v>
      </c>
      <c r="O250" s="306" t="s">
        <v>1249</v>
      </c>
    </row>
    <row r="251" spans="1:15" ht="19.5">
      <c r="A251" s="306" t="s">
        <v>181</v>
      </c>
      <c r="B251" s="306" t="s">
        <v>230</v>
      </c>
      <c r="C251" s="306" t="s">
        <v>69</v>
      </c>
      <c r="D251" s="306" t="s">
        <v>35</v>
      </c>
      <c r="E251" s="306">
        <v>30131517</v>
      </c>
      <c r="F251" s="306" t="str">
        <f t="shared" si="3"/>
        <v>30131517-DISEÑO</v>
      </c>
      <c r="G251" s="306" t="s">
        <v>1236</v>
      </c>
      <c r="H251" s="306">
        <v>28189</v>
      </c>
      <c r="I251" s="306">
        <v>28189</v>
      </c>
      <c r="J251" s="306" t="s">
        <v>30</v>
      </c>
      <c r="K251" s="306" t="s">
        <v>30</v>
      </c>
      <c r="L251" s="306" t="s">
        <v>78</v>
      </c>
      <c r="M251" s="306">
        <v>2017</v>
      </c>
      <c r="N251" s="306" t="s">
        <v>1142</v>
      </c>
      <c r="O251" s="306" t="s">
        <v>1143</v>
      </c>
    </row>
    <row r="252" spans="1:15" ht="19.5">
      <c r="A252" s="306" t="s">
        <v>181</v>
      </c>
      <c r="B252" s="306" t="s">
        <v>182</v>
      </c>
      <c r="C252" s="306" t="s">
        <v>33</v>
      </c>
      <c r="D252" s="306" t="s">
        <v>27</v>
      </c>
      <c r="E252" s="306">
        <v>30128140</v>
      </c>
      <c r="F252" s="306" t="str">
        <f t="shared" si="3"/>
        <v>30128140-EJECUCION</v>
      </c>
      <c r="G252" s="306" t="s">
        <v>1250</v>
      </c>
      <c r="H252" s="306">
        <v>1877875</v>
      </c>
      <c r="I252" s="306">
        <v>1877875</v>
      </c>
      <c r="J252" s="306"/>
      <c r="K252" s="306"/>
      <c r="L252" s="306" t="s">
        <v>1147</v>
      </c>
      <c r="M252" s="306">
        <v>2017</v>
      </c>
      <c r="N252" s="306" t="s">
        <v>1142</v>
      </c>
      <c r="O252" s="306" t="s">
        <v>1143</v>
      </c>
    </row>
    <row r="253" spans="1:15">
      <c r="A253" s="306" t="s">
        <v>512</v>
      </c>
      <c r="B253" s="306"/>
      <c r="C253" s="306" t="s">
        <v>38</v>
      </c>
      <c r="D253" s="306" t="s">
        <v>27</v>
      </c>
      <c r="E253" s="306">
        <v>30350774</v>
      </c>
      <c r="F253" s="306" t="str">
        <f t="shared" si="3"/>
        <v>30350774-EJECUCION</v>
      </c>
      <c r="G253" s="306" t="s">
        <v>1251</v>
      </c>
      <c r="H253" s="306">
        <v>2654341</v>
      </c>
      <c r="I253" s="306">
        <v>438536</v>
      </c>
      <c r="J253" s="306" t="s">
        <v>30</v>
      </c>
      <c r="K253" s="306" t="s">
        <v>30</v>
      </c>
      <c r="L253" s="306" t="s">
        <v>78</v>
      </c>
      <c r="M253" s="306">
        <v>2017</v>
      </c>
      <c r="N253" s="306" t="s">
        <v>1142</v>
      </c>
      <c r="O253" s="306" t="s">
        <v>1143</v>
      </c>
    </row>
    <row r="254" spans="1:15" ht="19.5">
      <c r="A254" s="306" t="s">
        <v>512</v>
      </c>
      <c r="B254" s="306" t="s">
        <v>1161</v>
      </c>
      <c r="C254" s="306" t="s">
        <v>33</v>
      </c>
      <c r="D254" s="306" t="s">
        <v>27</v>
      </c>
      <c r="E254" s="306">
        <v>30311772</v>
      </c>
      <c r="F254" s="306" t="str">
        <f t="shared" si="3"/>
        <v>30311772-EJECUCION</v>
      </c>
      <c r="G254" s="306" t="s">
        <v>547</v>
      </c>
      <c r="H254" s="306">
        <v>3918040</v>
      </c>
      <c r="I254" s="306">
        <v>564806</v>
      </c>
      <c r="J254" s="306"/>
      <c r="K254" s="306"/>
      <c r="L254" s="306" t="s">
        <v>1147</v>
      </c>
      <c r="M254" s="306">
        <v>2017</v>
      </c>
      <c r="N254" s="306" t="s">
        <v>1142</v>
      </c>
      <c r="O254" s="306" t="s">
        <v>1143</v>
      </c>
    </row>
    <row r="255" spans="1:15" ht="19.5">
      <c r="A255" s="306" t="s">
        <v>181</v>
      </c>
      <c r="B255" s="306" t="s">
        <v>182</v>
      </c>
      <c r="C255" s="306" t="s">
        <v>69</v>
      </c>
      <c r="D255" s="306" t="s">
        <v>27</v>
      </c>
      <c r="E255" s="306">
        <v>30461279</v>
      </c>
      <c r="F255" s="306" t="str">
        <f t="shared" si="3"/>
        <v>30461279-EJECUCION</v>
      </c>
      <c r="G255" s="306" t="s">
        <v>3206</v>
      </c>
      <c r="H255" s="306">
        <v>433983</v>
      </c>
      <c r="I255" s="306">
        <v>81802</v>
      </c>
      <c r="J255" s="306"/>
      <c r="K255" s="306"/>
      <c r="L255" s="306" t="s">
        <v>1147</v>
      </c>
      <c r="M255" s="306">
        <v>2017</v>
      </c>
      <c r="N255" s="306" t="s">
        <v>1142</v>
      </c>
      <c r="O255" s="306" t="s">
        <v>1143</v>
      </c>
    </row>
    <row r="256" spans="1:15" ht="19.5">
      <c r="A256" s="306" t="s">
        <v>512</v>
      </c>
      <c r="B256" s="306" t="s">
        <v>1171</v>
      </c>
      <c r="C256" s="306" t="s">
        <v>90</v>
      </c>
      <c r="D256" s="306" t="s">
        <v>27</v>
      </c>
      <c r="E256" s="306">
        <v>30136060</v>
      </c>
      <c r="F256" s="306" t="str">
        <f t="shared" si="3"/>
        <v>30136060-EJECUCION</v>
      </c>
      <c r="G256" s="306" t="s">
        <v>1254</v>
      </c>
      <c r="H256" s="306">
        <v>1597786</v>
      </c>
      <c r="I256" s="306">
        <v>1243839</v>
      </c>
      <c r="J256" s="306" t="s">
        <v>30</v>
      </c>
      <c r="K256" s="306" t="s">
        <v>74</v>
      </c>
      <c r="L256" s="306" t="s">
        <v>78</v>
      </c>
      <c r="M256" s="306">
        <v>2017</v>
      </c>
      <c r="N256" s="306" t="s">
        <v>1142</v>
      </c>
      <c r="O256" s="306" t="s">
        <v>1143</v>
      </c>
    </row>
    <row r="257" spans="1:15" ht="19.5">
      <c r="A257" s="306" t="s">
        <v>362</v>
      </c>
      <c r="B257" s="306" t="s">
        <v>1211</v>
      </c>
      <c r="C257" s="306" t="s">
        <v>90</v>
      </c>
      <c r="D257" s="306" t="s">
        <v>35</v>
      </c>
      <c r="E257" s="306">
        <v>30395772</v>
      </c>
      <c r="F257" s="306" t="str">
        <f t="shared" si="3"/>
        <v>30395772-DISEÑO</v>
      </c>
      <c r="G257" s="306" t="s">
        <v>1237</v>
      </c>
      <c r="H257" s="306">
        <v>78786</v>
      </c>
      <c r="I257" s="306">
        <v>78786</v>
      </c>
      <c r="J257" s="306"/>
      <c r="K257" s="306"/>
      <c r="L257" s="306" t="s">
        <v>1147</v>
      </c>
      <c r="M257" s="306">
        <v>2017</v>
      </c>
      <c r="N257" s="306" t="s">
        <v>1142</v>
      </c>
      <c r="O257" s="306" t="s">
        <v>1143</v>
      </c>
    </row>
    <row r="258" spans="1:15">
      <c r="A258" s="306" t="s">
        <v>362</v>
      </c>
      <c r="B258" s="306" t="s">
        <v>451</v>
      </c>
      <c r="C258" s="306" t="s">
        <v>1162</v>
      </c>
      <c r="D258" s="306" t="s">
        <v>27</v>
      </c>
      <c r="E258" s="306">
        <v>30135630</v>
      </c>
      <c r="F258" s="306" t="str">
        <f t="shared" si="3"/>
        <v>30135630-EJECUCION</v>
      </c>
      <c r="G258" s="306" t="s">
        <v>2977</v>
      </c>
      <c r="H258" s="306">
        <v>1143507</v>
      </c>
      <c r="I258" s="306">
        <v>506922</v>
      </c>
      <c r="J258" s="306" t="s">
        <v>60</v>
      </c>
      <c r="K258" s="306" t="s">
        <v>60</v>
      </c>
      <c r="L258" s="306" t="s">
        <v>78</v>
      </c>
      <c r="M258" s="306">
        <v>2017</v>
      </c>
      <c r="N258" s="306" t="s">
        <v>1142</v>
      </c>
      <c r="O258" s="306" t="s">
        <v>1158</v>
      </c>
    </row>
    <row r="259" spans="1:15" ht="19.5">
      <c r="A259" s="306" t="s">
        <v>362</v>
      </c>
      <c r="B259" s="306" t="s">
        <v>363</v>
      </c>
      <c r="C259" s="306" t="s">
        <v>69</v>
      </c>
      <c r="D259" s="306" t="s">
        <v>27</v>
      </c>
      <c r="E259" s="306">
        <v>30121787</v>
      </c>
      <c r="F259" s="306" t="str">
        <f t="shared" ref="F259:F322" si="4">CONCATENATE(E259,"-",D259)</f>
        <v>30121787-EJECUCION</v>
      </c>
      <c r="G259" s="306" t="s">
        <v>1255</v>
      </c>
      <c r="H259" s="306">
        <v>744425</v>
      </c>
      <c r="I259" s="306">
        <v>466420</v>
      </c>
      <c r="J259" s="306" t="s">
        <v>30</v>
      </c>
      <c r="K259" s="306" t="s">
        <v>30</v>
      </c>
      <c r="L259" s="306" t="s">
        <v>78</v>
      </c>
      <c r="M259" s="306">
        <v>2017</v>
      </c>
      <c r="N259" s="306" t="s">
        <v>1142</v>
      </c>
      <c r="O259" s="306" t="s">
        <v>1256</v>
      </c>
    </row>
    <row r="260" spans="1:15">
      <c r="A260" s="306" t="s">
        <v>362</v>
      </c>
      <c r="B260" s="306" t="s">
        <v>375</v>
      </c>
      <c r="C260" s="306" t="s">
        <v>90</v>
      </c>
      <c r="D260" s="306" t="s">
        <v>27</v>
      </c>
      <c r="E260" s="306">
        <v>30103434</v>
      </c>
      <c r="F260" s="306" t="str">
        <f t="shared" si="4"/>
        <v>30103434-EJECUCION</v>
      </c>
      <c r="G260" s="306" t="s">
        <v>1377</v>
      </c>
      <c r="H260" s="306">
        <v>357112</v>
      </c>
      <c r="I260" s="306">
        <v>259827</v>
      </c>
      <c r="J260" s="306" t="s">
        <v>30</v>
      </c>
      <c r="K260" s="306" t="s">
        <v>30</v>
      </c>
      <c r="L260" s="306" t="s">
        <v>78</v>
      </c>
      <c r="M260" s="306">
        <v>2017</v>
      </c>
      <c r="N260" s="306" t="s">
        <v>1142</v>
      </c>
      <c r="O260" s="306" t="s">
        <v>1213</v>
      </c>
    </row>
    <row r="261" spans="1:15" ht="19.5">
      <c r="A261" s="306" t="s">
        <v>512</v>
      </c>
      <c r="B261" s="306" t="s">
        <v>1161</v>
      </c>
      <c r="C261" s="306" t="s">
        <v>33</v>
      </c>
      <c r="D261" s="306" t="s">
        <v>27</v>
      </c>
      <c r="E261" s="306">
        <v>30459944</v>
      </c>
      <c r="F261" s="306" t="str">
        <f t="shared" si="4"/>
        <v>30459944-EJECUCION</v>
      </c>
      <c r="G261" s="306" t="s">
        <v>1258</v>
      </c>
      <c r="H261" s="306">
        <v>52432</v>
      </c>
      <c r="I261" s="306">
        <v>52432</v>
      </c>
      <c r="J261" s="306"/>
      <c r="K261" s="306"/>
      <c r="L261" s="306" t="s">
        <v>1147</v>
      </c>
      <c r="M261" s="306">
        <v>2017</v>
      </c>
      <c r="N261" s="306" t="s">
        <v>1142</v>
      </c>
      <c r="O261" s="306" t="s">
        <v>1143</v>
      </c>
    </row>
    <row r="262" spans="1:15" ht="19.5">
      <c r="A262" s="306" t="s">
        <v>181</v>
      </c>
      <c r="B262" s="306" t="s">
        <v>324</v>
      </c>
      <c r="C262" s="306" t="s">
        <v>90</v>
      </c>
      <c r="D262" s="306" t="s">
        <v>27</v>
      </c>
      <c r="E262" s="306">
        <v>30361577</v>
      </c>
      <c r="F262" s="306" t="str">
        <f t="shared" si="4"/>
        <v>30361577-EJECUCION</v>
      </c>
      <c r="G262" s="306" t="s">
        <v>1259</v>
      </c>
      <c r="H262" s="306">
        <v>262620</v>
      </c>
      <c r="I262" s="306">
        <v>262620</v>
      </c>
      <c r="J262" s="306"/>
      <c r="K262" s="306"/>
      <c r="L262" s="306" t="s">
        <v>1147</v>
      </c>
      <c r="M262" s="306">
        <v>2017</v>
      </c>
      <c r="N262" s="306" t="s">
        <v>1142</v>
      </c>
      <c r="O262" s="306" t="s">
        <v>1143</v>
      </c>
    </row>
    <row r="263" spans="1:15" ht="19.5">
      <c r="A263" s="306"/>
      <c r="B263" s="306"/>
      <c r="C263" s="306" t="s">
        <v>38</v>
      </c>
      <c r="D263" s="306" t="s">
        <v>27</v>
      </c>
      <c r="E263" s="306">
        <v>30071449</v>
      </c>
      <c r="F263" s="306" t="str">
        <f t="shared" si="4"/>
        <v>30071449-EJECUCION</v>
      </c>
      <c r="G263" s="306" t="s">
        <v>1216</v>
      </c>
      <c r="H263" s="306">
        <v>23413705</v>
      </c>
      <c r="I263" s="306">
        <v>8352183</v>
      </c>
      <c r="J263" s="306" t="s">
        <v>30</v>
      </c>
      <c r="K263" s="306" t="s">
        <v>30</v>
      </c>
      <c r="L263" s="306" t="s">
        <v>78</v>
      </c>
      <c r="M263" s="306">
        <v>2017</v>
      </c>
      <c r="N263" s="306" t="s">
        <v>1142</v>
      </c>
      <c r="O263" s="306" t="s">
        <v>1143</v>
      </c>
    </row>
    <row r="264" spans="1:15" ht="19.5">
      <c r="A264" s="306" t="s">
        <v>181</v>
      </c>
      <c r="B264" s="306"/>
      <c r="C264" s="306" t="s">
        <v>579</v>
      </c>
      <c r="D264" s="306" t="s">
        <v>27</v>
      </c>
      <c r="E264" s="306">
        <v>30329922</v>
      </c>
      <c r="F264" s="306" t="str">
        <f t="shared" si="4"/>
        <v>30329922-EJECUCION</v>
      </c>
      <c r="G264" s="306" t="s">
        <v>3207</v>
      </c>
      <c r="H264" s="306">
        <v>530008</v>
      </c>
      <c r="I264" s="306">
        <v>72901</v>
      </c>
      <c r="J264" s="306"/>
      <c r="K264" s="306"/>
      <c r="L264" s="306" t="s">
        <v>1147</v>
      </c>
      <c r="M264" s="306">
        <v>2017</v>
      </c>
      <c r="N264" s="306" t="s">
        <v>1142</v>
      </c>
      <c r="O264" s="306" t="s">
        <v>1143</v>
      </c>
    </row>
    <row r="265" spans="1:15" ht="19.5">
      <c r="A265" s="306" t="s">
        <v>181</v>
      </c>
      <c r="B265" s="306" t="s">
        <v>182</v>
      </c>
      <c r="C265" s="306" t="s">
        <v>38</v>
      </c>
      <c r="D265" s="306" t="s">
        <v>27</v>
      </c>
      <c r="E265" s="306">
        <v>30474987</v>
      </c>
      <c r="F265" s="306" t="str">
        <f t="shared" si="4"/>
        <v>30474987-EJECUCION</v>
      </c>
      <c r="G265" s="306" t="s">
        <v>1245</v>
      </c>
      <c r="H265" s="306">
        <v>164492</v>
      </c>
      <c r="I265" s="306">
        <v>164492</v>
      </c>
      <c r="J265" s="306"/>
      <c r="K265" s="306"/>
      <c r="L265" s="306" t="s">
        <v>1147</v>
      </c>
      <c r="M265" s="306">
        <v>2017</v>
      </c>
      <c r="N265" s="306" t="s">
        <v>1142</v>
      </c>
      <c r="O265" s="306" t="s">
        <v>1143</v>
      </c>
    </row>
    <row r="266" spans="1:15" ht="19.5">
      <c r="A266" s="306" t="s">
        <v>25</v>
      </c>
      <c r="B266" s="306" t="s">
        <v>128</v>
      </c>
      <c r="C266" s="306" t="s">
        <v>33</v>
      </c>
      <c r="D266" s="306" t="s">
        <v>27</v>
      </c>
      <c r="E266" s="306">
        <v>30135939</v>
      </c>
      <c r="F266" s="306" t="str">
        <f t="shared" si="4"/>
        <v>30135939-EJECUCION</v>
      </c>
      <c r="G266" s="306" t="s">
        <v>1264</v>
      </c>
      <c r="H266" s="306">
        <v>441370</v>
      </c>
      <c r="I266" s="306">
        <v>16874</v>
      </c>
      <c r="J266" s="306" t="s">
        <v>30</v>
      </c>
      <c r="K266" s="306" t="s">
        <v>30</v>
      </c>
      <c r="L266" s="306" t="s">
        <v>78</v>
      </c>
      <c r="M266" s="306">
        <v>2017</v>
      </c>
      <c r="N266" s="306" t="s">
        <v>1142</v>
      </c>
      <c r="O266" s="306" t="s">
        <v>1143</v>
      </c>
    </row>
    <row r="267" spans="1:15" ht="19.5">
      <c r="A267" s="306" t="s">
        <v>181</v>
      </c>
      <c r="B267" s="306" t="s">
        <v>305</v>
      </c>
      <c r="C267" s="306" t="s">
        <v>90</v>
      </c>
      <c r="D267" s="306" t="s">
        <v>27</v>
      </c>
      <c r="E267" s="306">
        <v>30446723</v>
      </c>
      <c r="F267" s="306" t="str">
        <f t="shared" si="4"/>
        <v>30446723-EJECUCION</v>
      </c>
      <c r="G267" s="306" t="s">
        <v>1260</v>
      </c>
      <c r="H267" s="306">
        <v>322877</v>
      </c>
      <c r="I267" s="306">
        <v>322877</v>
      </c>
      <c r="J267" s="306"/>
      <c r="K267" s="306"/>
      <c r="L267" s="306" t="s">
        <v>1147</v>
      </c>
      <c r="M267" s="306">
        <v>2017</v>
      </c>
      <c r="N267" s="306" t="s">
        <v>1142</v>
      </c>
      <c r="O267" s="306" t="s">
        <v>1143</v>
      </c>
    </row>
    <row r="268" spans="1:15" ht="19.5">
      <c r="A268" s="306" t="s">
        <v>25</v>
      </c>
      <c r="B268" s="306" t="s">
        <v>128</v>
      </c>
      <c r="C268" s="306" t="s">
        <v>1145</v>
      </c>
      <c r="D268" s="306" t="s">
        <v>27</v>
      </c>
      <c r="E268" s="306">
        <v>30092386</v>
      </c>
      <c r="F268" s="306" t="str">
        <f t="shared" si="4"/>
        <v>30092386-EJECUCION</v>
      </c>
      <c r="G268" s="306" t="s">
        <v>1239</v>
      </c>
      <c r="H268" s="306">
        <v>83852</v>
      </c>
      <c r="I268" s="306">
        <v>83852</v>
      </c>
      <c r="J268" s="306" t="s">
        <v>30</v>
      </c>
      <c r="K268" s="306" t="s">
        <v>30</v>
      </c>
      <c r="L268" s="306" t="s">
        <v>78</v>
      </c>
      <c r="M268" s="306">
        <v>2017</v>
      </c>
      <c r="N268" s="306" t="s">
        <v>1142</v>
      </c>
      <c r="O268" s="306" t="s">
        <v>1240</v>
      </c>
    </row>
    <row r="269" spans="1:15" ht="19.5">
      <c r="A269" s="306" t="s">
        <v>181</v>
      </c>
      <c r="B269" s="306" t="s">
        <v>289</v>
      </c>
      <c r="C269" s="306" t="s">
        <v>90</v>
      </c>
      <c r="D269" s="306" t="s">
        <v>27</v>
      </c>
      <c r="E269" s="306">
        <v>30361522</v>
      </c>
      <c r="F269" s="306" t="str">
        <f t="shared" si="4"/>
        <v>30361522-EJECUCION</v>
      </c>
      <c r="G269" s="306" t="s">
        <v>1241</v>
      </c>
      <c r="H269" s="306">
        <v>420324</v>
      </c>
      <c r="I269" s="306">
        <v>214865</v>
      </c>
      <c r="J269" s="306"/>
      <c r="K269" s="306"/>
      <c r="L269" s="306" t="s">
        <v>1147</v>
      </c>
      <c r="M269" s="306">
        <v>2017</v>
      </c>
      <c r="N269" s="306" t="s">
        <v>1142</v>
      </c>
      <c r="O269" s="306" t="s">
        <v>1143</v>
      </c>
    </row>
    <row r="270" spans="1:15" ht="19.5">
      <c r="A270" s="306" t="s">
        <v>512</v>
      </c>
      <c r="B270" s="306"/>
      <c r="C270" s="306" t="s">
        <v>579</v>
      </c>
      <c r="D270" s="306" t="s">
        <v>27</v>
      </c>
      <c r="E270" s="306">
        <v>30419826</v>
      </c>
      <c r="F270" s="306" t="str">
        <f t="shared" si="4"/>
        <v>30419826-EJECUCION</v>
      </c>
      <c r="G270" s="306" t="s">
        <v>3085</v>
      </c>
      <c r="H270" s="306">
        <v>315000</v>
      </c>
      <c r="I270" s="306">
        <v>50000</v>
      </c>
      <c r="J270" s="306"/>
      <c r="K270" s="306"/>
      <c r="L270" s="306" t="s">
        <v>1147</v>
      </c>
      <c r="M270" s="306">
        <v>2017</v>
      </c>
      <c r="N270" s="306" t="s">
        <v>1142</v>
      </c>
      <c r="O270" s="306" t="s">
        <v>1143</v>
      </c>
    </row>
    <row r="271" spans="1:15">
      <c r="A271" s="306" t="s">
        <v>25</v>
      </c>
      <c r="B271" s="306" t="s">
        <v>25</v>
      </c>
      <c r="C271" s="306" t="s">
        <v>33</v>
      </c>
      <c r="D271" s="306" t="s">
        <v>27</v>
      </c>
      <c r="E271" s="306">
        <v>30126279</v>
      </c>
      <c r="F271" s="306" t="str">
        <f t="shared" si="4"/>
        <v>30126279-EJECUCION</v>
      </c>
      <c r="G271" s="306" t="s">
        <v>36</v>
      </c>
      <c r="H271" s="306">
        <v>1860854</v>
      </c>
      <c r="I271" s="306">
        <v>439740</v>
      </c>
      <c r="J271" s="306" t="s">
        <v>60</v>
      </c>
      <c r="K271" s="306" t="s">
        <v>60</v>
      </c>
      <c r="L271" s="306" t="s">
        <v>78</v>
      </c>
      <c r="M271" s="306">
        <v>2017</v>
      </c>
      <c r="N271" s="306" t="s">
        <v>1142</v>
      </c>
      <c r="O271" s="306" t="s">
        <v>1242</v>
      </c>
    </row>
    <row r="272" spans="1:15" ht="19.5">
      <c r="A272" s="306" t="s">
        <v>362</v>
      </c>
      <c r="B272" s="306"/>
      <c r="C272" s="306" t="s">
        <v>1145</v>
      </c>
      <c r="D272" s="306" t="s">
        <v>27</v>
      </c>
      <c r="E272" s="306">
        <v>30310525</v>
      </c>
      <c r="F272" s="306" t="str">
        <f t="shared" si="4"/>
        <v>30310525-EJECUCION</v>
      </c>
      <c r="G272" s="306" t="s">
        <v>1243</v>
      </c>
      <c r="H272" s="306">
        <v>9803852</v>
      </c>
      <c r="I272" s="306">
        <v>7803852</v>
      </c>
      <c r="J272" s="306" t="s">
        <v>30</v>
      </c>
      <c r="K272" s="306" t="s">
        <v>30</v>
      </c>
      <c r="L272" s="306" t="s">
        <v>78</v>
      </c>
      <c r="M272" s="306">
        <v>2017</v>
      </c>
      <c r="N272" s="306" t="s">
        <v>1142</v>
      </c>
      <c r="O272" s="306" t="s">
        <v>1143</v>
      </c>
    </row>
    <row r="273" spans="1:15">
      <c r="A273" s="306" t="s">
        <v>25</v>
      </c>
      <c r="B273" s="306" t="s">
        <v>128</v>
      </c>
      <c r="C273" s="306" t="s">
        <v>90</v>
      </c>
      <c r="D273" s="306" t="s">
        <v>27</v>
      </c>
      <c r="E273" s="306">
        <v>30459655</v>
      </c>
      <c r="F273" s="306" t="str">
        <f t="shared" si="4"/>
        <v>30459655-EJECUCION</v>
      </c>
      <c r="G273" s="306" t="s">
        <v>3091</v>
      </c>
      <c r="H273" s="306">
        <v>137034</v>
      </c>
      <c r="I273" s="306">
        <v>137034</v>
      </c>
      <c r="J273" s="306"/>
      <c r="K273" s="306"/>
      <c r="L273" s="306" t="s">
        <v>1147</v>
      </c>
      <c r="M273" s="306">
        <v>2017</v>
      </c>
      <c r="N273" s="306" t="s">
        <v>1142</v>
      </c>
      <c r="O273" s="306" t="s">
        <v>1143</v>
      </c>
    </row>
    <row r="274" spans="1:15">
      <c r="A274" s="306" t="s">
        <v>181</v>
      </c>
      <c r="B274" s="306" t="s">
        <v>182</v>
      </c>
      <c r="C274" s="306" t="s">
        <v>38</v>
      </c>
      <c r="D274" s="306" t="s">
        <v>27</v>
      </c>
      <c r="E274" s="306">
        <v>30356933</v>
      </c>
      <c r="F274" s="306" t="str">
        <f t="shared" si="4"/>
        <v>30356933-EJECUCION</v>
      </c>
      <c r="G274" s="306" t="s">
        <v>1244</v>
      </c>
      <c r="H274" s="306">
        <v>892628</v>
      </c>
      <c r="I274" s="306">
        <v>714676</v>
      </c>
      <c r="J274" s="306" t="s">
        <v>30</v>
      </c>
      <c r="K274" s="306" t="s">
        <v>30</v>
      </c>
      <c r="L274" s="306" t="s">
        <v>78</v>
      </c>
      <c r="M274" s="306">
        <v>2017</v>
      </c>
      <c r="N274" s="306" t="s">
        <v>1142</v>
      </c>
      <c r="O274" s="306" t="s">
        <v>1199</v>
      </c>
    </row>
    <row r="275" spans="1:15">
      <c r="A275" s="306" t="s">
        <v>362</v>
      </c>
      <c r="B275" s="306" t="s">
        <v>375</v>
      </c>
      <c r="C275" s="306" t="s">
        <v>1162</v>
      </c>
      <c r="D275" s="306" t="s">
        <v>27</v>
      </c>
      <c r="E275" s="306">
        <v>30083781</v>
      </c>
      <c r="F275" s="306" t="str">
        <f t="shared" si="4"/>
        <v>30083781-EJECUCION</v>
      </c>
      <c r="G275" s="306" t="s">
        <v>378</v>
      </c>
      <c r="H275" s="306">
        <v>123912</v>
      </c>
      <c r="I275" s="306">
        <v>26362</v>
      </c>
      <c r="J275" s="306"/>
      <c r="K275" s="306"/>
      <c r="L275" s="306" t="s">
        <v>1147</v>
      </c>
      <c r="M275" s="306">
        <v>2017</v>
      </c>
      <c r="N275" s="306" t="s">
        <v>1142</v>
      </c>
      <c r="O275" s="306" t="s">
        <v>1143</v>
      </c>
    </row>
    <row r="276" spans="1:15">
      <c r="A276" s="306" t="s">
        <v>362</v>
      </c>
      <c r="B276" s="306" t="s">
        <v>451</v>
      </c>
      <c r="C276" s="306" t="s">
        <v>38</v>
      </c>
      <c r="D276" s="306" t="s">
        <v>27</v>
      </c>
      <c r="E276" s="306">
        <v>30428524</v>
      </c>
      <c r="F276" s="306" t="str">
        <f t="shared" si="4"/>
        <v>30428524-EJECUCION</v>
      </c>
      <c r="G276" s="306" t="s">
        <v>1246</v>
      </c>
      <c r="H276" s="306">
        <v>349054</v>
      </c>
      <c r="I276" s="306">
        <v>349054</v>
      </c>
      <c r="J276" s="306"/>
      <c r="K276" s="306"/>
      <c r="L276" s="306" t="s">
        <v>1147</v>
      </c>
      <c r="M276" s="306">
        <v>2017</v>
      </c>
      <c r="N276" s="306" t="s">
        <v>1142</v>
      </c>
      <c r="O276" s="306" t="s">
        <v>1143</v>
      </c>
    </row>
    <row r="277" spans="1:15" ht="19.5">
      <c r="A277" s="306" t="s">
        <v>181</v>
      </c>
      <c r="B277" s="306" t="s">
        <v>221</v>
      </c>
      <c r="C277" s="306" t="s">
        <v>1145</v>
      </c>
      <c r="D277" s="306" t="s">
        <v>27</v>
      </c>
      <c r="E277" s="306">
        <v>30133915</v>
      </c>
      <c r="F277" s="306" t="str">
        <f t="shared" si="4"/>
        <v>30133915-EJECUCION</v>
      </c>
      <c r="G277" s="306" t="s">
        <v>1247</v>
      </c>
      <c r="H277" s="306">
        <v>312924</v>
      </c>
      <c r="I277" s="306">
        <v>200000</v>
      </c>
      <c r="J277" s="306"/>
      <c r="K277" s="306"/>
      <c r="L277" s="306" t="s">
        <v>1147</v>
      </c>
      <c r="M277" s="306">
        <v>2017</v>
      </c>
      <c r="N277" s="306" t="s">
        <v>1142</v>
      </c>
      <c r="O277" s="306" t="s">
        <v>1143</v>
      </c>
    </row>
    <row r="278" spans="1:15">
      <c r="A278" s="306" t="s">
        <v>362</v>
      </c>
      <c r="B278" s="306" t="s">
        <v>451</v>
      </c>
      <c r="C278" s="306" t="s">
        <v>1145</v>
      </c>
      <c r="D278" s="306" t="s">
        <v>27</v>
      </c>
      <c r="E278" s="306">
        <v>30118582</v>
      </c>
      <c r="F278" s="306" t="str">
        <f t="shared" si="4"/>
        <v>30118582-EJECUCION</v>
      </c>
      <c r="G278" s="306" t="s">
        <v>2980</v>
      </c>
      <c r="H278" s="306">
        <v>109458</v>
      </c>
      <c r="I278" s="306">
        <v>109458</v>
      </c>
      <c r="J278" s="306" t="s">
        <v>30</v>
      </c>
      <c r="K278" s="306" t="s">
        <v>30</v>
      </c>
      <c r="L278" s="306" t="s">
        <v>78</v>
      </c>
      <c r="M278" s="306">
        <v>2017</v>
      </c>
      <c r="N278" s="306" t="s">
        <v>1142</v>
      </c>
      <c r="O278" s="306" t="s">
        <v>2976</v>
      </c>
    </row>
    <row r="279" spans="1:15" ht="19.5">
      <c r="A279" s="306" t="s">
        <v>512</v>
      </c>
      <c r="B279" s="306" t="s">
        <v>1161</v>
      </c>
      <c r="C279" s="306" t="s">
        <v>33</v>
      </c>
      <c r="D279" s="306" t="s">
        <v>35</v>
      </c>
      <c r="E279" s="306">
        <v>30311772</v>
      </c>
      <c r="F279" s="306" t="str">
        <f t="shared" si="4"/>
        <v>30311772-DISEÑO</v>
      </c>
      <c r="G279" s="306" t="s">
        <v>547</v>
      </c>
      <c r="H279" s="306">
        <v>121599</v>
      </c>
      <c r="I279" s="306">
        <v>50000</v>
      </c>
      <c r="J279" s="306"/>
      <c r="K279" s="306"/>
      <c r="L279" s="306" t="s">
        <v>1147</v>
      </c>
      <c r="M279" s="306">
        <v>2017</v>
      </c>
      <c r="N279" s="306" t="s">
        <v>1142</v>
      </c>
      <c r="O279" s="306" t="s">
        <v>1143</v>
      </c>
    </row>
    <row r="280" spans="1:15">
      <c r="A280" s="306" t="s">
        <v>25</v>
      </c>
      <c r="B280" s="306" t="s">
        <v>1207</v>
      </c>
      <c r="C280" s="306" t="s">
        <v>33</v>
      </c>
      <c r="D280" s="306" t="s">
        <v>27</v>
      </c>
      <c r="E280" s="306">
        <v>30280673</v>
      </c>
      <c r="F280" s="306" t="str">
        <f t="shared" si="4"/>
        <v>30280673-EJECUCION</v>
      </c>
      <c r="G280" s="306" t="s">
        <v>1389</v>
      </c>
      <c r="H280" s="306">
        <v>325967</v>
      </c>
      <c r="I280" s="306">
        <v>325967</v>
      </c>
      <c r="J280" s="306"/>
      <c r="K280" s="306"/>
      <c r="L280" s="306" t="s">
        <v>1147</v>
      </c>
      <c r="M280" s="306">
        <v>2017</v>
      </c>
      <c r="N280" s="306" t="s">
        <v>1142</v>
      </c>
      <c r="O280" s="306" t="s">
        <v>1143</v>
      </c>
    </row>
    <row r="281" spans="1:15" ht="19.5">
      <c r="A281" s="306" t="s">
        <v>181</v>
      </c>
      <c r="B281" s="306" t="s">
        <v>289</v>
      </c>
      <c r="C281" s="306" t="s">
        <v>69</v>
      </c>
      <c r="D281" s="306" t="s">
        <v>27</v>
      </c>
      <c r="E281" s="306">
        <v>30108787</v>
      </c>
      <c r="F281" s="306" t="str">
        <f t="shared" si="4"/>
        <v>30108787-EJECUCION</v>
      </c>
      <c r="G281" s="306" t="s">
        <v>1390</v>
      </c>
      <c r="H281" s="306">
        <v>1220642</v>
      </c>
      <c r="I281" s="306">
        <v>51416</v>
      </c>
      <c r="J281" s="306" t="s">
        <v>30</v>
      </c>
      <c r="K281" s="306" t="s">
        <v>30</v>
      </c>
      <c r="L281" s="306" t="s">
        <v>78</v>
      </c>
      <c r="M281" s="306">
        <v>2017</v>
      </c>
      <c r="N281" s="306" t="s">
        <v>1142</v>
      </c>
      <c r="O281" s="306" t="s">
        <v>1143</v>
      </c>
    </row>
    <row r="282" spans="1:15">
      <c r="A282" s="306" t="s">
        <v>362</v>
      </c>
      <c r="B282" s="306" t="s">
        <v>363</v>
      </c>
      <c r="C282" s="306" t="s">
        <v>1150</v>
      </c>
      <c r="D282" s="306" t="s">
        <v>27</v>
      </c>
      <c r="E282" s="306">
        <v>30076119</v>
      </c>
      <c r="F282" s="306" t="str">
        <f t="shared" si="4"/>
        <v>30076119-EJECUCION</v>
      </c>
      <c r="G282" s="306" t="s">
        <v>1238</v>
      </c>
      <c r="H282" s="306">
        <v>2527780</v>
      </c>
      <c r="I282" s="306">
        <v>1419553</v>
      </c>
      <c r="J282" s="306" t="s">
        <v>30</v>
      </c>
      <c r="K282" s="306" t="s">
        <v>30</v>
      </c>
      <c r="L282" s="306" t="s">
        <v>78</v>
      </c>
      <c r="M282" s="306">
        <v>2017</v>
      </c>
      <c r="N282" s="306" t="s">
        <v>1142</v>
      </c>
      <c r="O282" s="306" t="s">
        <v>1143</v>
      </c>
    </row>
    <row r="283" spans="1:15">
      <c r="A283" s="306" t="s">
        <v>362</v>
      </c>
      <c r="B283" s="306" t="s">
        <v>389</v>
      </c>
      <c r="C283" s="306" t="s">
        <v>90</v>
      </c>
      <c r="D283" s="306" t="s">
        <v>27</v>
      </c>
      <c r="E283" s="306">
        <v>30126522</v>
      </c>
      <c r="F283" s="306" t="str">
        <f t="shared" si="4"/>
        <v>30126522-EJECUCION</v>
      </c>
      <c r="G283" s="306" t="s">
        <v>1394</v>
      </c>
      <c r="H283" s="306">
        <v>131606</v>
      </c>
      <c r="I283" s="306">
        <v>21934</v>
      </c>
      <c r="J283" s="306"/>
      <c r="K283" s="306"/>
      <c r="L283" s="306" t="s">
        <v>1147</v>
      </c>
      <c r="M283" s="306">
        <v>2017</v>
      </c>
      <c r="N283" s="306" t="s">
        <v>1142</v>
      </c>
      <c r="O283" s="306" t="s">
        <v>1143</v>
      </c>
    </row>
    <row r="284" spans="1:15" ht="19.5">
      <c r="A284" s="306" t="s">
        <v>181</v>
      </c>
      <c r="B284" s="306" t="s">
        <v>324</v>
      </c>
      <c r="C284" s="306" t="s">
        <v>90</v>
      </c>
      <c r="D284" s="306" t="s">
        <v>27</v>
      </c>
      <c r="E284" s="306">
        <v>30094898</v>
      </c>
      <c r="F284" s="306" t="str">
        <f t="shared" si="4"/>
        <v>30094898-EJECUCION</v>
      </c>
      <c r="G284" s="306" t="s">
        <v>1395</v>
      </c>
      <c r="H284" s="306">
        <v>1025371</v>
      </c>
      <c r="I284" s="306">
        <v>300002</v>
      </c>
      <c r="J284" s="306" t="s">
        <v>30</v>
      </c>
      <c r="K284" s="306" t="s">
        <v>30</v>
      </c>
      <c r="L284" s="306" t="s">
        <v>78</v>
      </c>
      <c r="M284" s="306">
        <v>2017</v>
      </c>
      <c r="N284" s="306" t="s">
        <v>1142</v>
      </c>
      <c r="O284" s="306" t="s">
        <v>2984</v>
      </c>
    </row>
    <row r="285" spans="1:15">
      <c r="A285" s="306" t="s">
        <v>362</v>
      </c>
      <c r="B285" s="306"/>
      <c r="C285" s="306" t="s">
        <v>33</v>
      </c>
      <c r="D285" s="306" t="s">
        <v>27</v>
      </c>
      <c r="E285" s="306">
        <v>30083300</v>
      </c>
      <c r="F285" s="306" t="str">
        <f t="shared" si="4"/>
        <v>30083300-EJECUCION</v>
      </c>
      <c r="G285" s="306" t="s">
        <v>1402</v>
      </c>
      <c r="H285" s="306">
        <v>80575511</v>
      </c>
      <c r="I285" s="306">
        <v>631640</v>
      </c>
      <c r="J285" s="306" t="s">
        <v>30</v>
      </c>
      <c r="K285" s="306" t="s">
        <v>30</v>
      </c>
      <c r="L285" s="306" t="s">
        <v>78</v>
      </c>
      <c r="M285" s="306">
        <v>2017</v>
      </c>
      <c r="N285" s="306" t="s">
        <v>1269</v>
      </c>
      <c r="O285" s="306" t="s">
        <v>1270</v>
      </c>
    </row>
    <row r="286" spans="1:15" ht="19.5">
      <c r="A286" s="306" t="s">
        <v>181</v>
      </c>
      <c r="B286" s="306" t="s">
        <v>182</v>
      </c>
      <c r="C286" s="306" t="s">
        <v>1162</v>
      </c>
      <c r="D286" s="306" t="s">
        <v>35</v>
      </c>
      <c r="E286" s="306">
        <v>30106468</v>
      </c>
      <c r="F286" s="306" t="str">
        <f t="shared" si="4"/>
        <v>30106468-DISEÑO</v>
      </c>
      <c r="G286" s="306" t="s">
        <v>1396</v>
      </c>
      <c r="H286" s="306">
        <v>134176</v>
      </c>
      <c r="I286" s="306">
        <v>134176</v>
      </c>
      <c r="J286" s="306" t="s">
        <v>30</v>
      </c>
      <c r="K286" s="306" t="s">
        <v>30</v>
      </c>
      <c r="L286" s="306" t="s">
        <v>78</v>
      </c>
      <c r="M286" s="306">
        <v>2017</v>
      </c>
      <c r="N286" s="306" t="s">
        <v>1142</v>
      </c>
      <c r="O286" s="306" t="s">
        <v>1397</v>
      </c>
    </row>
    <row r="287" spans="1:15" ht="19.5">
      <c r="A287" s="306" t="s">
        <v>181</v>
      </c>
      <c r="B287" s="306" t="s">
        <v>181</v>
      </c>
      <c r="C287" s="306" t="s">
        <v>69</v>
      </c>
      <c r="D287" s="306" t="s">
        <v>27</v>
      </c>
      <c r="E287" s="306">
        <v>30074650</v>
      </c>
      <c r="F287" s="306" t="str">
        <f t="shared" si="4"/>
        <v>30074650-EJECUCION</v>
      </c>
      <c r="G287" s="306" t="s">
        <v>1398</v>
      </c>
      <c r="H287" s="306">
        <v>1068779</v>
      </c>
      <c r="I287" s="306">
        <v>155743</v>
      </c>
      <c r="J287" s="306" t="s">
        <v>30</v>
      </c>
      <c r="K287" s="306" t="s">
        <v>30</v>
      </c>
      <c r="L287" s="306" t="s">
        <v>78</v>
      </c>
      <c r="M287" s="306">
        <v>2017</v>
      </c>
      <c r="N287" s="306" t="s">
        <v>1142</v>
      </c>
      <c r="O287" s="306" t="s">
        <v>1143</v>
      </c>
    </row>
    <row r="288" spans="1:15">
      <c r="A288" s="306" t="s">
        <v>25</v>
      </c>
      <c r="B288" s="306" t="s">
        <v>1207</v>
      </c>
      <c r="C288" s="306" t="s">
        <v>90</v>
      </c>
      <c r="D288" s="306" t="s">
        <v>35</v>
      </c>
      <c r="E288" s="306">
        <v>30102226</v>
      </c>
      <c r="F288" s="306" t="str">
        <f t="shared" si="4"/>
        <v>30102226-DISEÑO</v>
      </c>
      <c r="G288" s="306" t="s">
        <v>1279</v>
      </c>
      <c r="H288" s="306">
        <v>157404</v>
      </c>
      <c r="I288" s="306">
        <v>157404</v>
      </c>
      <c r="J288" s="306"/>
      <c r="K288" s="306"/>
      <c r="L288" s="306" t="s">
        <v>1147</v>
      </c>
      <c r="M288" s="306">
        <v>2017</v>
      </c>
      <c r="N288" s="306" t="s">
        <v>1142</v>
      </c>
      <c r="O288" s="306" t="s">
        <v>1143</v>
      </c>
    </row>
    <row r="289" spans="1:15" ht="19.5">
      <c r="A289" s="306" t="s">
        <v>25</v>
      </c>
      <c r="B289" s="306" t="s">
        <v>1207</v>
      </c>
      <c r="C289" s="306" t="s">
        <v>1162</v>
      </c>
      <c r="D289" s="306" t="s">
        <v>35</v>
      </c>
      <c r="E289" s="306">
        <v>30088194</v>
      </c>
      <c r="F289" s="306" t="str">
        <f t="shared" si="4"/>
        <v>30088194-DISEÑO</v>
      </c>
      <c r="G289" s="306" t="s">
        <v>1283</v>
      </c>
      <c r="H289" s="306">
        <v>152852</v>
      </c>
      <c r="I289" s="306">
        <v>120089</v>
      </c>
      <c r="J289" s="306" t="s">
        <v>30</v>
      </c>
      <c r="K289" s="306" t="s">
        <v>30</v>
      </c>
      <c r="L289" s="306" t="s">
        <v>78</v>
      </c>
      <c r="M289" s="306">
        <v>2017</v>
      </c>
      <c r="N289" s="306" t="s">
        <v>1142</v>
      </c>
      <c r="O289" s="306" t="s">
        <v>1143</v>
      </c>
    </row>
    <row r="290" spans="1:15" ht="19.5">
      <c r="A290" s="306" t="s">
        <v>362</v>
      </c>
      <c r="B290" s="306" t="s">
        <v>375</v>
      </c>
      <c r="C290" s="306" t="s">
        <v>1150</v>
      </c>
      <c r="D290" s="306" t="s">
        <v>27</v>
      </c>
      <c r="E290" s="306">
        <v>30062429</v>
      </c>
      <c r="F290" s="306" t="str">
        <f t="shared" si="4"/>
        <v>30062429-EJECUCION</v>
      </c>
      <c r="G290" s="306" t="s">
        <v>1403</v>
      </c>
      <c r="H290" s="306">
        <v>270561</v>
      </c>
      <c r="I290" s="306">
        <v>116821</v>
      </c>
      <c r="J290" s="306"/>
      <c r="K290" s="306"/>
      <c r="L290" s="306" t="s">
        <v>1147</v>
      </c>
      <c r="M290" s="306">
        <v>2017</v>
      </c>
      <c r="N290" s="306" t="s">
        <v>1142</v>
      </c>
      <c r="O290" s="306" t="s">
        <v>1143</v>
      </c>
    </row>
    <row r="291" spans="1:15">
      <c r="A291" s="306" t="s">
        <v>512</v>
      </c>
      <c r="B291" s="306" t="s">
        <v>1171</v>
      </c>
      <c r="C291" s="306" t="s">
        <v>90</v>
      </c>
      <c r="D291" s="306" t="s">
        <v>27</v>
      </c>
      <c r="E291" s="306">
        <v>30342976</v>
      </c>
      <c r="F291" s="306" t="str">
        <f t="shared" si="4"/>
        <v>30342976-EJECUCION</v>
      </c>
      <c r="G291" s="306" t="s">
        <v>1404</v>
      </c>
      <c r="H291" s="306">
        <v>345348</v>
      </c>
      <c r="I291" s="306">
        <v>345348</v>
      </c>
      <c r="J291" s="306"/>
      <c r="K291" s="306"/>
      <c r="L291" s="306" t="s">
        <v>1147</v>
      </c>
      <c r="M291" s="306">
        <v>2017</v>
      </c>
      <c r="N291" s="306" t="s">
        <v>1142</v>
      </c>
      <c r="O291" s="306" t="s">
        <v>1143</v>
      </c>
    </row>
    <row r="292" spans="1:15" ht="19.5">
      <c r="A292" s="306" t="s">
        <v>512</v>
      </c>
      <c r="B292" s="306"/>
      <c r="C292" s="306" t="s">
        <v>579</v>
      </c>
      <c r="D292" s="306" t="s">
        <v>27</v>
      </c>
      <c r="E292" s="306">
        <v>30341329</v>
      </c>
      <c r="F292" s="306" t="str">
        <f t="shared" si="4"/>
        <v>30341329-EJECUCION</v>
      </c>
      <c r="G292" s="306" t="s">
        <v>1405</v>
      </c>
      <c r="H292" s="306">
        <v>238203</v>
      </c>
      <c r="I292" s="306">
        <v>93398</v>
      </c>
      <c r="J292" s="306"/>
      <c r="K292" s="306"/>
      <c r="L292" s="306" t="s">
        <v>1147</v>
      </c>
      <c r="M292" s="306">
        <v>2017</v>
      </c>
      <c r="N292" s="306" t="s">
        <v>1142</v>
      </c>
      <c r="O292" s="306" t="s">
        <v>1143</v>
      </c>
    </row>
    <row r="293" spans="1:15" ht="19.5">
      <c r="A293" s="306"/>
      <c r="B293" s="306"/>
      <c r="C293" s="306" t="s">
        <v>90</v>
      </c>
      <c r="D293" s="306" t="s">
        <v>27</v>
      </c>
      <c r="E293" s="306">
        <v>30364279</v>
      </c>
      <c r="F293" s="306" t="str">
        <f t="shared" si="4"/>
        <v>30364279-EJECUCION</v>
      </c>
      <c r="G293" s="306" t="s">
        <v>1406</v>
      </c>
      <c r="H293" s="306">
        <v>1000000</v>
      </c>
      <c r="I293" s="306">
        <v>500000</v>
      </c>
      <c r="J293" s="306"/>
      <c r="K293" s="306"/>
      <c r="L293" s="306" t="s">
        <v>1147</v>
      </c>
      <c r="M293" s="306">
        <v>2017</v>
      </c>
      <c r="N293" s="306" t="s">
        <v>1142</v>
      </c>
      <c r="O293" s="306" t="s">
        <v>1143</v>
      </c>
    </row>
    <row r="294" spans="1:15">
      <c r="A294" s="306" t="s">
        <v>181</v>
      </c>
      <c r="B294" s="306" t="s">
        <v>221</v>
      </c>
      <c r="C294" s="306" t="s">
        <v>1145</v>
      </c>
      <c r="D294" s="306" t="s">
        <v>27</v>
      </c>
      <c r="E294" s="306">
        <v>30339483</v>
      </c>
      <c r="F294" s="306" t="str">
        <f t="shared" si="4"/>
        <v>30339483-EJECUCION</v>
      </c>
      <c r="G294" s="306" t="s">
        <v>226</v>
      </c>
      <c r="H294" s="306">
        <v>1087840</v>
      </c>
      <c r="I294" s="306">
        <v>1087840</v>
      </c>
      <c r="J294" s="306" t="s">
        <v>60</v>
      </c>
      <c r="K294" s="306" t="s">
        <v>60</v>
      </c>
      <c r="L294" s="306" t="s">
        <v>78</v>
      </c>
      <c r="M294" s="306">
        <v>2017</v>
      </c>
      <c r="N294" s="306" t="s">
        <v>1142</v>
      </c>
      <c r="O294" s="306" t="s">
        <v>1181</v>
      </c>
    </row>
    <row r="295" spans="1:15" ht="19.5">
      <c r="A295" s="306" t="s">
        <v>512</v>
      </c>
      <c r="B295" s="306" t="s">
        <v>1171</v>
      </c>
      <c r="C295" s="306" t="s">
        <v>313</v>
      </c>
      <c r="D295" s="306" t="s">
        <v>27</v>
      </c>
      <c r="E295" s="306">
        <v>30341732</v>
      </c>
      <c r="F295" s="306" t="str">
        <f t="shared" si="4"/>
        <v>30341732-EJECUCION</v>
      </c>
      <c r="G295" s="306" t="s">
        <v>1409</v>
      </c>
      <c r="H295" s="306">
        <v>186501</v>
      </c>
      <c r="I295" s="306">
        <v>186501</v>
      </c>
      <c r="J295" s="306"/>
      <c r="K295" s="306"/>
      <c r="L295" s="306" t="s">
        <v>1147</v>
      </c>
      <c r="M295" s="306">
        <v>2017</v>
      </c>
      <c r="N295" s="306" t="s">
        <v>1142</v>
      </c>
      <c r="O295" s="306" t="s">
        <v>1143</v>
      </c>
    </row>
    <row r="296" spans="1:15" ht="19.5">
      <c r="A296" s="306" t="s">
        <v>512</v>
      </c>
      <c r="B296" s="306"/>
      <c r="C296" s="306" t="s">
        <v>62</v>
      </c>
      <c r="D296" s="306" t="s">
        <v>27</v>
      </c>
      <c r="E296" s="306">
        <v>30342073</v>
      </c>
      <c r="F296" s="306" t="str">
        <f t="shared" si="4"/>
        <v>30342073-EJECUCION</v>
      </c>
      <c r="G296" s="306" t="s">
        <v>1410</v>
      </c>
      <c r="H296" s="306">
        <v>716254</v>
      </c>
      <c r="I296" s="306">
        <v>477501</v>
      </c>
      <c r="J296" s="306"/>
      <c r="K296" s="306"/>
      <c r="L296" s="306" t="s">
        <v>1147</v>
      </c>
      <c r="M296" s="306">
        <v>2017</v>
      </c>
      <c r="N296" s="306" t="s">
        <v>1142</v>
      </c>
      <c r="O296" s="306" t="s">
        <v>1143</v>
      </c>
    </row>
    <row r="297" spans="1:15" ht="19.5">
      <c r="A297" s="306" t="s">
        <v>362</v>
      </c>
      <c r="B297" s="306" t="s">
        <v>467</v>
      </c>
      <c r="C297" s="306" t="s">
        <v>1145</v>
      </c>
      <c r="D297" s="306" t="s">
        <v>27</v>
      </c>
      <c r="E297" s="306">
        <v>30396081</v>
      </c>
      <c r="F297" s="306" t="str">
        <f t="shared" si="4"/>
        <v>30396081-EJECUCION</v>
      </c>
      <c r="G297" s="306" t="s">
        <v>1411</v>
      </c>
      <c r="H297" s="306">
        <v>33943</v>
      </c>
      <c r="I297" s="306">
        <v>33943</v>
      </c>
      <c r="J297" s="306" t="s">
        <v>30</v>
      </c>
      <c r="K297" s="306" t="s">
        <v>30</v>
      </c>
      <c r="L297" s="306" t="s">
        <v>78</v>
      </c>
      <c r="M297" s="306">
        <v>2017</v>
      </c>
      <c r="N297" s="306" t="s">
        <v>1142</v>
      </c>
      <c r="O297" s="306" t="s">
        <v>2975</v>
      </c>
    </row>
    <row r="298" spans="1:15">
      <c r="A298" s="306" t="s">
        <v>362</v>
      </c>
      <c r="B298" s="306" t="s">
        <v>389</v>
      </c>
      <c r="C298" s="306" t="s">
        <v>1162</v>
      </c>
      <c r="D298" s="306" t="s">
        <v>27</v>
      </c>
      <c r="E298" s="306">
        <v>30103252</v>
      </c>
      <c r="F298" s="306" t="str">
        <f t="shared" si="4"/>
        <v>30103252-EJECUCION</v>
      </c>
      <c r="G298" s="306" t="s">
        <v>395</v>
      </c>
      <c r="H298" s="306">
        <v>1891176</v>
      </c>
      <c r="I298" s="306">
        <v>1891176</v>
      </c>
      <c r="J298" s="306"/>
      <c r="K298" s="306"/>
      <c r="L298" s="306" t="s">
        <v>1147</v>
      </c>
      <c r="M298" s="306">
        <v>2017</v>
      </c>
      <c r="N298" s="306" t="s">
        <v>1142</v>
      </c>
      <c r="O298" s="306" t="s">
        <v>1143</v>
      </c>
    </row>
    <row r="299" spans="1:15" ht="19.5">
      <c r="A299" s="306" t="s">
        <v>512</v>
      </c>
      <c r="B299" s="306" t="s">
        <v>1171</v>
      </c>
      <c r="C299" s="306" t="s">
        <v>1145</v>
      </c>
      <c r="D299" s="306" t="s">
        <v>27</v>
      </c>
      <c r="E299" s="306">
        <v>30339822</v>
      </c>
      <c r="F299" s="306" t="str">
        <f t="shared" si="4"/>
        <v>30339822-EJECUCION</v>
      </c>
      <c r="G299" s="306" t="s">
        <v>1219</v>
      </c>
      <c r="H299" s="306">
        <v>803011</v>
      </c>
      <c r="I299" s="306">
        <v>803011</v>
      </c>
      <c r="J299" s="306"/>
      <c r="K299" s="306"/>
      <c r="L299" s="306" t="s">
        <v>1147</v>
      </c>
      <c r="M299" s="306">
        <v>2017</v>
      </c>
      <c r="N299" s="306" t="s">
        <v>1142</v>
      </c>
      <c r="O299" s="306" t="s">
        <v>1143</v>
      </c>
    </row>
    <row r="300" spans="1:15" ht="19.5">
      <c r="A300" s="306"/>
      <c r="B300" s="306"/>
      <c r="C300" s="306" t="s">
        <v>1162</v>
      </c>
      <c r="D300" s="306" t="s">
        <v>27</v>
      </c>
      <c r="E300" s="306">
        <v>30127949</v>
      </c>
      <c r="F300" s="306" t="str">
        <f t="shared" si="4"/>
        <v>30127949-EJECUCION</v>
      </c>
      <c r="G300" s="306" t="s">
        <v>1412</v>
      </c>
      <c r="H300" s="306">
        <v>1585002</v>
      </c>
      <c r="I300" s="306">
        <v>480001</v>
      </c>
      <c r="J300" s="306"/>
      <c r="K300" s="306"/>
      <c r="L300" s="306" t="s">
        <v>1147</v>
      </c>
      <c r="M300" s="306">
        <v>2017</v>
      </c>
      <c r="N300" s="306" t="s">
        <v>1142</v>
      </c>
      <c r="O300" s="306" t="s">
        <v>1143</v>
      </c>
    </row>
    <row r="301" spans="1:15" ht="19.5">
      <c r="A301" s="306" t="s">
        <v>512</v>
      </c>
      <c r="B301" s="306" t="s">
        <v>1144</v>
      </c>
      <c r="C301" s="306" t="s">
        <v>90</v>
      </c>
      <c r="D301" s="306" t="s">
        <v>27</v>
      </c>
      <c r="E301" s="306">
        <v>30288773</v>
      </c>
      <c r="F301" s="306" t="str">
        <f t="shared" si="4"/>
        <v>30288773-EJECUCION</v>
      </c>
      <c r="G301" s="306" t="s">
        <v>1413</v>
      </c>
      <c r="H301" s="306">
        <v>1168841</v>
      </c>
      <c r="I301" s="306">
        <v>152137</v>
      </c>
      <c r="J301" s="306" t="s">
        <v>30</v>
      </c>
      <c r="K301" s="306" t="s">
        <v>30</v>
      </c>
      <c r="L301" s="306" t="s">
        <v>78</v>
      </c>
      <c r="M301" s="306">
        <v>2017</v>
      </c>
      <c r="N301" s="306" t="s">
        <v>1142</v>
      </c>
      <c r="O301" s="306" t="s">
        <v>1143</v>
      </c>
    </row>
    <row r="302" spans="1:15" ht="19.5">
      <c r="A302" s="306" t="s">
        <v>181</v>
      </c>
      <c r="B302" s="306" t="s">
        <v>305</v>
      </c>
      <c r="C302" s="306" t="s">
        <v>1162</v>
      </c>
      <c r="D302" s="306" t="s">
        <v>27</v>
      </c>
      <c r="E302" s="306">
        <v>30077481</v>
      </c>
      <c r="F302" s="306" t="str">
        <f t="shared" si="4"/>
        <v>30077481-EJECUCION</v>
      </c>
      <c r="G302" s="306" t="s">
        <v>1349</v>
      </c>
      <c r="H302" s="306">
        <v>1847691</v>
      </c>
      <c r="I302" s="306">
        <v>199134</v>
      </c>
      <c r="J302" s="306" t="s">
        <v>30</v>
      </c>
      <c r="K302" s="306" t="s">
        <v>30</v>
      </c>
      <c r="L302" s="306" t="s">
        <v>78</v>
      </c>
      <c r="M302" s="306">
        <v>2017</v>
      </c>
      <c r="N302" s="306" t="s">
        <v>1142</v>
      </c>
      <c r="O302" s="306" t="s">
        <v>1350</v>
      </c>
    </row>
    <row r="303" spans="1:15" ht="19.5">
      <c r="A303" s="306" t="s">
        <v>512</v>
      </c>
      <c r="B303" s="306"/>
      <c r="C303" s="306" t="s">
        <v>579</v>
      </c>
      <c r="D303" s="306" t="s">
        <v>27</v>
      </c>
      <c r="E303" s="306">
        <v>30341323</v>
      </c>
      <c r="F303" s="306" t="str">
        <f t="shared" si="4"/>
        <v>30341323-EJECUCION</v>
      </c>
      <c r="G303" s="306" t="s">
        <v>1351</v>
      </c>
      <c r="H303" s="306">
        <v>51775</v>
      </c>
      <c r="I303" s="306">
        <v>50470</v>
      </c>
      <c r="J303" s="306"/>
      <c r="K303" s="306"/>
      <c r="L303" s="306" t="s">
        <v>1147</v>
      </c>
      <c r="M303" s="306">
        <v>2017</v>
      </c>
      <c r="N303" s="306" t="s">
        <v>1142</v>
      </c>
      <c r="O303" s="306" t="s">
        <v>1143</v>
      </c>
    </row>
    <row r="304" spans="1:15" ht="19.5">
      <c r="A304" s="306"/>
      <c r="B304" s="306"/>
      <c r="C304" s="306" t="s">
        <v>579</v>
      </c>
      <c r="D304" s="306" t="s">
        <v>27</v>
      </c>
      <c r="E304" s="306">
        <v>30434988</v>
      </c>
      <c r="F304" s="306" t="str">
        <f t="shared" si="4"/>
        <v>30434988-EJECUCION</v>
      </c>
      <c r="G304" s="306" t="s">
        <v>651</v>
      </c>
      <c r="H304" s="306">
        <v>2000000</v>
      </c>
      <c r="I304" s="306">
        <v>936379</v>
      </c>
      <c r="J304" s="306"/>
      <c r="K304" s="306"/>
      <c r="L304" s="306" t="s">
        <v>1147</v>
      </c>
      <c r="M304" s="306">
        <v>2017</v>
      </c>
      <c r="N304" s="306" t="s">
        <v>1142</v>
      </c>
      <c r="O304" s="306" t="s">
        <v>1143</v>
      </c>
    </row>
    <row r="305" spans="1:15">
      <c r="A305" s="306" t="s">
        <v>362</v>
      </c>
      <c r="B305" s="306" t="s">
        <v>451</v>
      </c>
      <c r="C305" s="306" t="s">
        <v>33</v>
      </c>
      <c r="D305" s="306" t="s">
        <v>27</v>
      </c>
      <c r="E305" s="306">
        <v>30083335</v>
      </c>
      <c r="F305" s="306" t="str">
        <f t="shared" si="4"/>
        <v>30083335-EJECUCION</v>
      </c>
      <c r="G305" s="306" t="s">
        <v>506</v>
      </c>
      <c r="H305" s="306">
        <v>47639110</v>
      </c>
      <c r="I305" s="306">
        <v>431404</v>
      </c>
      <c r="J305" s="306" t="s">
        <v>30</v>
      </c>
      <c r="K305" s="306" t="s">
        <v>30</v>
      </c>
      <c r="L305" s="306" t="s">
        <v>78</v>
      </c>
      <c r="M305" s="306">
        <v>2017</v>
      </c>
      <c r="N305" s="306" t="s">
        <v>1269</v>
      </c>
      <c r="O305" s="306" t="s">
        <v>1143</v>
      </c>
    </row>
    <row r="306" spans="1:15" ht="19.5">
      <c r="A306" s="306" t="s">
        <v>181</v>
      </c>
      <c r="B306" s="306" t="s">
        <v>289</v>
      </c>
      <c r="C306" s="306" t="s">
        <v>90</v>
      </c>
      <c r="D306" s="306" t="s">
        <v>27</v>
      </c>
      <c r="E306" s="306">
        <v>30279673</v>
      </c>
      <c r="F306" s="306" t="str">
        <f t="shared" si="4"/>
        <v>30279673-EJECUCION</v>
      </c>
      <c r="G306" s="306" t="s">
        <v>1233</v>
      </c>
      <c r="H306" s="306">
        <v>620248</v>
      </c>
      <c r="I306" s="306">
        <v>428349</v>
      </c>
      <c r="J306" s="306" t="s">
        <v>30</v>
      </c>
      <c r="K306" s="306" t="s">
        <v>30</v>
      </c>
      <c r="L306" s="306" t="s">
        <v>78</v>
      </c>
      <c r="M306" s="306">
        <v>2017</v>
      </c>
      <c r="N306" s="306" t="s">
        <v>1142</v>
      </c>
      <c r="O306" s="306" t="s">
        <v>3025</v>
      </c>
    </row>
    <row r="307" spans="1:15" ht="19.5">
      <c r="A307" s="306"/>
      <c r="B307" s="306"/>
      <c r="C307" s="306" t="s">
        <v>62</v>
      </c>
      <c r="D307" s="306" t="s">
        <v>27</v>
      </c>
      <c r="E307" s="306">
        <v>30467537</v>
      </c>
      <c r="F307" s="306" t="str">
        <f t="shared" si="4"/>
        <v>30467537-EJECUCION</v>
      </c>
      <c r="G307" s="306" t="s">
        <v>1234</v>
      </c>
      <c r="H307" s="306">
        <v>420193</v>
      </c>
      <c r="I307" s="306">
        <v>65130</v>
      </c>
      <c r="J307" s="306"/>
      <c r="K307" s="306"/>
      <c r="L307" s="306" t="s">
        <v>1147</v>
      </c>
      <c r="M307" s="306">
        <v>2017</v>
      </c>
      <c r="N307" s="306" t="s">
        <v>1142</v>
      </c>
      <c r="O307" s="306" t="s">
        <v>1143</v>
      </c>
    </row>
    <row r="308" spans="1:15">
      <c r="A308" s="306" t="s">
        <v>25</v>
      </c>
      <c r="B308" s="306" t="s">
        <v>88</v>
      </c>
      <c r="C308" s="306" t="s">
        <v>33</v>
      </c>
      <c r="D308" s="306" t="s">
        <v>35</v>
      </c>
      <c r="E308" s="306">
        <v>30171924</v>
      </c>
      <c r="F308" s="306" t="str">
        <f t="shared" si="4"/>
        <v>30171924-DISEÑO</v>
      </c>
      <c r="G308" s="306" t="s">
        <v>1235</v>
      </c>
      <c r="H308" s="306">
        <v>20557</v>
      </c>
      <c r="I308" s="306">
        <v>17115</v>
      </c>
      <c r="J308" s="306" t="s">
        <v>30</v>
      </c>
      <c r="K308" s="306" t="s">
        <v>30</v>
      </c>
      <c r="L308" s="306" t="s">
        <v>78</v>
      </c>
      <c r="M308" s="306">
        <v>2017</v>
      </c>
      <c r="N308" s="306" t="s">
        <v>1142</v>
      </c>
      <c r="O308" s="306" t="s">
        <v>1165</v>
      </c>
    </row>
    <row r="309" spans="1:15">
      <c r="A309" s="306" t="s">
        <v>512</v>
      </c>
      <c r="B309" s="306" t="s">
        <v>1161</v>
      </c>
      <c r="C309" s="306" t="s">
        <v>1150</v>
      </c>
      <c r="D309" s="306" t="s">
        <v>35</v>
      </c>
      <c r="E309" s="306">
        <v>30393123</v>
      </c>
      <c r="F309" s="306" t="str">
        <f t="shared" si="4"/>
        <v>30393123-DISEÑO</v>
      </c>
      <c r="G309" s="306" t="s">
        <v>1354</v>
      </c>
      <c r="H309" s="306">
        <v>30175</v>
      </c>
      <c r="I309" s="306">
        <v>10447</v>
      </c>
      <c r="J309" s="306" t="s">
        <v>30</v>
      </c>
      <c r="K309" s="306" t="s">
        <v>30</v>
      </c>
      <c r="L309" s="306" t="s">
        <v>78</v>
      </c>
      <c r="M309" s="306">
        <v>2017</v>
      </c>
      <c r="N309" s="306" t="s">
        <v>1142</v>
      </c>
      <c r="O309" s="306" t="s">
        <v>1355</v>
      </c>
    </row>
    <row r="310" spans="1:15" ht="19.5">
      <c r="A310" s="306" t="s">
        <v>512</v>
      </c>
      <c r="B310" s="306"/>
      <c r="C310" s="306" t="s">
        <v>579</v>
      </c>
      <c r="D310" s="306" t="s">
        <v>27</v>
      </c>
      <c r="E310" s="306">
        <v>30342022</v>
      </c>
      <c r="F310" s="306" t="str">
        <f t="shared" si="4"/>
        <v>30342022-EJECUCION</v>
      </c>
      <c r="G310" s="306" t="s">
        <v>1352</v>
      </c>
      <c r="H310" s="306">
        <v>97754</v>
      </c>
      <c r="I310" s="306">
        <v>93375</v>
      </c>
      <c r="J310" s="306"/>
      <c r="K310" s="306"/>
      <c r="L310" s="306" t="s">
        <v>1147</v>
      </c>
      <c r="M310" s="306">
        <v>2017</v>
      </c>
      <c r="N310" s="306" t="s">
        <v>1142</v>
      </c>
      <c r="O310" s="306" t="s">
        <v>1143</v>
      </c>
    </row>
    <row r="311" spans="1:15">
      <c r="A311" s="306" t="s">
        <v>512</v>
      </c>
      <c r="B311" s="306" t="s">
        <v>1161</v>
      </c>
      <c r="C311" s="306" t="s">
        <v>90</v>
      </c>
      <c r="D311" s="306" t="s">
        <v>27</v>
      </c>
      <c r="E311" s="306">
        <v>30395825</v>
      </c>
      <c r="F311" s="306" t="str">
        <f t="shared" si="4"/>
        <v>30395825-EJECUCION</v>
      </c>
      <c r="G311" s="306" t="s">
        <v>1353</v>
      </c>
      <c r="H311" s="306">
        <v>113663</v>
      </c>
      <c r="I311" s="306">
        <v>113663</v>
      </c>
      <c r="J311" s="306"/>
      <c r="K311" s="306"/>
      <c r="L311" s="306" t="s">
        <v>1147</v>
      </c>
      <c r="M311" s="306">
        <v>2017</v>
      </c>
      <c r="N311" s="306" t="s">
        <v>1142</v>
      </c>
      <c r="O311" s="306" t="s">
        <v>1143</v>
      </c>
    </row>
    <row r="312" spans="1:15" ht="19.5">
      <c r="A312" s="306" t="s">
        <v>362</v>
      </c>
      <c r="B312" s="306" t="s">
        <v>389</v>
      </c>
      <c r="C312" s="306" t="s">
        <v>69</v>
      </c>
      <c r="D312" s="306" t="s">
        <v>27</v>
      </c>
      <c r="E312" s="306">
        <v>30310674</v>
      </c>
      <c r="F312" s="306" t="str">
        <f t="shared" si="4"/>
        <v>30310674-EJECUCION</v>
      </c>
      <c r="G312" s="306" t="s">
        <v>1356</v>
      </c>
      <c r="H312" s="306">
        <v>753205</v>
      </c>
      <c r="I312" s="306">
        <v>236728</v>
      </c>
      <c r="J312" s="306" t="s">
        <v>30</v>
      </c>
      <c r="K312" s="306" t="s">
        <v>30</v>
      </c>
      <c r="L312" s="306" t="s">
        <v>78</v>
      </c>
      <c r="M312" s="306">
        <v>2017</v>
      </c>
      <c r="N312" s="306" t="s">
        <v>1142</v>
      </c>
      <c r="O312" s="306" t="s">
        <v>1143</v>
      </c>
    </row>
    <row r="313" spans="1:15">
      <c r="A313" s="306" t="s">
        <v>362</v>
      </c>
      <c r="B313" s="306" t="s">
        <v>467</v>
      </c>
      <c r="C313" s="306" t="s">
        <v>1162</v>
      </c>
      <c r="D313" s="306" t="s">
        <v>27</v>
      </c>
      <c r="E313" s="306">
        <v>30185572</v>
      </c>
      <c r="F313" s="306" t="str">
        <f t="shared" si="4"/>
        <v>30185572-EJECUCION</v>
      </c>
      <c r="G313" s="306" t="s">
        <v>1357</v>
      </c>
      <c r="H313" s="306">
        <v>2350114</v>
      </c>
      <c r="I313" s="306">
        <v>2123164</v>
      </c>
      <c r="J313" s="306" t="s">
        <v>30</v>
      </c>
      <c r="K313" s="306" t="s">
        <v>30</v>
      </c>
      <c r="L313" s="306" t="s">
        <v>78</v>
      </c>
      <c r="M313" s="306">
        <v>2017</v>
      </c>
      <c r="N313" s="306" t="s">
        <v>1142</v>
      </c>
      <c r="O313" s="306" t="s">
        <v>1199</v>
      </c>
    </row>
    <row r="314" spans="1:15" ht="19.5">
      <c r="A314" s="306" t="s">
        <v>512</v>
      </c>
      <c r="B314" s="306"/>
      <c r="C314" s="306" t="s">
        <v>38</v>
      </c>
      <c r="D314" s="306" t="s">
        <v>27</v>
      </c>
      <c r="E314" s="306">
        <v>30323022</v>
      </c>
      <c r="F314" s="306" t="str">
        <f t="shared" si="4"/>
        <v>30323022-EJECUCION</v>
      </c>
      <c r="G314" s="306" t="s">
        <v>3027</v>
      </c>
      <c r="H314" s="306">
        <v>2000000</v>
      </c>
      <c r="I314" s="306">
        <v>2000000</v>
      </c>
      <c r="J314" s="306"/>
      <c r="K314" s="306"/>
      <c r="L314" s="306" t="s">
        <v>1147</v>
      </c>
      <c r="M314" s="306">
        <v>2017</v>
      </c>
      <c r="N314" s="306" t="s">
        <v>1142</v>
      </c>
      <c r="O314" s="306" t="s">
        <v>1143</v>
      </c>
    </row>
    <row r="315" spans="1:15" ht="19.5">
      <c r="A315" s="306" t="s">
        <v>362</v>
      </c>
      <c r="B315" s="306" t="s">
        <v>439</v>
      </c>
      <c r="C315" s="306" t="s">
        <v>1162</v>
      </c>
      <c r="D315" s="306" t="s">
        <v>27</v>
      </c>
      <c r="E315" s="306">
        <v>30343540</v>
      </c>
      <c r="F315" s="306" t="str">
        <f t="shared" si="4"/>
        <v>30343540-EJECUCION</v>
      </c>
      <c r="G315" s="306" t="s">
        <v>1359</v>
      </c>
      <c r="H315" s="306">
        <v>1025337</v>
      </c>
      <c r="I315" s="306">
        <v>613032</v>
      </c>
      <c r="J315" s="306" t="s">
        <v>30</v>
      </c>
      <c r="K315" s="306" t="s">
        <v>30</v>
      </c>
      <c r="L315" s="306" t="s">
        <v>78</v>
      </c>
      <c r="M315" s="306">
        <v>2017</v>
      </c>
      <c r="N315" s="306" t="s">
        <v>1142</v>
      </c>
      <c r="O315" s="306" t="s">
        <v>1360</v>
      </c>
    </row>
    <row r="316" spans="1:15">
      <c r="A316" s="306" t="s">
        <v>181</v>
      </c>
      <c r="B316" s="306" t="s">
        <v>260</v>
      </c>
      <c r="C316" s="306" t="s">
        <v>33</v>
      </c>
      <c r="D316" s="306" t="s">
        <v>27</v>
      </c>
      <c r="E316" s="306">
        <v>30125834</v>
      </c>
      <c r="F316" s="306" t="str">
        <f t="shared" si="4"/>
        <v>30125834-EJECUCION</v>
      </c>
      <c r="G316" s="306" t="s">
        <v>695</v>
      </c>
      <c r="H316" s="306">
        <v>706772</v>
      </c>
      <c r="I316" s="306">
        <v>26917</v>
      </c>
      <c r="J316" s="306" t="s">
        <v>30</v>
      </c>
      <c r="K316" s="306" t="s">
        <v>30</v>
      </c>
      <c r="L316" s="306" t="s">
        <v>78</v>
      </c>
      <c r="M316" s="306">
        <v>2017</v>
      </c>
      <c r="N316" s="306" t="s">
        <v>1142</v>
      </c>
      <c r="O316" s="306" t="s">
        <v>1143</v>
      </c>
    </row>
    <row r="317" spans="1:15">
      <c r="A317" s="306" t="s">
        <v>362</v>
      </c>
      <c r="B317" s="306" t="s">
        <v>1297</v>
      </c>
      <c r="C317" s="306" t="s">
        <v>33</v>
      </c>
      <c r="D317" s="306" t="s">
        <v>27</v>
      </c>
      <c r="E317" s="306">
        <v>30135739</v>
      </c>
      <c r="F317" s="306" t="str">
        <f t="shared" si="4"/>
        <v>30135739-EJECUCION</v>
      </c>
      <c r="G317" s="306" t="s">
        <v>1401</v>
      </c>
      <c r="H317" s="306">
        <v>648203</v>
      </c>
      <c r="I317" s="306">
        <v>648203</v>
      </c>
      <c r="J317" s="306"/>
      <c r="K317" s="306"/>
      <c r="L317" s="306" t="s">
        <v>1147</v>
      </c>
      <c r="M317" s="306">
        <v>2018</v>
      </c>
      <c r="N317" s="306" t="s">
        <v>1142</v>
      </c>
      <c r="O317" s="306" t="s">
        <v>1143</v>
      </c>
    </row>
    <row r="318" spans="1:15">
      <c r="A318" s="306" t="s">
        <v>512</v>
      </c>
      <c r="B318" s="306" t="s">
        <v>1171</v>
      </c>
      <c r="C318" s="306" t="s">
        <v>90</v>
      </c>
      <c r="D318" s="306" t="s">
        <v>27</v>
      </c>
      <c r="E318" s="306">
        <v>30135078</v>
      </c>
      <c r="F318" s="306" t="str">
        <f t="shared" si="4"/>
        <v>30135078-EJECUCION</v>
      </c>
      <c r="G318" s="306" t="s">
        <v>515</v>
      </c>
      <c r="H318" s="306">
        <v>578649</v>
      </c>
      <c r="I318" s="306">
        <v>576557</v>
      </c>
      <c r="J318" s="306" t="s">
        <v>30</v>
      </c>
      <c r="K318" s="306" t="s">
        <v>30</v>
      </c>
      <c r="L318" s="306" t="s">
        <v>78</v>
      </c>
      <c r="M318" s="306">
        <v>2017</v>
      </c>
      <c r="N318" s="306" t="s">
        <v>1362</v>
      </c>
      <c r="O318" s="306" t="s">
        <v>1143</v>
      </c>
    </row>
    <row r="319" spans="1:15" ht="19.5">
      <c r="A319" s="306" t="s">
        <v>362</v>
      </c>
      <c r="B319" s="306" t="s">
        <v>439</v>
      </c>
      <c r="C319" s="306" t="s">
        <v>1150</v>
      </c>
      <c r="D319" s="306" t="s">
        <v>35</v>
      </c>
      <c r="E319" s="306">
        <v>30135053</v>
      </c>
      <c r="F319" s="306" t="str">
        <f t="shared" si="4"/>
        <v>30135053-DISEÑO</v>
      </c>
      <c r="G319" s="306" t="s">
        <v>3022</v>
      </c>
      <c r="H319" s="306">
        <v>74568</v>
      </c>
      <c r="I319" s="306">
        <v>47215</v>
      </c>
      <c r="J319" s="306" t="s">
        <v>60</v>
      </c>
      <c r="K319" s="306" t="s">
        <v>60</v>
      </c>
      <c r="L319" s="306" t="s">
        <v>78</v>
      </c>
      <c r="M319" s="306">
        <v>2017</v>
      </c>
      <c r="N319" s="306" t="s">
        <v>1142</v>
      </c>
      <c r="O319" s="306" t="s">
        <v>3208</v>
      </c>
    </row>
    <row r="320" spans="1:15">
      <c r="A320" s="306" t="s">
        <v>362</v>
      </c>
      <c r="B320" s="306" t="s">
        <v>1211</v>
      </c>
      <c r="C320" s="306" t="s">
        <v>33</v>
      </c>
      <c r="D320" s="306" t="s">
        <v>27</v>
      </c>
      <c r="E320" s="306">
        <v>30042613</v>
      </c>
      <c r="F320" s="306" t="str">
        <f t="shared" si="4"/>
        <v>30042613-EJECUCION</v>
      </c>
      <c r="G320" s="306" t="s">
        <v>1212</v>
      </c>
      <c r="H320" s="306">
        <v>3293230</v>
      </c>
      <c r="I320" s="306">
        <v>2320000</v>
      </c>
      <c r="J320" s="306" t="s">
        <v>30</v>
      </c>
      <c r="K320" s="306" t="s">
        <v>30</v>
      </c>
      <c r="L320" s="306" t="s">
        <v>78</v>
      </c>
      <c r="M320" s="306">
        <v>2017</v>
      </c>
      <c r="N320" s="306" t="s">
        <v>1142</v>
      </c>
      <c r="O320" s="306" t="s">
        <v>1213</v>
      </c>
    </row>
    <row r="321" spans="1:15" ht="19.5">
      <c r="A321" s="306" t="s">
        <v>181</v>
      </c>
      <c r="B321" s="306" t="s">
        <v>305</v>
      </c>
      <c r="C321" s="306" t="s">
        <v>313</v>
      </c>
      <c r="D321" s="306" t="s">
        <v>27</v>
      </c>
      <c r="E321" s="306">
        <v>30482327</v>
      </c>
      <c r="F321" s="306" t="str">
        <f t="shared" si="4"/>
        <v>30482327-EJECUCION</v>
      </c>
      <c r="G321" s="306" t="s">
        <v>3033</v>
      </c>
      <c r="H321" s="306">
        <v>207000</v>
      </c>
      <c r="I321" s="306">
        <v>207000</v>
      </c>
      <c r="J321" s="306"/>
      <c r="K321" s="306"/>
      <c r="L321" s="306" t="s">
        <v>1147</v>
      </c>
      <c r="M321" s="306">
        <v>2017</v>
      </c>
      <c r="N321" s="306" t="s">
        <v>1142</v>
      </c>
      <c r="O321" s="306" t="s">
        <v>1143</v>
      </c>
    </row>
    <row r="322" spans="1:15">
      <c r="A322" s="306" t="s">
        <v>181</v>
      </c>
      <c r="B322" s="306" t="s">
        <v>324</v>
      </c>
      <c r="C322" s="306" t="s">
        <v>33</v>
      </c>
      <c r="D322" s="306" t="s">
        <v>27</v>
      </c>
      <c r="E322" s="306">
        <v>30063734</v>
      </c>
      <c r="F322" s="306" t="str">
        <f t="shared" si="4"/>
        <v>30063734-EJECUCION</v>
      </c>
      <c r="G322" s="306" t="s">
        <v>1325</v>
      </c>
      <c r="H322" s="306">
        <v>4390241</v>
      </c>
      <c r="I322" s="306">
        <v>1768294</v>
      </c>
      <c r="J322" s="306" t="s">
        <v>30</v>
      </c>
      <c r="K322" s="306" t="s">
        <v>30</v>
      </c>
      <c r="L322" s="306" t="s">
        <v>78</v>
      </c>
      <c r="M322" s="306">
        <v>2017</v>
      </c>
      <c r="N322" s="306" t="s">
        <v>1142</v>
      </c>
      <c r="O322" s="306" t="s">
        <v>1143</v>
      </c>
    </row>
    <row r="323" spans="1:15" ht="19.5">
      <c r="A323" s="306" t="s">
        <v>512</v>
      </c>
      <c r="B323" s="306" t="s">
        <v>1161</v>
      </c>
      <c r="C323" s="306" t="s">
        <v>69</v>
      </c>
      <c r="D323" s="306" t="s">
        <v>35</v>
      </c>
      <c r="E323" s="306">
        <v>30338523</v>
      </c>
      <c r="F323" s="306" t="str">
        <f t="shared" ref="F323:F346" si="5">CONCATENATE(E323,"-",D323)</f>
        <v>30338523-DISEÑO</v>
      </c>
      <c r="G323" s="306" t="s">
        <v>1370</v>
      </c>
      <c r="H323" s="306">
        <v>33857</v>
      </c>
      <c r="I323" s="306">
        <v>21934</v>
      </c>
      <c r="J323" s="306" t="s">
        <v>30</v>
      </c>
      <c r="K323" s="306" t="s">
        <v>30</v>
      </c>
      <c r="L323" s="306" t="s">
        <v>78</v>
      </c>
      <c r="M323" s="306">
        <v>2017</v>
      </c>
      <c r="N323" s="306" t="s">
        <v>1142</v>
      </c>
      <c r="O323" s="306" t="s">
        <v>1194</v>
      </c>
    </row>
    <row r="324" spans="1:15" ht="19.5">
      <c r="A324" s="306" t="s">
        <v>25</v>
      </c>
      <c r="B324" s="306" t="s">
        <v>128</v>
      </c>
      <c r="C324" s="306" t="s">
        <v>1145</v>
      </c>
      <c r="D324" s="306" t="s">
        <v>27</v>
      </c>
      <c r="E324" s="306">
        <v>30134514</v>
      </c>
      <c r="F324" s="306" t="str">
        <f t="shared" si="5"/>
        <v>30134514-EJECUCION</v>
      </c>
      <c r="G324" s="306" t="s">
        <v>1257</v>
      </c>
      <c r="H324" s="306">
        <v>237030</v>
      </c>
      <c r="I324" s="306">
        <v>237030</v>
      </c>
      <c r="J324" s="306" t="s">
        <v>30</v>
      </c>
      <c r="K324" s="306" t="s">
        <v>30</v>
      </c>
      <c r="L324" s="306" t="s">
        <v>78</v>
      </c>
      <c r="M324" s="306">
        <v>2017</v>
      </c>
      <c r="N324" s="306" t="s">
        <v>1142</v>
      </c>
      <c r="O324" s="306" t="s">
        <v>2975</v>
      </c>
    </row>
    <row r="325" spans="1:15">
      <c r="A325" s="306" t="s">
        <v>25</v>
      </c>
      <c r="B325" s="306" t="s">
        <v>145</v>
      </c>
      <c r="C325" s="306" t="s">
        <v>90</v>
      </c>
      <c r="D325" s="306" t="s">
        <v>35</v>
      </c>
      <c r="E325" s="306">
        <v>30403223</v>
      </c>
      <c r="F325" s="306" t="str">
        <f t="shared" si="5"/>
        <v>30403223-DISEÑO</v>
      </c>
      <c r="G325" s="306" t="s">
        <v>1364</v>
      </c>
      <c r="H325" s="306">
        <v>38604</v>
      </c>
      <c r="I325" s="306">
        <v>38604</v>
      </c>
      <c r="J325" s="306"/>
      <c r="K325" s="306"/>
      <c r="L325" s="306" t="s">
        <v>1147</v>
      </c>
      <c r="M325" s="306">
        <v>2017</v>
      </c>
      <c r="N325" s="306" t="s">
        <v>1142</v>
      </c>
      <c r="O325" s="306" t="s">
        <v>1143</v>
      </c>
    </row>
    <row r="326" spans="1:15">
      <c r="A326" s="306" t="s">
        <v>362</v>
      </c>
      <c r="B326" s="306" t="s">
        <v>480</v>
      </c>
      <c r="C326" s="306" t="s">
        <v>33</v>
      </c>
      <c r="D326" s="306" t="s">
        <v>35</v>
      </c>
      <c r="E326" s="306">
        <v>30103375</v>
      </c>
      <c r="F326" s="306" t="str">
        <f t="shared" si="5"/>
        <v>30103375-DISEÑO</v>
      </c>
      <c r="G326" s="306" t="s">
        <v>1371</v>
      </c>
      <c r="H326" s="306">
        <v>30000</v>
      </c>
      <c r="I326" s="306">
        <v>30000</v>
      </c>
      <c r="J326" s="306"/>
      <c r="K326" s="306"/>
      <c r="L326" s="306" t="s">
        <v>1147</v>
      </c>
      <c r="M326" s="306">
        <v>2017</v>
      </c>
      <c r="N326" s="306" t="s">
        <v>1142</v>
      </c>
      <c r="O326" s="306" t="s">
        <v>1143</v>
      </c>
    </row>
    <row r="327" spans="1:15" ht="19.5">
      <c r="A327" s="306" t="s">
        <v>362</v>
      </c>
      <c r="B327" s="306" t="s">
        <v>389</v>
      </c>
      <c r="C327" s="306" t="s">
        <v>41</v>
      </c>
      <c r="D327" s="306" t="s">
        <v>27</v>
      </c>
      <c r="E327" s="306">
        <v>30126506</v>
      </c>
      <c r="F327" s="306" t="str">
        <f t="shared" si="5"/>
        <v>30126506-EJECUCION</v>
      </c>
      <c r="G327" s="306" t="s">
        <v>399</v>
      </c>
      <c r="H327" s="306">
        <v>630073</v>
      </c>
      <c r="I327" s="306">
        <v>152570</v>
      </c>
      <c r="J327" s="306"/>
      <c r="K327" s="306"/>
      <c r="L327" s="306" t="s">
        <v>1147</v>
      </c>
      <c r="M327" s="306">
        <v>2017</v>
      </c>
      <c r="N327" s="306" t="s">
        <v>1142</v>
      </c>
      <c r="O327" s="306" t="s">
        <v>1143</v>
      </c>
    </row>
    <row r="328" spans="1:15">
      <c r="A328" s="306" t="s">
        <v>25</v>
      </c>
      <c r="B328" s="306"/>
      <c r="C328" s="306" t="s">
        <v>90</v>
      </c>
      <c r="D328" s="306" t="s">
        <v>27</v>
      </c>
      <c r="E328" s="306">
        <v>30126075</v>
      </c>
      <c r="F328" s="306" t="str">
        <f t="shared" si="5"/>
        <v>30126075-EJECUCION</v>
      </c>
      <c r="G328" s="306" t="s">
        <v>1372</v>
      </c>
      <c r="H328" s="306">
        <v>1176669</v>
      </c>
      <c r="I328" s="306">
        <v>1160577</v>
      </c>
      <c r="J328" s="306"/>
      <c r="K328" s="306"/>
      <c r="L328" s="306" t="s">
        <v>1147</v>
      </c>
      <c r="M328" s="306">
        <v>2017</v>
      </c>
      <c r="N328" s="306" t="s">
        <v>1142</v>
      </c>
      <c r="O328" s="306" t="s">
        <v>1143</v>
      </c>
    </row>
    <row r="329" spans="1:15" ht="19.5">
      <c r="A329" s="306" t="s">
        <v>362</v>
      </c>
      <c r="B329" s="306" t="s">
        <v>363</v>
      </c>
      <c r="C329" s="306" t="s">
        <v>1150</v>
      </c>
      <c r="D329" s="306" t="s">
        <v>27</v>
      </c>
      <c r="E329" s="306">
        <v>30381175</v>
      </c>
      <c r="F329" s="306" t="str">
        <f t="shared" si="5"/>
        <v>30381175-EJECUCION</v>
      </c>
      <c r="G329" s="306" t="s">
        <v>1227</v>
      </c>
      <c r="H329" s="306">
        <v>1514069</v>
      </c>
      <c r="I329" s="306">
        <v>447280</v>
      </c>
      <c r="J329" s="306" t="s">
        <v>30</v>
      </c>
      <c r="K329" s="306" t="s">
        <v>30</v>
      </c>
      <c r="L329" s="306" t="s">
        <v>78</v>
      </c>
      <c r="M329" s="306">
        <v>2017</v>
      </c>
      <c r="N329" s="306" t="s">
        <v>1142</v>
      </c>
      <c r="O329" s="306" t="s">
        <v>1228</v>
      </c>
    </row>
    <row r="330" spans="1:15">
      <c r="A330" s="306" t="s">
        <v>512</v>
      </c>
      <c r="B330" s="306" t="s">
        <v>1171</v>
      </c>
      <c r="C330" s="306" t="s">
        <v>38</v>
      </c>
      <c r="D330" s="306" t="s">
        <v>35</v>
      </c>
      <c r="E330" s="306">
        <v>30072812</v>
      </c>
      <c r="F330" s="306" t="str">
        <f t="shared" si="5"/>
        <v>30072812-DISEÑO</v>
      </c>
      <c r="G330" s="306" t="s">
        <v>1295</v>
      </c>
      <c r="H330" s="306">
        <v>62037</v>
      </c>
      <c r="I330" s="306">
        <v>27533</v>
      </c>
      <c r="J330" s="306" t="s">
        <v>60</v>
      </c>
      <c r="K330" s="306" t="s">
        <v>60</v>
      </c>
      <c r="L330" s="306" t="s">
        <v>78</v>
      </c>
      <c r="M330" s="306">
        <v>2017</v>
      </c>
      <c r="N330" s="306" t="s">
        <v>1142</v>
      </c>
      <c r="O330" s="306" t="s">
        <v>1296</v>
      </c>
    </row>
    <row r="331" spans="1:15">
      <c r="A331" s="306" t="s">
        <v>362</v>
      </c>
      <c r="B331" s="306" t="s">
        <v>1297</v>
      </c>
      <c r="C331" s="306" t="s">
        <v>33</v>
      </c>
      <c r="D331" s="306" t="s">
        <v>27</v>
      </c>
      <c r="E331" s="306">
        <v>30135738</v>
      </c>
      <c r="F331" s="306" t="str">
        <f t="shared" si="5"/>
        <v>30135738-EJECUCION</v>
      </c>
      <c r="G331" s="306" t="s">
        <v>1298</v>
      </c>
      <c r="H331" s="306">
        <v>420194</v>
      </c>
      <c r="I331" s="306">
        <v>294136</v>
      </c>
      <c r="J331" s="306"/>
      <c r="K331" s="306"/>
      <c r="L331" s="306" t="s">
        <v>1147</v>
      </c>
      <c r="M331" s="306">
        <v>2017</v>
      </c>
      <c r="N331" s="306" t="s">
        <v>1142</v>
      </c>
      <c r="O331" s="306" t="s">
        <v>1143</v>
      </c>
    </row>
    <row r="332" spans="1:15">
      <c r="A332" s="306" t="s">
        <v>181</v>
      </c>
      <c r="B332" s="306" t="s">
        <v>182</v>
      </c>
      <c r="C332" s="306" t="s">
        <v>90</v>
      </c>
      <c r="D332" s="306" t="s">
        <v>27</v>
      </c>
      <c r="E332" s="306">
        <v>30129873</v>
      </c>
      <c r="F332" s="306" t="str">
        <f t="shared" si="5"/>
        <v>30129873-EJECUCION</v>
      </c>
      <c r="G332" s="306" t="s">
        <v>217</v>
      </c>
      <c r="H332" s="306">
        <v>1184317</v>
      </c>
      <c r="I332" s="306">
        <v>381326</v>
      </c>
      <c r="J332" s="306"/>
      <c r="K332" s="306"/>
      <c r="L332" s="306" t="s">
        <v>1147</v>
      </c>
      <c r="M332" s="306">
        <v>2017</v>
      </c>
      <c r="N332" s="306" t="s">
        <v>1142</v>
      </c>
      <c r="O332" s="306" t="s">
        <v>1143</v>
      </c>
    </row>
    <row r="333" spans="1:15" ht="19.5">
      <c r="A333" s="306"/>
      <c r="B333" s="306"/>
      <c r="C333" s="306" t="s">
        <v>90</v>
      </c>
      <c r="D333" s="306" t="s">
        <v>27</v>
      </c>
      <c r="E333" s="306">
        <v>30440727</v>
      </c>
      <c r="F333" s="306" t="str">
        <f t="shared" si="5"/>
        <v>30440727-EJECUCION</v>
      </c>
      <c r="G333" s="306" t="s">
        <v>1378</v>
      </c>
      <c r="H333" s="306">
        <v>274177</v>
      </c>
      <c r="I333" s="306">
        <v>139063</v>
      </c>
      <c r="J333" s="306"/>
      <c r="K333" s="306"/>
      <c r="L333" s="306" t="s">
        <v>1147</v>
      </c>
      <c r="M333" s="306">
        <v>2017</v>
      </c>
      <c r="N333" s="306" t="s">
        <v>1142</v>
      </c>
      <c r="O333" s="306" t="s">
        <v>1143</v>
      </c>
    </row>
    <row r="334" spans="1:15">
      <c r="A334" s="306" t="s">
        <v>362</v>
      </c>
      <c r="B334" s="306" t="s">
        <v>467</v>
      </c>
      <c r="C334" s="306" t="s">
        <v>33</v>
      </c>
      <c r="D334" s="306" t="s">
        <v>27</v>
      </c>
      <c r="E334" s="306">
        <v>30083106</v>
      </c>
      <c r="F334" s="306" t="str">
        <f t="shared" si="5"/>
        <v>30083106-EJECUCION</v>
      </c>
      <c r="G334" s="306" t="s">
        <v>701</v>
      </c>
      <c r="H334" s="306">
        <v>2664824</v>
      </c>
      <c r="I334" s="306">
        <v>73656</v>
      </c>
      <c r="J334" s="306" t="s">
        <v>30</v>
      </c>
      <c r="K334" s="306" t="s">
        <v>74</v>
      </c>
      <c r="L334" s="306" t="s">
        <v>78</v>
      </c>
      <c r="M334" s="306">
        <v>2017</v>
      </c>
      <c r="N334" s="306" t="s">
        <v>1142</v>
      </c>
      <c r="O334" s="306" t="s">
        <v>1143</v>
      </c>
    </row>
    <row r="335" spans="1:15" ht="19.5">
      <c r="A335" s="306" t="s">
        <v>512</v>
      </c>
      <c r="B335" s="306" t="s">
        <v>1171</v>
      </c>
      <c r="C335" s="306" t="s">
        <v>38</v>
      </c>
      <c r="D335" s="306" t="s">
        <v>27</v>
      </c>
      <c r="E335" s="306">
        <v>30342673</v>
      </c>
      <c r="F335" s="306" t="str">
        <f t="shared" si="5"/>
        <v>30342673-EJECUCION</v>
      </c>
      <c r="G335" s="306" t="s">
        <v>1229</v>
      </c>
      <c r="H335" s="306">
        <v>9679521</v>
      </c>
      <c r="I335" s="306">
        <v>132302</v>
      </c>
      <c r="J335" s="306" t="s">
        <v>30</v>
      </c>
      <c r="K335" s="306" t="s">
        <v>30</v>
      </c>
      <c r="L335" s="306" t="s">
        <v>78</v>
      </c>
      <c r="M335" s="306">
        <v>2017</v>
      </c>
      <c r="N335" s="306" t="s">
        <v>1142</v>
      </c>
      <c r="O335" s="306" t="s">
        <v>1230</v>
      </c>
    </row>
    <row r="336" spans="1:15" ht="19.5">
      <c r="A336" s="306" t="s">
        <v>25</v>
      </c>
      <c r="B336" s="306" t="s">
        <v>128</v>
      </c>
      <c r="C336" s="306" t="s">
        <v>1150</v>
      </c>
      <c r="D336" s="306" t="s">
        <v>27</v>
      </c>
      <c r="E336" s="306">
        <v>30269724</v>
      </c>
      <c r="F336" s="306" t="str">
        <f t="shared" si="5"/>
        <v>30269724-EJECUCION</v>
      </c>
      <c r="G336" s="306" t="s">
        <v>1231</v>
      </c>
      <c r="H336" s="306">
        <v>1162662</v>
      </c>
      <c r="I336" s="306">
        <v>8544</v>
      </c>
      <c r="J336" s="306" t="s">
        <v>30</v>
      </c>
      <c r="K336" s="306" t="s">
        <v>30</v>
      </c>
      <c r="L336" s="306" t="s">
        <v>78</v>
      </c>
      <c r="M336" s="306">
        <v>2017</v>
      </c>
      <c r="N336" s="306" t="s">
        <v>1142</v>
      </c>
      <c r="O336" s="306" t="s">
        <v>1143</v>
      </c>
    </row>
    <row r="337" spans="1:15" ht="19.5">
      <c r="A337" s="306" t="s">
        <v>25</v>
      </c>
      <c r="B337" s="306" t="s">
        <v>88</v>
      </c>
      <c r="C337" s="306" t="s">
        <v>69</v>
      </c>
      <c r="D337" s="306" t="s">
        <v>27</v>
      </c>
      <c r="E337" s="306">
        <v>30397335</v>
      </c>
      <c r="F337" s="306" t="str">
        <f t="shared" si="5"/>
        <v>30397335-EJECUCION</v>
      </c>
      <c r="G337" s="306" t="s">
        <v>1385</v>
      </c>
      <c r="H337" s="306">
        <v>511017</v>
      </c>
      <c r="I337" s="306">
        <v>511017</v>
      </c>
      <c r="J337" s="306" t="s">
        <v>60</v>
      </c>
      <c r="K337" s="306" t="s">
        <v>60</v>
      </c>
      <c r="L337" s="306" t="s">
        <v>78</v>
      </c>
      <c r="M337" s="306">
        <v>2017</v>
      </c>
      <c r="N337" s="306" t="s">
        <v>1142</v>
      </c>
      <c r="O337" s="306" t="s">
        <v>1366</v>
      </c>
    </row>
    <row r="338" spans="1:15" ht="19.5">
      <c r="A338" s="306" t="s">
        <v>362</v>
      </c>
      <c r="B338" s="306" t="s">
        <v>480</v>
      </c>
      <c r="C338" s="306" t="s">
        <v>1162</v>
      </c>
      <c r="D338" s="306" t="s">
        <v>35</v>
      </c>
      <c r="E338" s="306">
        <v>30115878</v>
      </c>
      <c r="F338" s="306" t="str">
        <f t="shared" si="5"/>
        <v>30115878-DISEÑO</v>
      </c>
      <c r="G338" s="306" t="s">
        <v>1381</v>
      </c>
      <c r="H338" s="306">
        <v>54970</v>
      </c>
      <c r="I338" s="306">
        <v>14091</v>
      </c>
      <c r="J338" s="306" t="s">
        <v>30</v>
      </c>
      <c r="K338" s="306" t="s">
        <v>30</v>
      </c>
      <c r="L338" s="306" t="s">
        <v>78</v>
      </c>
      <c r="M338" s="306">
        <v>2017</v>
      </c>
      <c r="N338" s="306" t="s">
        <v>1142</v>
      </c>
      <c r="O338" s="306" t="s">
        <v>1143</v>
      </c>
    </row>
    <row r="339" spans="1:15" ht="19.5">
      <c r="A339" s="306"/>
      <c r="B339" s="306"/>
      <c r="C339" s="306" t="s">
        <v>313</v>
      </c>
      <c r="D339" s="306" t="s">
        <v>27</v>
      </c>
      <c r="E339" s="306">
        <v>30102059</v>
      </c>
      <c r="F339" s="306" t="str">
        <f t="shared" si="5"/>
        <v>30102059-EJECUCION</v>
      </c>
      <c r="G339" s="306" t="s">
        <v>1468</v>
      </c>
      <c r="H339" s="306">
        <v>251554</v>
      </c>
      <c r="I339" s="306">
        <v>47702</v>
      </c>
      <c r="J339" s="306"/>
      <c r="K339" s="306"/>
      <c r="L339" s="306" t="s">
        <v>1147</v>
      </c>
      <c r="M339" s="306">
        <v>2017</v>
      </c>
      <c r="N339" s="306" t="s">
        <v>1142</v>
      </c>
      <c r="O339" s="306" t="s">
        <v>1143</v>
      </c>
    </row>
    <row r="340" spans="1:15" ht="19.5">
      <c r="A340" s="306"/>
      <c r="B340" s="306"/>
      <c r="C340" s="306" t="s">
        <v>90</v>
      </c>
      <c r="D340" s="306" t="s">
        <v>27</v>
      </c>
      <c r="E340" s="306">
        <v>30460140</v>
      </c>
      <c r="F340" s="306" t="str">
        <f t="shared" si="5"/>
        <v>30460140-EJECUCION</v>
      </c>
      <c r="G340" s="306" t="s">
        <v>1382</v>
      </c>
      <c r="H340" s="306">
        <v>3151456</v>
      </c>
      <c r="I340" s="306">
        <v>322709</v>
      </c>
      <c r="J340" s="306"/>
      <c r="K340" s="306"/>
      <c r="L340" s="306" t="s">
        <v>1147</v>
      </c>
      <c r="M340" s="306">
        <v>2017</v>
      </c>
      <c r="N340" s="306" t="s">
        <v>1142</v>
      </c>
      <c r="O340" s="306" t="s">
        <v>1143</v>
      </c>
    </row>
    <row r="341" spans="1:15" ht="19.5">
      <c r="A341" s="306" t="s">
        <v>362</v>
      </c>
      <c r="B341" s="306" t="s">
        <v>363</v>
      </c>
      <c r="C341" s="306" t="s">
        <v>33</v>
      </c>
      <c r="D341" s="306" t="s">
        <v>492</v>
      </c>
      <c r="E341" s="306">
        <v>30098600</v>
      </c>
      <c r="F341" s="306" t="str">
        <f t="shared" si="5"/>
        <v>30098600-PREFACTIBILIDAD</v>
      </c>
      <c r="G341" s="306" t="s">
        <v>1383</v>
      </c>
      <c r="H341" s="306">
        <v>211823</v>
      </c>
      <c r="I341" s="306">
        <v>119929</v>
      </c>
      <c r="J341" s="306" t="s">
        <v>30</v>
      </c>
      <c r="K341" s="306" t="s">
        <v>30</v>
      </c>
      <c r="L341" s="306" t="s">
        <v>78</v>
      </c>
      <c r="M341" s="306">
        <v>2017</v>
      </c>
      <c r="N341" s="306" t="s">
        <v>1142</v>
      </c>
      <c r="O341" s="306" t="s">
        <v>1143</v>
      </c>
    </row>
    <row r="342" spans="1:15" ht="19.5">
      <c r="A342" s="306" t="s">
        <v>25</v>
      </c>
      <c r="B342" s="306" t="s">
        <v>70</v>
      </c>
      <c r="C342" s="306" t="s">
        <v>69</v>
      </c>
      <c r="D342" s="306" t="s">
        <v>27</v>
      </c>
      <c r="E342" s="306">
        <v>30116956</v>
      </c>
      <c r="F342" s="306" t="str">
        <f t="shared" si="5"/>
        <v>30116956-EJECUCION</v>
      </c>
      <c r="G342" s="306" t="s">
        <v>1386</v>
      </c>
      <c r="H342" s="306">
        <v>489914</v>
      </c>
      <c r="I342" s="306">
        <v>1569</v>
      </c>
      <c r="J342" s="306" t="s">
        <v>30</v>
      </c>
      <c r="K342" s="306" t="s">
        <v>30</v>
      </c>
      <c r="L342" s="306" t="s">
        <v>78</v>
      </c>
      <c r="M342" s="306">
        <v>2017</v>
      </c>
      <c r="N342" s="306" t="s">
        <v>1142</v>
      </c>
      <c r="O342" s="306" t="s">
        <v>1143</v>
      </c>
    </row>
    <row r="343" spans="1:15" ht="19.5">
      <c r="A343" s="306" t="s">
        <v>181</v>
      </c>
      <c r="B343" s="306" t="s">
        <v>305</v>
      </c>
      <c r="C343" s="306" t="s">
        <v>1145</v>
      </c>
      <c r="D343" s="306" t="s">
        <v>27</v>
      </c>
      <c r="E343" s="306">
        <v>30101366</v>
      </c>
      <c r="F343" s="306" t="str">
        <f t="shared" si="5"/>
        <v>30101366-EJECUCION</v>
      </c>
      <c r="G343" s="306" t="s">
        <v>1387</v>
      </c>
      <c r="H343" s="306">
        <v>106852</v>
      </c>
      <c r="I343" s="306">
        <v>106852</v>
      </c>
      <c r="J343" s="306" t="s">
        <v>30</v>
      </c>
      <c r="K343" s="306" t="s">
        <v>30</v>
      </c>
      <c r="L343" s="306" t="s">
        <v>78</v>
      </c>
      <c r="M343" s="306">
        <v>2017</v>
      </c>
      <c r="N343" s="306" t="s">
        <v>1142</v>
      </c>
      <c r="O343" s="306" t="s">
        <v>1388</v>
      </c>
    </row>
    <row r="344" spans="1:15" ht="19.5">
      <c r="A344" s="306" t="s">
        <v>25</v>
      </c>
      <c r="B344" s="306" t="s">
        <v>106</v>
      </c>
      <c r="C344" s="306" t="s">
        <v>69</v>
      </c>
      <c r="D344" s="306" t="s">
        <v>27</v>
      </c>
      <c r="E344" s="306">
        <v>20132784</v>
      </c>
      <c r="F344" s="306" t="str">
        <f t="shared" si="5"/>
        <v>20132784-EJECUCION</v>
      </c>
      <c r="G344" s="306" t="s">
        <v>3026</v>
      </c>
      <c r="H344" s="306">
        <v>1332226</v>
      </c>
      <c r="I344" s="306">
        <v>1082647</v>
      </c>
      <c r="J344" s="306" t="s">
        <v>30</v>
      </c>
      <c r="K344" s="306" t="s">
        <v>74</v>
      </c>
      <c r="L344" s="306" t="s">
        <v>78</v>
      </c>
      <c r="M344" s="306">
        <v>2017</v>
      </c>
      <c r="N344" s="306" t="s">
        <v>1142</v>
      </c>
      <c r="O344" s="306" t="s">
        <v>1143</v>
      </c>
    </row>
    <row r="345" spans="1:15">
      <c r="A345" s="306" t="s">
        <v>181</v>
      </c>
      <c r="B345" s="306" t="s">
        <v>289</v>
      </c>
      <c r="C345" s="306" t="s">
        <v>1150</v>
      </c>
      <c r="D345" s="306" t="s">
        <v>27</v>
      </c>
      <c r="E345" s="306">
        <v>30071020</v>
      </c>
      <c r="F345" s="306" t="str">
        <f t="shared" si="5"/>
        <v>30071020-EJECUCION</v>
      </c>
      <c r="G345" s="306" t="s">
        <v>2985</v>
      </c>
      <c r="H345" s="306">
        <v>1293819</v>
      </c>
      <c r="I345" s="306">
        <v>2056</v>
      </c>
      <c r="J345" s="306" t="s">
        <v>30</v>
      </c>
      <c r="K345" s="306" t="s">
        <v>30</v>
      </c>
      <c r="L345" s="306" t="s">
        <v>78</v>
      </c>
      <c r="M345" s="306">
        <v>2017</v>
      </c>
      <c r="N345" s="306" t="s">
        <v>1142</v>
      </c>
      <c r="O345" s="306" t="s">
        <v>1143</v>
      </c>
    </row>
    <row r="346" spans="1:15" ht="19.5">
      <c r="A346" s="306" t="s">
        <v>362</v>
      </c>
      <c r="B346" s="306"/>
      <c r="C346" s="306" t="s">
        <v>1162</v>
      </c>
      <c r="D346" s="306" t="s">
        <v>27</v>
      </c>
      <c r="E346" s="306">
        <v>30135059</v>
      </c>
      <c r="F346" s="306" t="str">
        <f t="shared" si="5"/>
        <v>30135059-EJECUCION</v>
      </c>
      <c r="G346" s="306" t="s">
        <v>503</v>
      </c>
      <c r="H346" s="306">
        <v>6962538</v>
      </c>
      <c r="I346" s="306">
        <v>2389719</v>
      </c>
      <c r="J346" s="306" t="s">
        <v>30</v>
      </c>
      <c r="K346" s="306" t="s">
        <v>30</v>
      </c>
      <c r="L346" s="306" t="s">
        <v>78</v>
      </c>
      <c r="M346" s="306">
        <v>2017</v>
      </c>
      <c r="N346" s="306" t="s">
        <v>1142</v>
      </c>
      <c r="O346" s="306" t="s">
        <v>3209</v>
      </c>
    </row>
  </sheetData>
  <autoFilter ref="A1:O347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8"/>
  <sheetViews>
    <sheetView workbookViewId="0">
      <selection activeCell="C4" sqref="C4"/>
    </sheetView>
  </sheetViews>
  <sheetFormatPr baseColWidth="10" defaultRowHeight="12.75"/>
  <cols>
    <col min="1" max="1" width="17.7109375" style="424" bestFit="1" customWidth="1"/>
    <col min="2" max="2" width="12.7109375" style="424" bestFit="1" customWidth="1"/>
    <col min="3" max="256" width="11.42578125" style="424"/>
    <col min="257" max="257" width="19.140625" style="424" bestFit="1" customWidth="1"/>
    <col min="258" max="258" width="11" style="424" bestFit="1" customWidth="1"/>
    <col min="259" max="512" width="11.42578125" style="424"/>
    <col min="513" max="513" width="19.140625" style="424" bestFit="1" customWidth="1"/>
    <col min="514" max="514" width="11" style="424" bestFit="1" customWidth="1"/>
    <col min="515" max="768" width="11.42578125" style="424"/>
    <col min="769" max="769" width="19.140625" style="424" bestFit="1" customWidth="1"/>
    <col min="770" max="770" width="11" style="424" bestFit="1" customWidth="1"/>
    <col min="771" max="1024" width="11.42578125" style="424"/>
    <col min="1025" max="1025" width="19.140625" style="424" bestFit="1" customWidth="1"/>
    <col min="1026" max="1026" width="11" style="424" bestFit="1" customWidth="1"/>
    <col min="1027" max="1280" width="11.42578125" style="424"/>
    <col min="1281" max="1281" width="19.140625" style="424" bestFit="1" customWidth="1"/>
    <col min="1282" max="1282" width="11" style="424" bestFit="1" customWidth="1"/>
    <col min="1283" max="1536" width="11.42578125" style="424"/>
    <col min="1537" max="1537" width="19.140625" style="424" bestFit="1" customWidth="1"/>
    <col min="1538" max="1538" width="11" style="424" bestFit="1" customWidth="1"/>
    <col min="1539" max="1792" width="11.42578125" style="424"/>
    <col min="1793" max="1793" width="19.140625" style="424" bestFit="1" customWidth="1"/>
    <col min="1794" max="1794" width="11" style="424" bestFit="1" customWidth="1"/>
    <col min="1795" max="2048" width="11.42578125" style="424"/>
    <col min="2049" max="2049" width="19.140625" style="424" bestFit="1" customWidth="1"/>
    <col min="2050" max="2050" width="11" style="424" bestFit="1" customWidth="1"/>
    <col min="2051" max="2304" width="11.42578125" style="424"/>
    <col min="2305" max="2305" width="19.140625" style="424" bestFit="1" customWidth="1"/>
    <col min="2306" max="2306" width="11" style="424" bestFit="1" customWidth="1"/>
    <col min="2307" max="2560" width="11.42578125" style="424"/>
    <col min="2561" max="2561" width="19.140625" style="424" bestFit="1" customWidth="1"/>
    <col min="2562" max="2562" width="11" style="424" bestFit="1" customWidth="1"/>
    <col min="2563" max="2816" width="11.42578125" style="424"/>
    <col min="2817" max="2817" width="19.140625" style="424" bestFit="1" customWidth="1"/>
    <col min="2818" max="2818" width="11" style="424" bestFit="1" customWidth="1"/>
    <col min="2819" max="3072" width="11.42578125" style="424"/>
    <col min="3073" max="3073" width="19.140625" style="424" bestFit="1" customWidth="1"/>
    <col min="3074" max="3074" width="11" style="424" bestFit="1" customWidth="1"/>
    <col min="3075" max="3328" width="11.42578125" style="424"/>
    <col min="3329" max="3329" width="19.140625" style="424" bestFit="1" customWidth="1"/>
    <col min="3330" max="3330" width="11" style="424" bestFit="1" customWidth="1"/>
    <col min="3331" max="3584" width="11.42578125" style="424"/>
    <col min="3585" max="3585" width="19.140625" style="424" bestFit="1" customWidth="1"/>
    <col min="3586" max="3586" width="11" style="424" bestFit="1" customWidth="1"/>
    <col min="3587" max="3840" width="11.42578125" style="424"/>
    <col min="3841" max="3841" width="19.140625" style="424" bestFit="1" customWidth="1"/>
    <col min="3842" max="3842" width="11" style="424" bestFit="1" customWidth="1"/>
    <col min="3843" max="4096" width="11.42578125" style="424"/>
    <col min="4097" max="4097" width="19.140625" style="424" bestFit="1" customWidth="1"/>
    <col min="4098" max="4098" width="11" style="424" bestFit="1" customWidth="1"/>
    <col min="4099" max="4352" width="11.42578125" style="424"/>
    <col min="4353" max="4353" width="19.140625" style="424" bestFit="1" customWidth="1"/>
    <col min="4354" max="4354" width="11" style="424" bestFit="1" customWidth="1"/>
    <col min="4355" max="4608" width="11.42578125" style="424"/>
    <col min="4609" max="4609" width="19.140625" style="424" bestFit="1" customWidth="1"/>
    <col min="4610" max="4610" width="11" style="424" bestFit="1" customWidth="1"/>
    <col min="4611" max="4864" width="11.42578125" style="424"/>
    <col min="4865" max="4865" width="19.140625" style="424" bestFit="1" customWidth="1"/>
    <col min="4866" max="4866" width="11" style="424" bestFit="1" customWidth="1"/>
    <col min="4867" max="5120" width="11.42578125" style="424"/>
    <col min="5121" max="5121" width="19.140625" style="424" bestFit="1" customWidth="1"/>
    <col min="5122" max="5122" width="11" style="424" bestFit="1" customWidth="1"/>
    <col min="5123" max="5376" width="11.42578125" style="424"/>
    <col min="5377" max="5377" width="19.140625" style="424" bestFit="1" customWidth="1"/>
    <col min="5378" max="5378" width="11" style="424" bestFit="1" customWidth="1"/>
    <col min="5379" max="5632" width="11.42578125" style="424"/>
    <col min="5633" max="5633" width="19.140625" style="424" bestFit="1" customWidth="1"/>
    <col min="5634" max="5634" width="11" style="424" bestFit="1" customWidth="1"/>
    <col min="5635" max="5888" width="11.42578125" style="424"/>
    <col min="5889" max="5889" width="19.140625" style="424" bestFit="1" customWidth="1"/>
    <col min="5890" max="5890" width="11" style="424" bestFit="1" customWidth="1"/>
    <col min="5891" max="6144" width="11.42578125" style="424"/>
    <col min="6145" max="6145" width="19.140625" style="424" bestFit="1" customWidth="1"/>
    <col min="6146" max="6146" width="11" style="424" bestFit="1" customWidth="1"/>
    <col min="6147" max="6400" width="11.42578125" style="424"/>
    <col min="6401" max="6401" width="19.140625" style="424" bestFit="1" customWidth="1"/>
    <col min="6402" max="6402" width="11" style="424" bestFit="1" customWidth="1"/>
    <col min="6403" max="6656" width="11.42578125" style="424"/>
    <col min="6657" max="6657" width="19.140625" style="424" bestFit="1" customWidth="1"/>
    <col min="6658" max="6658" width="11" style="424" bestFit="1" customWidth="1"/>
    <col min="6659" max="6912" width="11.42578125" style="424"/>
    <col min="6913" max="6913" width="19.140625" style="424" bestFit="1" customWidth="1"/>
    <col min="6914" max="6914" width="11" style="424" bestFit="1" customWidth="1"/>
    <col min="6915" max="7168" width="11.42578125" style="424"/>
    <col min="7169" max="7169" width="19.140625" style="424" bestFit="1" customWidth="1"/>
    <col min="7170" max="7170" width="11" style="424" bestFit="1" customWidth="1"/>
    <col min="7171" max="7424" width="11.42578125" style="424"/>
    <col min="7425" max="7425" width="19.140625" style="424" bestFit="1" customWidth="1"/>
    <col min="7426" max="7426" width="11" style="424" bestFit="1" customWidth="1"/>
    <col min="7427" max="7680" width="11.42578125" style="424"/>
    <col min="7681" max="7681" width="19.140625" style="424" bestFit="1" customWidth="1"/>
    <col min="7682" max="7682" width="11" style="424" bestFit="1" customWidth="1"/>
    <col min="7683" max="7936" width="11.42578125" style="424"/>
    <col min="7937" max="7937" width="19.140625" style="424" bestFit="1" customWidth="1"/>
    <col min="7938" max="7938" width="11" style="424" bestFit="1" customWidth="1"/>
    <col min="7939" max="8192" width="11.42578125" style="424"/>
    <col min="8193" max="8193" width="19.140625" style="424" bestFit="1" customWidth="1"/>
    <col min="8194" max="8194" width="11" style="424" bestFit="1" customWidth="1"/>
    <col min="8195" max="8448" width="11.42578125" style="424"/>
    <col min="8449" max="8449" width="19.140625" style="424" bestFit="1" customWidth="1"/>
    <col min="8450" max="8450" width="11" style="424" bestFit="1" customWidth="1"/>
    <col min="8451" max="8704" width="11.42578125" style="424"/>
    <col min="8705" max="8705" width="19.140625" style="424" bestFit="1" customWidth="1"/>
    <col min="8706" max="8706" width="11" style="424" bestFit="1" customWidth="1"/>
    <col min="8707" max="8960" width="11.42578125" style="424"/>
    <col min="8961" max="8961" width="19.140625" style="424" bestFit="1" customWidth="1"/>
    <col min="8962" max="8962" width="11" style="424" bestFit="1" customWidth="1"/>
    <col min="8963" max="9216" width="11.42578125" style="424"/>
    <col min="9217" max="9217" width="19.140625" style="424" bestFit="1" customWidth="1"/>
    <col min="9218" max="9218" width="11" style="424" bestFit="1" customWidth="1"/>
    <col min="9219" max="9472" width="11.42578125" style="424"/>
    <col min="9473" max="9473" width="19.140625" style="424" bestFit="1" customWidth="1"/>
    <col min="9474" max="9474" width="11" style="424" bestFit="1" customWidth="1"/>
    <col min="9475" max="9728" width="11.42578125" style="424"/>
    <col min="9729" max="9729" width="19.140625" style="424" bestFit="1" customWidth="1"/>
    <col min="9730" max="9730" width="11" style="424" bestFit="1" customWidth="1"/>
    <col min="9731" max="9984" width="11.42578125" style="424"/>
    <col min="9985" max="9985" width="19.140625" style="424" bestFit="1" customWidth="1"/>
    <col min="9986" max="9986" width="11" style="424" bestFit="1" customWidth="1"/>
    <col min="9987" max="10240" width="11.42578125" style="424"/>
    <col min="10241" max="10241" width="19.140625" style="424" bestFit="1" customWidth="1"/>
    <col min="10242" max="10242" width="11" style="424" bestFit="1" customWidth="1"/>
    <col min="10243" max="10496" width="11.42578125" style="424"/>
    <col min="10497" max="10497" width="19.140625" style="424" bestFit="1" customWidth="1"/>
    <col min="10498" max="10498" width="11" style="424" bestFit="1" customWidth="1"/>
    <col min="10499" max="10752" width="11.42578125" style="424"/>
    <col min="10753" max="10753" width="19.140625" style="424" bestFit="1" customWidth="1"/>
    <col min="10754" max="10754" width="11" style="424" bestFit="1" customWidth="1"/>
    <col min="10755" max="11008" width="11.42578125" style="424"/>
    <col min="11009" max="11009" width="19.140625" style="424" bestFit="1" customWidth="1"/>
    <col min="11010" max="11010" width="11" style="424" bestFit="1" customWidth="1"/>
    <col min="11011" max="11264" width="11.42578125" style="424"/>
    <col min="11265" max="11265" width="19.140625" style="424" bestFit="1" customWidth="1"/>
    <col min="11266" max="11266" width="11" style="424" bestFit="1" customWidth="1"/>
    <col min="11267" max="11520" width="11.42578125" style="424"/>
    <col min="11521" max="11521" width="19.140625" style="424" bestFit="1" customWidth="1"/>
    <col min="11522" max="11522" width="11" style="424" bestFit="1" customWidth="1"/>
    <col min="11523" max="11776" width="11.42578125" style="424"/>
    <col min="11777" max="11777" width="19.140625" style="424" bestFit="1" customWidth="1"/>
    <col min="11778" max="11778" width="11" style="424" bestFit="1" customWidth="1"/>
    <col min="11779" max="12032" width="11.42578125" style="424"/>
    <col min="12033" max="12033" width="19.140625" style="424" bestFit="1" customWidth="1"/>
    <col min="12034" max="12034" width="11" style="424" bestFit="1" customWidth="1"/>
    <col min="12035" max="12288" width="11.42578125" style="424"/>
    <col min="12289" max="12289" width="19.140625" style="424" bestFit="1" customWidth="1"/>
    <col min="12290" max="12290" width="11" style="424" bestFit="1" customWidth="1"/>
    <col min="12291" max="12544" width="11.42578125" style="424"/>
    <col min="12545" max="12545" width="19.140625" style="424" bestFit="1" customWidth="1"/>
    <col min="12546" max="12546" width="11" style="424" bestFit="1" customWidth="1"/>
    <col min="12547" max="12800" width="11.42578125" style="424"/>
    <col min="12801" max="12801" width="19.140625" style="424" bestFit="1" customWidth="1"/>
    <col min="12802" max="12802" width="11" style="424" bestFit="1" customWidth="1"/>
    <col min="12803" max="13056" width="11.42578125" style="424"/>
    <col min="13057" max="13057" width="19.140625" style="424" bestFit="1" customWidth="1"/>
    <col min="13058" max="13058" width="11" style="424" bestFit="1" customWidth="1"/>
    <col min="13059" max="13312" width="11.42578125" style="424"/>
    <col min="13313" max="13313" width="19.140625" style="424" bestFit="1" customWidth="1"/>
    <col min="13314" max="13314" width="11" style="424" bestFit="1" customWidth="1"/>
    <col min="13315" max="13568" width="11.42578125" style="424"/>
    <col min="13569" max="13569" width="19.140625" style="424" bestFit="1" customWidth="1"/>
    <col min="13570" max="13570" width="11" style="424" bestFit="1" customWidth="1"/>
    <col min="13571" max="13824" width="11.42578125" style="424"/>
    <col min="13825" max="13825" width="19.140625" style="424" bestFit="1" customWidth="1"/>
    <col min="13826" max="13826" width="11" style="424" bestFit="1" customWidth="1"/>
    <col min="13827" max="14080" width="11.42578125" style="424"/>
    <col min="14081" max="14081" width="19.140625" style="424" bestFit="1" customWidth="1"/>
    <col min="14082" max="14082" width="11" style="424" bestFit="1" customWidth="1"/>
    <col min="14083" max="14336" width="11.42578125" style="424"/>
    <col min="14337" max="14337" width="19.140625" style="424" bestFit="1" customWidth="1"/>
    <col min="14338" max="14338" width="11" style="424" bestFit="1" customWidth="1"/>
    <col min="14339" max="14592" width="11.42578125" style="424"/>
    <col min="14593" max="14593" width="19.140625" style="424" bestFit="1" customWidth="1"/>
    <col min="14594" max="14594" width="11" style="424" bestFit="1" customWidth="1"/>
    <col min="14595" max="14848" width="11.42578125" style="424"/>
    <col min="14849" max="14849" width="19.140625" style="424" bestFit="1" customWidth="1"/>
    <col min="14850" max="14850" width="11" style="424" bestFit="1" customWidth="1"/>
    <col min="14851" max="15104" width="11.42578125" style="424"/>
    <col min="15105" max="15105" width="19.140625" style="424" bestFit="1" customWidth="1"/>
    <col min="15106" max="15106" width="11" style="424" bestFit="1" customWidth="1"/>
    <col min="15107" max="15360" width="11.42578125" style="424"/>
    <col min="15361" max="15361" width="19.140625" style="424" bestFit="1" customWidth="1"/>
    <col min="15362" max="15362" width="11" style="424" bestFit="1" customWidth="1"/>
    <col min="15363" max="15616" width="11.42578125" style="424"/>
    <col min="15617" max="15617" width="19.140625" style="424" bestFit="1" customWidth="1"/>
    <col min="15618" max="15618" width="11" style="424" bestFit="1" customWidth="1"/>
    <col min="15619" max="15872" width="11.42578125" style="424"/>
    <col min="15873" max="15873" width="19.140625" style="424" bestFit="1" customWidth="1"/>
    <col min="15874" max="15874" width="11" style="424" bestFit="1" customWidth="1"/>
    <col min="15875" max="16128" width="11.42578125" style="424"/>
    <col min="16129" max="16129" width="19.140625" style="424" bestFit="1" customWidth="1"/>
    <col min="16130" max="16130" width="11" style="424" bestFit="1" customWidth="1"/>
    <col min="16131" max="16384" width="11.42578125" style="424"/>
  </cols>
  <sheetData>
    <row r="3" spans="1:2" ht="15">
      <c r="A3" s="425" t="s">
        <v>3146</v>
      </c>
      <c r="B3" s="426"/>
    </row>
    <row r="4" spans="1:2" ht="15">
      <c r="A4" s="425" t="s">
        <v>8</v>
      </c>
      <c r="B4" s="426" t="s">
        <v>763</v>
      </c>
    </row>
    <row r="5" spans="1:2" ht="15">
      <c r="A5" s="427" t="s">
        <v>3132</v>
      </c>
      <c r="B5" s="430">
        <v>6437432</v>
      </c>
    </row>
    <row r="6" spans="1:2" ht="15">
      <c r="A6" s="428" t="s">
        <v>3126</v>
      </c>
      <c r="B6" s="431">
        <v>425285688</v>
      </c>
    </row>
    <row r="7" spans="1:2" ht="15">
      <c r="A7" s="428" t="s">
        <v>3134</v>
      </c>
      <c r="B7" s="431">
        <v>24800000</v>
      </c>
    </row>
    <row r="8" spans="1:2" ht="15">
      <c r="A8" s="428" t="s">
        <v>3135</v>
      </c>
      <c r="B8" s="431">
        <v>1854772</v>
      </c>
    </row>
    <row r="9" spans="1:2" ht="15">
      <c r="A9" s="428" t="s">
        <v>3102</v>
      </c>
      <c r="B9" s="431">
        <v>197644702</v>
      </c>
    </row>
    <row r="10" spans="1:2" ht="15">
      <c r="A10" s="428" t="s">
        <v>3105</v>
      </c>
      <c r="B10" s="431">
        <v>120368979</v>
      </c>
    </row>
    <row r="11" spans="1:2" ht="15">
      <c r="A11" s="428" t="s">
        <v>3136</v>
      </c>
      <c r="B11" s="431">
        <v>5224578</v>
      </c>
    </row>
    <row r="12" spans="1:2" ht="15">
      <c r="A12" s="428" t="s">
        <v>3103</v>
      </c>
      <c r="B12" s="431">
        <v>162886217</v>
      </c>
    </row>
    <row r="13" spans="1:2" ht="15">
      <c r="A13" s="428" t="s">
        <v>3107</v>
      </c>
      <c r="B13" s="431">
        <v>106420539</v>
      </c>
    </row>
    <row r="14" spans="1:2" ht="15">
      <c r="A14" s="428" t="s">
        <v>3125</v>
      </c>
      <c r="B14" s="431">
        <v>53650619</v>
      </c>
    </row>
    <row r="15" spans="1:2" ht="15">
      <c r="A15" s="428" t="s">
        <v>3121</v>
      </c>
      <c r="B15" s="431">
        <v>133860235</v>
      </c>
    </row>
    <row r="16" spans="1:2" ht="15">
      <c r="A16" s="428" t="s">
        <v>3119</v>
      </c>
      <c r="B16" s="431">
        <v>116905408</v>
      </c>
    </row>
    <row r="17" spans="1:2" ht="15">
      <c r="A17" s="428" t="s">
        <v>3101</v>
      </c>
      <c r="B17" s="431">
        <v>105518050</v>
      </c>
    </row>
    <row r="18" spans="1:2" ht="15">
      <c r="A18" s="428" t="s">
        <v>3116</v>
      </c>
      <c r="B18" s="431">
        <v>152722650</v>
      </c>
    </row>
    <row r="19" spans="1:2" ht="15">
      <c r="A19" s="428" t="s">
        <v>3094</v>
      </c>
      <c r="B19" s="431">
        <v>18525000</v>
      </c>
    </row>
    <row r="20" spans="1:2" ht="15">
      <c r="A20" s="428" t="s">
        <v>3130</v>
      </c>
      <c r="B20" s="431">
        <v>131184825</v>
      </c>
    </row>
    <row r="21" spans="1:2" ht="15">
      <c r="A21" s="428" t="s">
        <v>3122</v>
      </c>
      <c r="B21" s="431">
        <v>104495438</v>
      </c>
    </row>
    <row r="22" spans="1:2" ht="15">
      <c r="A22" s="428" t="s">
        <v>3113</v>
      </c>
      <c r="B22" s="431">
        <v>26916936</v>
      </c>
    </row>
    <row r="23" spans="1:2" ht="15">
      <c r="A23" s="428" t="s">
        <v>3118</v>
      </c>
      <c r="B23" s="431">
        <v>41394507</v>
      </c>
    </row>
    <row r="24" spans="1:2" ht="15">
      <c r="A24" s="428" t="s">
        <v>3109</v>
      </c>
      <c r="B24" s="431">
        <v>261591641</v>
      </c>
    </row>
    <row r="25" spans="1:2" ht="15">
      <c r="A25" s="428" t="s">
        <v>3111</v>
      </c>
      <c r="B25" s="431">
        <v>5400000</v>
      </c>
    </row>
    <row r="26" spans="1:2" ht="15">
      <c r="A26" s="428" t="s">
        <v>3112</v>
      </c>
      <c r="B26" s="431">
        <v>59487314</v>
      </c>
    </row>
    <row r="27" spans="1:2" ht="15">
      <c r="A27" s="428" t="s">
        <v>3095</v>
      </c>
      <c r="B27" s="431">
        <v>28205124</v>
      </c>
    </row>
    <row r="28" spans="1:2" ht="15">
      <c r="A28" s="428" t="s">
        <v>3124</v>
      </c>
      <c r="B28" s="431">
        <v>54348689</v>
      </c>
    </row>
    <row r="29" spans="1:2" ht="15">
      <c r="A29" s="428" t="s">
        <v>3106</v>
      </c>
      <c r="B29" s="431">
        <v>34158631</v>
      </c>
    </row>
    <row r="30" spans="1:2" ht="15">
      <c r="A30" s="428" t="s">
        <v>3133</v>
      </c>
      <c r="B30" s="431">
        <v>9170277</v>
      </c>
    </row>
    <row r="31" spans="1:2" ht="15">
      <c r="A31" s="428" t="s">
        <v>3104</v>
      </c>
      <c r="B31" s="431">
        <v>200487591</v>
      </c>
    </row>
    <row r="32" spans="1:2" ht="15">
      <c r="A32" s="428" t="s">
        <v>3140</v>
      </c>
      <c r="B32" s="431">
        <v>218934532</v>
      </c>
    </row>
    <row r="33" spans="1:2" ht="15">
      <c r="A33" s="428" t="s">
        <v>3099</v>
      </c>
      <c r="B33" s="431">
        <v>16864391</v>
      </c>
    </row>
    <row r="34" spans="1:2" ht="15">
      <c r="A34" s="428" t="s">
        <v>3138</v>
      </c>
      <c r="B34" s="431">
        <v>3421486</v>
      </c>
    </row>
    <row r="35" spans="1:2" ht="15">
      <c r="A35" s="428" t="s">
        <v>3137</v>
      </c>
      <c r="B35" s="431">
        <v>50781690</v>
      </c>
    </row>
    <row r="36" spans="1:2" ht="15">
      <c r="A36" s="428" t="s">
        <v>3139</v>
      </c>
      <c r="B36" s="431">
        <v>2099819</v>
      </c>
    </row>
    <row r="37" spans="1:2" ht="15">
      <c r="A37" s="428" t="s">
        <v>3100</v>
      </c>
      <c r="B37" s="431">
        <v>4563000</v>
      </c>
    </row>
    <row r="38" spans="1:2" ht="15">
      <c r="A38" s="428" t="s">
        <v>3108</v>
      </c>
      <c r="B38" s="431">
        <v>197144037</v>
      </c>
    </row>
    <row r="39" spans="1:2" ht="15">
      <c r="A39" s="428" t="s">
        <v>3114</v>
      </c>
      <c r="B39" s="431">
        <v>36322605</v>
      </c>
    </row>
    <row r="40" spans="1:2" ht="15">
      <c r="A40" s="428" t="s">
        <v>3127</v>
      </c>
      <c r="B40" s="431">
        <v>30798625</v>
      </c>
    </row>
    <row r="41" spans="1:2" ht="15">
      <c r="A41" s="428" t="s">
        <v>3115</v>
      </c>
      <c r="B41" s="431">
        <v>40467571</v>
      </c>
    </row>
    <row r="42" spans="1:2" ht="15">
      <c r="A42" s="428" t="s">
        <v>3117</v>
      </c>
      <c r="B42" s="431">
        <v>28432827</v>
      </c>
    </row>
    <row r="43" spans="1:2" ht="15">
      <c r="A43" s="428" t="s">
        <v>3131</v>
      </c>
      <c r="B43" s="431">
        <v>163305871</v>
      </c>
    </row>
    <row r="44" spans="1:2" ht="15">
      <c r="A44" s="428" t="s">
        <v>3096</v>
      </c>
      <c r="B44" s="431">
        <v>13390281</v>
      </c>
    </row>
    <row r="45" spans="1:2" ht="15">
      <c r="A45" s="428" t="s">
        <v>3143</v>
      </c>
      <c r="B45" s="431">
        <v>8753836</v>
      </c>
    </row>
    <row r="46" spans="1:2" ht="15">
      <c r="A46" s="428" t="s">
        <v>3142</v>
      </c>
      <c r="B46" s="431">
        <v>14886378</v>
      </c>
    </row>
    <row r="47" spans="1:2" ht="15">
      <c r="A47" s="428" t="s">
        <v>3141</v>
      </c>
      <c r="B47" s="431">
        <v>46683358</v>
      </c>
    </row>
    <row r="48" spans="1:2" ht="15">
      <c r="A48" s="428" t="s">
        <v>3128</v>
      </c>
      <c r="B48" s="431">
        <v>106519306</v>
      </c>
    </row>
    <row r="49" spans="1:2" ht="15">
      <c r="A49" s="428" t="s">
        <v>3129</v>
      </c>
      <c r="B49" s="431">
        <v>284449475</v>
      </c>
    </row>
    <row r="50" spans="1:2" ht="15">
      <c r="A50" s="428" t="s">
        <v>3110</v>
      </c>
      <c r="B50" s="431">
        <v>113753296</v>
      </c>
    </row>
    <row r="51" spans="1:2" ht="15">
      <c r="A51" s="428" t="s">
        <v>3120</v>
      </c>
      <c r="B51" s="431">
        <v>60000000</v>
      </c>
    </row>
    <row r="52" spans="1:2" ht="15">
      <c r="A52" s="428" t="s">
        <v>3144</v>
      </c>
      <c r="B52" s="431">
        <v>8660556</v>
      </c>
    </row>
    <row r="53" spans="1:2" ht="15">
      <c r="A53" s="428" t="s">
        <v>3145</v>
      </c>
      <c r="B53" s="431">
        <v>42094058</v>
      </c>
    </row>
    <row r="54" spans="1:2" ht="15">
      <c r="A54" s="428" t="s">
        <v>3098</v>
      </c>
      <c r="B54" s="431">
        <v>19999999</v>
      </c>
    </row>
    <row r="55" spans="1:2" ht="15">
      <c r="A55" s="428" t="s">
        <v>3123</v>
      </c>
      <c r="B55" s="431">
        <v>72833142</v>
      </c>
    </row>
    <row r="56" spans="1:2" ht="15">
      <c r="A56" s="428" t="s">
        <v>3097</v>
      </c>
      <c r="B56" s="431">
        <v>400000</v>
      </c>
    </row>
    <row r="57" spans="1:2" ht="15">
      <c r="A57" s="428" t="s">
        <v>1458</v>
      </c>
      <c r="B57" s="431">
        <v>193024847</v>
      </c>
    </row>
    <row r="58" spans="1:2" ht="15">
      <c r="A58" s="429" t="s">
        <v>709</v>
      </c>
      <c r="B58" s="432">
        <v>4367530828</v>
      </c>
    </row>
  </sheetData>
  <autoFilter ref="A4:B5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403"/>
  <sheetViews>
    <sheetView workbookViewId="0">
      <pane ySplit="1" topLeftCell="A208" activePane="bottomLeft" state="frozen"/>
      <selection activeCell="F1" sqref="F1"/>
      <selection pane="bottomLeft" activeCell="M7" sqref="M7:M351"/>
    </sheetView>
  </sheetViews>
  <sheetFormatPr baseColWidth="10" defaultRowHeight="15.75"/>
  <cols>
    <col min="1" max="1" width="3.5703125" customWidth="1"/>
    <col min="2" max="2" width="11.42578125" hidden="1" customWidth="1"/>
    <col min="3" max="3" width="5.85546875" hidden="1" customWidth="1"/>
    <col min="4" max="4" width="11.42578125" style="15" hidden="1" customWidth="1"/>
    <col min="5" max="5" width="11.42578125" customWidth="1"/>
    <col min="6" max="6" width="16.140625" bestFit="1" customWidth="1"/>
    <col min="7" max="7" width="11.42578125" hidden="1" customWidth="1"/>
    <col min="8" max="8" width="8.28515625" style="15" customWidth="1"/>
    <col min="9" max="9" width="9.5703125" style="15" customWidth="1"/>
    <col min="10" max="10" width="16.7109375" hidden="1" customWidth="1"/>
    <col min="11" max="11" width="53.85546875" style="85" customWidth="1"/>
    <col min="12" max="12" width="14.5703125" hidden="1" customWidth="1"/>
    <col min="13" max="13" width="15.5703125" customWidth="1"/>
    <col min="14" max="14" width="13.28515625" hidden="1" customWidth="1"/>
    <col min="15" max="16" width="15.8554687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3" width="12.42578125" style="50" hidden="1" customWidth="1"/>
    <col min="24" max="24" width="14.42578125" style="50" hidden="1" customWidth="1"/>
    <col min="25" max="26" width="12.42578125" style="50" hidden="1" customWidth="1"/>
    <col min="27" max="27" width="14" style="50" hidden="1" customWidth="1"/>
    <col min="28" max="28" width="13.42578125" style="50" hidden="1" customWidth="1"/>
    <col min="29" max="29" width="15.28515625" style="50" hidden="1" customWidth="1"/>
    <col min="30" max="30" width="12" hidden="1" customWidth="1"/>
    <col min="31" max="31" width="8.42578125" hidden="1" customWidth="1"/>
    <col min="32" max="32" width="6.42578125" style="244" customWidth="1"/>
    <col min="33" max="36" width="11.42578125" hidden="1" customWidth="1"/>
    <col min="37" max="37" width="26.5703125" hidden="1" customWidth="1"/>
    <col min="38" max="41" width="11.42578125" hidden="1" customWidth="1"/>
    <col min="42" max="42" width="0" hidden="1" customWidth="1"/>
    <col min="43" max="43" width="12.7109375" hidden="1" customWidth="1"/>
    <col min="44" max="60" width="0" hidden="1" customWidth="1"/>
  </cols>
  <sheetData>
    <row r="1" spans="1:46" ht="63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7" t="s">
        <v>748</v>
      </c>
      <c r="N1" s="7" t="s">
        <v>12</v>
      </c>
      <c r="O1" s="7" t="s">
        <v>710</v>
      </c>
      <c r="P1" s="7" t="s">
        <v>13</v>
      </c>
      <c r="Q1" s="270" t="s">
        <v>683</v>
      </c>
      <c r="R1" s="7" t="s">
        <v>13</v>
      </c>
      <c r="S1" s="8">
        <v>2018</v>
      </c>
      <c r="T1" s="9" t="s">
        <v>14</v>
      </c>
      <c r="U1" s="271" t="s">
        <v>669</v>
      </c>
      <c r="V1" s="271" t="s">
        <v>670</v>
      </c>
      <c r="W1" s="271" t="s">
        <v>671</v>
      </c>
      <c r="X1" s="271" t="s">
        <v>1470</v>
      </c>
      <c r="Y1" s="271" t="s">
        <v>672</v>
      </c>
      <c r="Z1" s="271" t="s">
        <v>673</v>
      </c>
      <c r="AA1" s="271" t="s">
        <v>681</v>
      </c>
      <c r="AB1" s="271" t="s">
        <v>682</v>
      </c>
      <c r="AC1" s="271" t="s">
        <v>683</v>
      </c>
      <c r="AD1" s="9" t="s">
        <v>15</v>
      </c>
      <c r="AE1" s="10" t="s">
        <v>16</v>
      </c>
      <c r="AF1" s="6" t="s">
        <v>711</v>
      </c>
      <c r="AG1" s="11" t="s">
        <v>17</v>
      </c>
      <c r="AH1" s="11" t="s">
        <v>18</v>
      </c>
      <c r="AI1" s="11" t="s">
        <v>19</v>
      </c>
      <c r="AJ1" s="12" t="s">
        <v>20</v>
      </c>
      <c r="AP1" t="s">
        <v>2988</v>
      </c>
      <c r="AR1" t="s">
        <v>2986</v>
      </c>
      <c r="AS1" t="s">
        <v>2987</v>
      </c>
      <c r="AT1" t="s">
        <v>2989</v>
      </c>
    </row>
    <row r="2" spans="1:46" s="32" customFormat="1" ht="15" hidden="1" customHeight="1">
      <c r="A2" s="17">
        <v>31</v>
      </c>
      <c r="B2" s="100">
        <v>0</v>
      </c>
      <c r="C2" s="17" t="s">
        <v>23</v>
      </c>
      <c r="D2" s="18" t="s">
        <v>24</v>
      </c>
      <c r="E2" s="17" t="s">
        <v>25</v>
      </c>
      <c r="F2" s="17" t="s">
        <v>25</v>
      </c>
      <c r="G2" s="18" t="s">
        <v>26</v>
      </c>
      <c r="H2" s="18" t="s">
        <v>27</v>
      </c>
      <c r="I2" s="18">
        <v>20100310</v>
      </c>
      <c r="J2" s="113" t="str">
        <f>CONCATENATE(I2,"-",H2)</f>
        <v>20100310-EJECUCION</v>
      </c>
      <c r="K2" s="18" t="s">
        <v>28</v>
      </c>
      <c r="L2" s="101">
        <v>2686719764</v>
      </c>
      <c r="M2" s="19">
        <v>2660564924</v>
      </c>
      <c r="N2" s="101">
        <v>2602907764</v>
      </c>
      <c r="O2" s="19">
        <v>2654564924</v>
      </c>
      <c r="P2" s="19">
        <v>6000000</v>
      </c>
      <c r="Q2" s="19">
        <v>0</v>
      </c>
      <c r="R2" s="102">
        <v>83812000</v>
      </c>
      <c r="S2" s="20">
        <v>0</v>
      </c>
      <c r="T2" s="21">
        <v>0</v>
      </c>
      <c r="U2" s="272">
        <v>0</v>
      </c>
      <c r="V2" s="272">
        <v>0</v>
      </c>
      <c r="W2" s="272">
        <v>0</v>
      </c>
      <c r="X2" s="272">
        <f>U2+V2+W2</f>
        <v>0</v>
      </c>
      <c r="Y2" s="272">
        <v>0</v>
      </c>
      <c r="Z2" s="272">
        <v>6000000</v>
      </c>
      <c r="AA2" s="272">
        <f>U2+V2+W2+Y2+Z2</f>
        <v>6000000</v>
      </c>
      <c r="AB2" s="272">
        <f>P2-AA2</f>
        <v>0</v>
      </c>
      <c r="AC2" s="272">
        <f t="shared" ref="AC2:AC65" si="0">M2-(O2+P2)</f>
        <v>0</v>
      </c>
      <c r="AD2" s="17" t="s">
        <v>759</v>
      </c>
      <c r="AE2" s="17" t="s">
        <v>685</v>
      </c>
      <c r="AF2" s="82" t="s">
        <v>30</v>
      </c>
      <c r="AG2" s="22" t="s">
        <v>31</v>
      </c>
      <c r="AH2" s="23" t="s">
        <v>30</v>
      </c>
      <c r="AI2" s="24" t="s">
        <v>32</v>
      </c>
      <c r="AJ2" s="23" t="s">
        <v>45</v>
      </c>
      <c r="AK2" t="str">
        <f>CONCATENATE( "OR PRO.CODIGO=",I2)</f>
        <v>OR PRO.CODIGO=20100310</v>
      </c>
      <c r="AL2">
        <f>LEN(I2)</f>
        <v>8</v>
      </c>
      <c r="AM2" t="e">
        <f>VLOOKUP(J2,#REF!,5,FALSE)</f>
        <v>#REF!</v>
      </c>
      <c r="AN2"/>
      <c r="AO2" t="e">
        <f>VLOOKUP(J2,#REF!,6,FALSE)</f>
        <v>#REF!</v>
      </c>
      <c r="AP2" s="32" t="e">
        <f>VLOOKUP(I2,'convenios 2017'!A$2:O$82,15,FALSE)</f>
        <v>#N/A</v>
      </c>
      <c r="AQ2" s="379">
        <f>O2+AA2</f>
        <v>2660564924</v>
      </c>
      <c r="AR2" s="32" t="e">
        <f>VLOOKUP(I2,'convenio 2016'!A$2:N$196,14,FALSE)</f>
        <v>#N/A</v>
      </c>
      <c r="AS2" s="32" t="e">
        <f>VLOOKUP(I2,'convenio 2015'!A$4:M$228,13,FALSE)</f>
        <v>#N/A</v>
      </c>
      <c r="AT2" s="32" t="e">
        <f>VLOOKUP(J2,#REF!,6,FALSE)</f>
        <v>#REF!</v>
      </c>
    </row>
    <row r="3" spans="1:46" s="32" customFormat="1" ht="15" hidden="1" customHeight="1">
      <c r="A3" s="17">
        <v>31</v>
      </c>
      <c r="B3" s="100">
        <v>0</v>
      </c>
      <c r="C3" s="17" t="s">
        <v>23</v>
      </c>
      <c r="D3" s="18" t="s">
        <v>33</v>
      </c>
      <c r="E3" s="17" t="s">
        <v>25</v>
      </c>
      <c r="F3" s="17" t="s">
        <v>25</v>
      </c>
      <c r="G3" s="18" t="s">
        <v>34</v>
      </c>
      <c r="H3" s="18" t="s">
        <v>35</v>
      </c>
      <c r="I3" s="18">
        <v>30126279</v>
      </c>
      <c r="J3" s="113" t="str">
        <f t="shared" ref="J3:J66" si="1">CONCATENATE(I3,"-",H3)</f>
        <v>30126279-DISEÑO</v>
      </c>
      <c r="K3" s="18" t="s">
        <v>36</v>
      </c>
      <c r="L3" s="101">
        <v>19997986</v>
      </c>
      <c r="M3" s="19">
        <v>21497985</v>
      </c>
      <c r="N3" s="101">
        <v>15998388</v>
      </c>
      <c r="O3" s="19">
        <v>15998388</v>
      </c>
      <c r="P3" s="19">
        <v>5499597</v>
      </c>
      <c r="Q3" s="19">
        <v>0</v>
      </c>
      <c r="R3" s="102">
        <v>3999598</v>
      </c>
      <c r="S3" s="20">
        <v>0</v>
      </c>
      <c r="T3" s="21">
        <v>0</v>
      </c>
      <c r="U3" s="272">
        <v>0</v>
      </c>
      <c r="V3" s="272">
        <v>3999597</v>
      </c>
      <c r="W3" s="272">
        <v>0</v>
      </c>
      <c r="X3" s="272">
        <f t="shared" ref="X3:X6" si="2">U3+V3+W3</f>
        <v>3999597</v>
      </c>
      <c r="Y3" s="272">
        <v>0</v>
      </c>
      <c r="Z3" s="272">
        <v>0</v>
      </c>
      <c r="AA3" s="272">
        <f t="shared" ref="AA3:AA6" si="3">U3+V3+W3+Y3+Z3</f>
        <v>3999597</v>
      </c>
      <c r="AB3" s="272">
        <f t="shared" ref="AB3:AB6" si="4">P3-AA3</f>
        <v>1500000</v>
      </c>
      <c r="AC3" s="272">
        <f t="shared" si="0"/>
        <v>0</v>
      </c>
      <c r="AD3" s="17" t="s">
        <v>29</v>
      </c>
      <c r="AE3" s="17" t="s">
        <v>685</v>
      </c>
      <c r="AF3" s="82" t="s">
        <v>30</v>
      </c>
      <c r="AG3" s="22" t="s">
        <v>31</v>
      </c>
      <c r="AH3" s="23" t="s">
        <v>30</v>
      </c>
      <c r="AI3" s="24" t="s">
        <v>37</v>
      </c>
      <c r="AJ3" s="23" t="s">
        <v>45</v>
      </c>
      <c r="AK3" t="str">
        <f t="shared" ref="AK3:AK6" si="5">CONCATENATE( "OR PRO.CODIGO=",I3)</f>
        <v>OR PRO.CODIGO=30126279</v>
      </c>
      <c r="AL3">
        <f t="shared" ref="AL3:AL6" si="6">LEN(I3)</f>
        <v>8</v>
      </c>
      <c r="AM3" t="e">
        <f>VLOOKUP(J3,#REF!,5,FALSE)</f>
        <v>#REF!</v>
      </c>
      <c r="AN3"/>
      <c r="AO3" t="e">
        <f>VLOOKUP(J3,#REF!,6,FALSE)</f>
        <v>#REF!</v>
      </c>
      <c r="AP3" s="32" t="e">
        <f>VLOOKUP(I3,'convenios 2017'!A$2:O$82,15,FALSE)</f>
        <v>#N/A</v>
      </c>
      <c r="AQ3" s="379">
        <f t="shared" ref="AQ3:AQ6" si="7">O3+AA3</f>
        <v>19997985</v>
      </c>
      <c r="AR3" s="32" t="e">
        <f>VLOOKUP(I3,'convenio 2016'!A$2:N$196,14,FALSE)</f>
        <v>#N/A</v>
      </c>
      <c r="AS3" s="32" t="str">
        <f>VLOOKUP(I3,'convenio 2015'!A$4:M$228,13,FALSE)</f>
        <v>en convenio</v>
      </c>
      <c r="AT3" s="32" t="e">
        <f>VLOOKUP(J3,#REF!,6,FALSE)</f>
        <v>#REF!</v>
      </c>
    </row>
    <row r="4" spans="1:46" s="32" customFormat="1" ht="15" hidden="1" customHeight="1">
      <c r="A4" s="17">
        <v>31</v>
      </c>
      <c r="B4" s="100">
        <v>0</v>
      </c>
      <c r="C4" s="17" t="s">
        <v>23</v>
      </c>
      <c r="D4" s="18" t="s">
        <v>38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30134809</v>
      </c>
      <c r="J4" s="113" t="str">
        <f t="shared" si="1"/>
        <v>30134809-EJECUCION</v>
      </c>
      <c r="K4" s="18" t="s">
        <v>39</v>
      </c>
      <c r="L4" s="101">
        <v>607147890</v>
      </c>
      <c r="M4" s="19">
        <v>608147890</v>
      </c>
      <c r="N4" s="101">
        <v>547983527</v>
      </c>
      <c r="O4" s="19">
        <v>548983527</v>
      </c>
      <c r="P4" s="19">
        <v>59164363</v>
      </c>
      <c r="Q4" s="19">
        <v>0</v>
      </c>
      <c r="R4" s="102">
        <v>59164363</v>
      </c>
      <c r="S4" s="20">
        <v>0</v>
      </c>
      <c r="T4" s="21">
        <v>0</v>
      </c>
      <c r="U4" s="272">
        <v>0</v>
      </c>
      <c r="V4" s="272">
        <v>0</v>
      </c>
      <c r="W4" s="272">
        <v>0</v>
      </c>
      <c r="X4" s="272">
        <f t="shared" si="2"/>
        <v>0</v>
      </c>
      <c r="Y4" s="272">
        <v>0</v>
      </c>
      <c r="Z4" s="272">
        <v>0</v>
      </c>
      <c r="AA4" s="272">
        <f t="shared" si="3"/>
        <v>0</v>
      </c>
      <c r="AB4" s="272">
        <f t="shared" si="4"/>
        <v>59164363</v>
      </c>
      <c r="AC4" s="272">
        <f t="shared" si="0"/>
        <v>0</v>
      </c>
      <c r="AD4" s="17" t="s">
        <v>29</v>
      </c>
      <c r="AE4" s="17" t="s">
        <v>685</v>
      </c>
      <c r="AF4" s="82" t="s">
        <v>40</v>
      </c>
      <c r="AG4" s="22" t="s">
        <v>31</v>
      </c>
      <c r="AH4" s="23"/>
      <c r="AI4" s="24">
        <v>2014</v>
      </c>
      <c r="AJ4" s="23" t="s">
        <v>45</v>
      </c>
      <c r="AK4" t="str">
        <f t="shared" si="5"/>
        <v>OR PRO.CODIGO=30134809</v>
      </c>
      <c r="AL4">
        <f t="shared" si="6"/>
        <v>8</v>
      </c>
      <c r="AM4" t="s">
        <v>1454</v>
      </c>
      <c r="AN4"/>
      <c r="AO4" t="e">
        <f>VLOOKUP(J4,#REF!,6,FALSE)</f>
        <v>#REF!</v>
      </c>
      <c r="AP4" s="32" t="e">
        <f>VLOOKUP(I4,'convenios 2017'!A$2:O$82,15,FALSE)</f>
        <v>#N/A</v>
      </c>
      <c r="AQ4" s="379">
        <f t="shared" si="7"/>
        <v>548983527</v>
      </c>
      <c r="AR4" s="32" t="e">
        <f>VLOOKUP(I4,'convenio 2016'!A$2:N$196,14,FALSE)</f>
        <v>#N/A</v>
      </c>
      <c r="AS4" s="32" t="str">
        <f>VLOOKUP(I4,'convenio 2015'!A$4:M$228,13,FALSE)</f>
        <v>en convenio</v>
      </c>
      <c r="AT4" s="32" t="e">
        <f>VLOOKUP(J4,#REF!,6,FALSE)</f>
        <v>#REF!</v>
      </c>
    </row>
    <row r="5" spans="1:46" s="32" customFormat="1" ht="15" hidden="1" customHeight="1">
      <c r="A5" s="17">
        <v>31</v>
      </c>
      <c r="B5" s="100">
        <v>0</v>
      </c>
      <c r="C5" s="17" t="s">
        <v>23</v>
      </c>
      <c r="D5" s="18" t="s">
        <v>41</v>
      </c>
      <c r="E5" s="17" t="s">
        <v>25</v>
      </c>
      <c r="F5" s="17" t="s">
        <v>25</v>
      </c>
      <c r="G5" s="18" t="s">
        <v>42</v>
      </c>
      <c r="H5" s="18" t="s">
        <v>27</v>
      </c>
      <c r="I5" s="18">
        <v>30165522</v>
      </c>
      <c r="J5" s="113" t="str">
        <f t="shared" si="1"/>
        <v>30165522-EJECUCION</v>
      </c>
      <c r="K5" s="18" t="s">
        <v>43</v>
      </c>
      <c r="L5" s="101">
        <v>499769000</v>
      </c>
      <c r="M5" s="19">
        <v>499769000</v>
      </c>
      <c r="N5" s="101">
        <v>3000000</v>
      </c>
      <c r="O5" s="19">
        <v>3000000</v>
      </c>
      <c r="P5" s="19">
        <v>496769000</v>
      </c>
      <c r="Q5" s="19">
        <v>0</v>
      </c>
      <c r="R5" s="102">
        <v>496769000</v>
      </c>
      <c r="S5" s="20">
        <v>0</v>
      </c>
      <c r="T5" s="21">
        <v>0</v>
      </c>
      <c r="U5" s="272">
        <v>0</v>
      </c>
      <c r="V5" s="272">
        <v>0</v>
      </c>
      <c r="W5" s="272">
        <v>0</v>
      </c>
      <c r="X5" s="272">
        <f t="shared" si="2"/>
        <v>0</v>
      </c>
      <c r="Y5" s="272">
        <v>0</v>
      </c>
      <c r="Z5" s="272">
        <v>0</v>
      </c>
      <c r="AA5" s="272">
        <f t="shared" si="3"/>
        <v>0</v>
      </c>
      <c r="AB5" s="272">
        <f t="shared" si="4"/>
        <v>496769000</v>
      </c>
      <c r="AC5" s="272">
        <f t="shared" si="0"/>
        <v>0</v>
      </c>
      <c r="AD5" s="17" t="s">
        <v>1457</v>
      </c>
      <c r="AE5" s="17" t="s">
        <v>685</v>
      </c>
      <c r="AF5" s="82" t="s">
        <v>40</v>
      </c>
      <c r="AG5" s="22" t="s">
        <v>31</v>
      </c>
      <c r="AH5" s="23"/>
      <c r="AI5" s="24">
        <v>2014</v>
      </c>
      <c r="AJ5" s="23" t="s">
        <v>45</v>
      </c>
      <c r="AK5" t="str">
        <f t="shared" si="5"/>
        <v>OR PRO.CODIGO=30165522</v>
      </c>
      <c r="AL5">
        <f t="shared" si="6"/>
        <v>8</v>
      </c>
      <c r="AM5" t="e">
        <f>VLOOKUP(J5,#REF!,5,FALSE)</f>
        <v>#REF!</v>
      </c>
      <c r="AN5"/>
      <c r="AO5" t="e">
        <f>VLOOKUP(J5,#REF!,6,FALSE)</f>
        <v>#REF!</v>
      </c>
      <c r="AP5" s="32" t="str">
        <f>VLOOKUP(I5,'convenios 2017'!A$2:O$82,15,FALSE)</f>
        <v>con convenio</v>
      </c>
      <c r="AQ5" s="379">
        <f t="shared" si="7"/>
        <v>3000000</v>
      </c>
      <c r="AR5" s="32" t="str">
        <f>VLOOKUP(I5,'convenio 2016'!A$2:N$196,14,FALSE)</f>
        <v>toma razon</v>
      </c>
      <c r="AS5" s="32">
        <f>VLOOKUP(I5,'convenio 2015'!A$4:M$228,13,FALSE)</f>
        <v>0</v>
      </c>
      <c r="AT5" s="32" t="e">
        <f>VLOOKUP(J5,#REF!,6,FALSE)</f>
        <v>#REF!</v>
      </c>
    </row>
    <row r="6" spans="1:46" s="32" customFormat="1" ht="15" hidden="1" customHeight="1">
      <c r="A6" s="17">
        <v>31</v>
      </c>
      <c r="B6" s="100">
        <v>8</v>
      </c>
      <c r="C6" s="17" t="s">
        <v>23</v>
      </c>
      <c r="D6" s="18" t="s">
        <v>33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30129384</v>
      </c>
      <c r="J6" s="113" t="str">
        <f t="shared" si="1"/>
        <v>30129384-EJECUCION</v>
      </c>
      <c r="K6" s="117" t="s">
        <v>44</v>
      </c>
      <c r="L6" s="101">
        <v>2997446000</v>
      </c>
      <c r="M6" s="126">
        <v>3391507000</v>
      </c>
      <c r="N6" s="101">
        <v>336000000</v>
      </c>
      <c r="O6" s="126">
        <v>219369486</v>
      </c>
      <c r="P6" s="126">
        <v>2281281001</v>
      </c>
      <c r="Q6" s="19">
        <v>890856513</v>
      </c>
      <c r="R6" s="102">
        <v>2200000000</v>
      </c>
      <c r="S6" s="20">
        <v>461446000</v>
      </c>
      <c r="T6" s="21">
        <v>0</v>
      </c>
      <c r="U6" s="272">
        <v>74902633</v>
      </c>
      <c r="V6" s="272">
        <v>0</v>
      </c>
      <c r="W6" s="272">
        <v>162814492</v>
      </c>
      <c r="X6" s="272">
        <f t="shared" si="2"/>
        <v>237717125</v>
      </c>
      <c r="Y6" s="272">
        <v>92815965</v>
      </c>
      <c r="Z6" s="272">
        <v>150885638</v>
      </c>
      <c r="AA6" s="272">
        <f t="shared" si="3"/>
        <v>481418728</v>
      </c>
      <c r="AB6" s="272">
        <f t="shared" si="4"/>
        <v>1799862273</v>
      </c>
      <c r="AC6" s="272">
        <f t="shared" si="0"/>
        <v>890856513</v>
      </c>
      <c r="AD6" s="17" t="s">
        <v>29</v>
      </c>
      <c r="AE6" s="17" t="s">
        <v>685</v>
      </c>
      <c r="AF6" s="82" t="s">
        <v>30</v>
      </c>
      <c r="AG6" s="22" t="s">
        <v>45</v>
      </c>
      <c r="AH6" s="23" t="s">
        <v>30</v>
      </c>
      <c r="AI6" s="24" t="s">
        <v>46</v>
      </c>
      <c r="AJ6" s="23" t="s">
        <v>45</v>
      </c>
      <c r="AK6" t="str">
        <f t="shared" si="5"/>
        <v>OR PRO.CODIGO=30129384</v>
      </c>
      <c r="AL6">
        <f t="shared" si="6"/>
        <v>8</v>
      </c>
      <c r="AM6" t="e">
        <f>VLOOKUP(J6,#REF!,5,FALSE)</f>
        <v>#REF!</v>
      </c>
      <c r="AN6"/>
      <c r="AO6" t="e">
        <f>VLOOKUP(J6,#REF!,6,FALSE)</f>
        <v>#REF!</v>
      </c>
      <c r="AP6" s="32" t="e">
        <f>VLOOKUP(I6,'convenios 2017'!A$2:O$82,15,FALSE)</f>
        <v>#N/A</v>
      </c>
      <c r="AQ6" s="379">
        <f t="shared" si="7"/>
        <v>700788214</v>
      </c>
      <c r="AR6" s="32" t="str">
        <f>VLOOKUP(I6,'convenio 2016'!A$2:N$196,14,FALSE)</f>
        <v>toma razon</v>
      </c>
      <c r="AS6" s="32" t="str">
        <f>VLOOKUP(I6,'convenio 2015'!A$4:M$228,13,FALSE)</f>
        <v>en convenio</v>
      </c>
      <c r="AT6" s="32" t="e">
        <f>VLOOKUP(J6,#REF!,6,FALSE)</f>
        <v>#REF!</v>
      </c>
    </row>
    <row r="7" spans="1:46" s="32" customFormat="1" ht="15" customHeight="1">
      <c r="A7" s="17">
        <v>31</v>
      </c>
      <c r="B7" s="100">
        <v>9</v>
      </c>
      <c r="C7" s="17" t="s">
        <v>49</v>
      </c>
      <c r="D7" s="18" t="s">
        <v>33</v>
      </c>
      <c r="E7" s="17" t="s">
        <v>25</v>
      </c>
      <c r="F7" s="17" t="s">
        <v>25</v>
      </c>
      <c r="G7" s="18" t="s">
        <v>26</v>
      </c>
      <c r="H7" s="18" t="s">
        <v>27</v>
      </c>
      <c r="I7" s="18">
        <v>30062818</v>
      </c>
      <c r="J7" s="113" t="str">
        <f t="shared" si="1"/>
        <v>30062818-EJECUCION</v>
      </c>
      <c r="K7" s="117" t="s">
        <v>50</v>
      </c>
      <c r="L7" s="101">
        <v>3099186000</v>
      </c>
      <c r="M7" s="126">
        <v>3099186000</v>
      </c>
      <c r="N7" s="101">
        <v>0</v>
      </c>
      <c r="O7" s="126">
        <v>0</v>
      </c>
      <c r="P7" s="126">
        <v>1200000000</v>
      </c>
      <c r="Q7" s="19">
        <v>1899186000</v>
      </c>
      <c r="R7" s="102">
        <v>1200000000</v>
      </c>
      <c r="S7" s="20">
        <v>1899186000</v>
      </c>
      <c r="T7" s="21">
        <v>0</v>
      </c>
      <c r="U7" s="272">
        <v>0</v>
      </c>
      <c r="V7" s="272">
        <v>0</v>
      </c>
      <c r="W7" s="272">
        <v>0</v>
      </c>
      <c r="X7" s="272">
        <f>U7+V7+W7</f>
        <v>0</v>
      </c>
      <c r="Y7" s="272">
        <v>0</v>
      </c>
      <c r="Z7" s="272">
        <v>0</v>
      </c>
      <c r="AA7" s="272">
        <f>U7+V7+W7+Y7+Z7</f>
        <v>0</v>
      </c>
      <c r="AB7" s="272">
        <f>P7-AA7</f>
        <v>1200000000</v>
      </c>
      <c r="AC7" s="272">
        <f t="shared" si="0"/>
        <v>1899186000</v>
      </c>
      <c r="AD7" s="17" t="s">
        <v>1769</v>
      </c>
      <c r="AE7" s="17" t="s">
        <v>685</v>
      </c>
      <c r="AF7" s="82" t="s">
        <v>30</v>
      </c>
      <c r="AG7" s="26" t="s">
        <v>45</v>
      </c>
      <c r="AH7" s="27" t="s">
        <v>30</v>
      </c>
      <c r="AI7" s="28" t="s">
        <v>46</v>
      </c>
      <c r="AJ7" s="27" t="s">
        <v>45</v>
      </c>
      <c r="AK7" t="str">
        <f>CONCATENATE( "OR PRO.CODIGO=",I7)</f>
        <v>OR PRO.CODIGO=30062818</v>
      </c>
      <c r="AL7">
        <f>LEN(I7)</f>
        <v>8</v>
      </c>
      <c r="AM7" t="e">
        <f>VLOOKUP(J7,#REF!,5,FALSE)</f>
        <v>#REF!</v>
      </c>
      <c r="AN7"/>
      <c r="AO7" t="e">
        <f>VLOOKUP(J7,#REF!,6,FALSE)</f>
        <v>#REF!</v>
      </c>
      <c r="AP7" s="32" t="e">
        <f>VLOOKUP(I7,'convenios 2017'!A$2:O$82,15,FALSE)</f>
        <v>#N/A</v>
      </c>
      <c r="AQ7" s="379">
        <f>O7+AA7</f>
        <v>0</v>
      </c>
      <c r="AR7" s="32" t="str">
        <f>VLOOKUP(I7,'convenio 2016'!A$2:N$196,14,FALSE)</f>
        <v>toma razon</v>
      </c>
      <c r="AS7" s="32" t="str">
        <f>VLOOKUP(I7,'convenio 2015'!A$4:M$228,13,FALSE)</f>
        <v>en convenio</v>
      </c>
      <c r="AT7" s="32" t="e">
        <f>VLOOKUP(J7,#REF!,6,FALSE)</f>
        <v>#REF!</v>
      </c>
    </row>
    <row r="8" spans="1:46" s="32" customFormat="1" ht="15" customHeight="1">
      <c r="A8" s="17">
        <v>31</v>
      </c>
      <c r="B8" s="100">
        <v>1</v>
      </c>
      <c r="C8" s="17" t="s">
        <v>54</v>
      </c>
      <c r="D8" s="18" t="s">
        <v>38</v>
      </c>
      <c r="E8" s="17" t="s">
        <v>25</v>
      </c>
      <c r="F8" s="17" t="s">
        <v>25</v>
      </c>
      <c r="G8" s="18" t="s">
        <v>55</v>
      </c>
      <c r="H8" s="18" t="s">
        <v>27</v>
      </c>
      <c r="I8" s="18">
        <v>30043744</v>
      </c>
      <c r="J8" s="113" t="str">
        <f t="shared" si="1"/>
        <v>30043744-EJECUCION</v>
      </c>
      <c r="K8" s="18" t="s">
        <v>56</v>
      </c>
      <c r="L8" s="101">
        <v>5406376219</v>
      </c>
      <c r="M8" s="19">
        <v>5406376219</v>
      </c>
      <c r="N8" s="101">
        <v>0</v>
      </c>
      <c r="O8" s="19">
        <v>0</v>
      </c>
      <c r="P8" s="19">
        <v>200000000</v>
      </c>
      <c r="Q8" s="19">
        <v>5206376219</v>
      </c>
      <c r="R8" s="102">
        <v>200000000</v>
      </c>
      <c r="S8" s="20">
        <v>5206376219</v>
      </c>
      <c r="T8" s="21">
        <v>0</v>
      </c>
      <c r="U8" s="272">
        <v>0</v>
      </c>
      <c r="V8" s="272">
        <v>0</v>
      </c>
      <c r="W8" s="272">
        <v>0</v>
      </c>
      <c r="X8" s="272">
        <f t="shared" ref="X8:X15" si="8">U8+V8+W8</f>
        <v>0</v>
      </c>
      <c r="Y8" s="272">
        <v>0</v>
      </c>
      <c r="Z8" s="272">
        <v>0</v>
      </c>
      <c r="AA8" s="272">
        <f t="shared" ref="AA8:AA15" si="9">U8+V8+W8+Y8+Z8</f>
        <v>0</v>
      </c>
      <c r="AB8" s="272">
        <f t="shared" ref="AB8:AB15" si="10">P8-AA8</f>
        <v>200000000</v>
      </c>
      <c r="AC8" s="272">
        <f t="shared" si="0"/>
        <v>5206376219</v>
      </c>
      <c r="AD8" s="17" t="s">
        <v>1460</v>
      </c>
      <c r="AE8" s="17" t="s">
        <v>684</v>
      </c>
      <c r="AF8" s="82" t="s">
        <v>30</v>
      </c>
      <c r="AG8" s="22" t="s">
        <v>31</v>
      </c>
      <c r="AH8" s="23"/>
      <c r="AI8" s="24"/>
      <c r="AJ8" s="23" t="s">
        <v>45</v>
      </c>
      <c r="AK8" t="str">
        <f t="shared" ref="AK8:AK15" si="11">CONCATENATE( "OR PRO.CODIGO=",I8)</f>
        <v>OR PRO.CODIGO=30043744</v>
      </c>
      <c r="AL8">
        <f t="shared" ref="AL8:AL15" si="12">LEN(I8)</f>
        <v>8</v>
      </c>
      <c r="AM8" t="e">
        <f>VLOOKUP(J8,#REF!,5,FALSE)</f>
        <v>#REF!</v>
      </c>
      <c r="AN8"/>
      <c r="AO8" t="e">
        <f>VLOOKUP(J8,#REF!,6,FALSE)</f>
        <v>#REF!</v>
      </c>
      <c r="AP8" s="32" t="str">
        <f>VLOOKUP(I8,'convenios 2017'!A$2:O$82,15,FALSE)</f>
        <v>en revisión</v>
      </c>
      <c r="AQ8" s="379">
        <f t="shared" ref="AQ8:AQ15" si="13">O8+AA8</f>
        <v>0</v>
      </c>
      <c r="AR8" s="32" t="e">
        <f>VLOOKUP(I8,'convenio 2016'!A$2:N$196,14,FALSE)</f>
        <v>#N/A</v>
      </c>
      <c r="AS8" s="32" t="e">
        <f>VLOOKUP(I8,'convenio 2015'!A$4:M$228,13,FALSE)</f>
        <v>#N/A</v>
      </c>
      <c r="AT8" s="32" t="e">
        <f>VLOOKUP(J8,#REF!,6,FALSE)</f>
        <v>#REF!</v>
      </c>
    </row>
    <row r="9" spans="1:46" s="32" customFormat="1" ht="15" hidden="1" customHeight="1">
      <c r="A9" s="17">
        <v>31</v>
      </c>
      <c r="B9" s="100">
        <v>0</v>
      </c>
      <c r="C9" s="17" t="s">
        <v>54</v>
      </c>
      <c r="D9" s="18" t="s">
        <v>33</v>
      </c>
      <c r="E9" s="17" t="s">
        <v>25</v>
      </c>
      <c r="F9" s="17" t="s">
        <v>25</v>
      </c>
      <c r="G9" s="18" t="s">
        <v>26</v>
      </c>
      <c r="H9" s="18" t="s">
        <v>27</v>
      </c>
      <c r="I9" s="18">
        <v>30470902</v>
      </c>
      <c r="J9" s="113" t="str">
        <f t="shared" si="1"/>
        <v>30470902-EJECUCION</v>
      </c>
      <c r="K9" s="117" t="s">
        <v>1459</v>
      </c>
      <c r="L9" s="101"/>
      <c r="M9" s="126">
        <v>111219000</v>
      </c>
      <c r="N9" s="101"/>
      <c r="O9" s="126">
        <v>0</v>
      </c>
      <c r="P9" s="126">
        <v>0</v>
      </c>
      <c r="Q9" s="19"/>
      <c r="R9" s="102"/>
      <c r="S9" s="20"/>
      <c r="T9" s="21"/>
      <c r="U9" s="272">
        <v>0</v>
      </c>
      <c r="V9" s="272">
        <v>0</v>
      </c>
      <c r="W9" s="272">
        <v>0</v>
      </c>
      <c r="X9" s="272">
        <f t="shared" si="8"/>
        <v>0</v>
      </c>
      <c r="Y9" s="272">
        <v>0</v>
      </c>
      <c r="Z9" s="272">
        <v>0</v>
      </c>
      <c r="AA9" s="272">
        <f t="shared" si="9"/>
        <v>0</v>
      </c>
      <c r="AB9" s="272">
        <f t="shared" si="10"/>
        <v>0</v>
      </c>
      <c r="AC9" s="272">
        <f t="shared" si="0"/>
        <v>111219000</v>
      </c>
      <c r="AD9" s="17" t="s">
        <v>1126</v>
      </c>
      <c r="AE9" s="17" t="s">
        <v>685</v>
      </c>
      <c r="AF9" s="82" t="s">
        <v>30</v>
      </c>
      <c r="AG9" s="22"/>
      <c r="AH9" s="23"/>
      <c r="AI9" s="24"/>
      <c r="AJ9" s="23"/>
      <c r="AK9" t="str">
        <f t="shared" si="11"/>
        <v>OR PRO.CODIGO=30470902</v>
      </c>
      <c r="AL9">
        <f t="shared" si="12"/>
        <v>8</v>
      </c>
      <c r="AM9"/>
      <c r="AN9"/>
      <c r="AO9"/>
      <c r="AP9" s="32" t="e">
        <f>VLOOKUP(I9,'convenios 2017'!A$2:O$82,15,FALSE)</f>
        <v>#N/A</v>
      </c>
      <c r="AQ9" s="379">
        <f t="shared" si="13"/>
        <v>0</v>
      </c>
      <c r="AR9" s="32" t="e">
        <f>VLOOKUP(I9,'convenio 2016'!A$2:N$196,14,FALSE)</f>
        <v>#N/A</v>
      </c>
      <c r="AS9" s="32" t="e">
        <f>VLOOKUP(I9,'convenio 2015'!A$4:M$228,13,FALSE)</f>
        <v>#N/A</v>
      </c>
      <c r="AT9" s="32" t="e">
        <f>VLOOKUP(J9,#REF!,6,FALSE)</f>
        <v>#REF!</v>
      </c>
    </row>
    <row r="10" spans="1:46" s="32" customFormat="1" ht="15" hidden="1" customHeight="1">
      <c r="A10" s="17">
        <v>31</v>
      </c>
      <c r="B10" s="100">
        <v>13</v>
      </c>
      <c r="C10" s="17" t="s">
        <v>54</v>
      </c>
      <c r="D10" s="18" t="s">
        <v>38</v>
      </c>
      <c r="E10" s="17" t="s">
        <v>25</v>
      </c>
      <c r="F10" s="17" t="s">
        <v>25</v>
      </c>
      <c r="G10" s="18" t="s">
        <v>26</v>
      </c>
      <c r="H10" s="18" t="s">
        <v>27</v>
      </c>
      <c r="I10" s="18">
        <v>30259772</v>
      </c>
      <c r="J10" s="113" t="str">
        <f t="shared" si="1"/>
        <v>30259772-EJECUCION</v>
      </c>
      <c r="K10" s="18" t="s">
        <v>762</v>
      </c>
      <c r="L10" s="101">
        <v>103274000</v>
      </c>
      <c r="M10" s="19">
        <v>103274000</v>
      </c>
      <c r="N10" s="101">
        <v>0</v>
      </c>
      <c r="O10" s="19">
        <v>0</v>
      </c>
      <c r="P10" s="19">
        <v>103274000</v>
      </c>
      <c r="Q10" s="19">
        <v>0</v>
      </c>
      <c r="R10" s="102">
        <v>103274000</v>
      </c>
      <c r="S10" s="20">
        <v>0</v>
      </c>
      <c r="T10" s="21">
        <v>0</v>
      </c>
      <c r="U10" s="272">
        <v>0</v>
      </c>
      <c r="V10" s="272">
        <v>0</v>
      </c>
      <c r="W10" s="272">
        <v>0</v>
      </c>
      <c r="X10" s="272">
        <f t="shared" si="8"/>
        <v>0</v>
      </c>
      <c r="Y10" s="272">
        <v>0</v>
      </c>
      <c r="Z10" s="272">
        <v>0</v>
      </c>
      <c r="AA10" s="272">
        <f t="shared" si="9"/>
        <v>0</v>
      </c>
      <c r="AB10" s="272">
        <f t="shared" si="10"/>
        <v>103274000</v>
      </c>
      <c r="AC10" s="272">
        <f t="shared" si="0"/>
        <v>0</v>
      </c>
      <c r="AD10" s="17" t="s">
        <v>51</v>
      </c>
      <c r="AE10" s="17" t="s">
        <v>684</v>
      </c>
      <c r="AF10" s="82" t="s">
        <v>57</v>
      </c>
      <c r="AG10" s="29" t="s">
        <v>31</v>
      </c>
      <c r="AH10" s="30" t="s">
        <v>30</v>
      </c>
      <c r="AI10" s="31" t="s">
        <v>58</v>
      </c>
      <c r="AJ10" s="30" t="s">
        <v>45</v>
      </c>
      <c r="AK10" t="str">
        <f t="shared" si="11"/>
        <v>OR PRO.CODIGO=30259772</v>
      </c>
      <c r="AL10">
        <f t="shared" si="12"/>
        <v>8</v>
      </c>
      <c r="AM10" t="e">
        <f>VLOOKUP(J10,#REF!,5,FALSE)</f>
        <v>#REF!</v>
      </c>
      <c r="AN10"/>
      <c r="AO10" t="e">
        <f>VLOOKUP(J10,#REF!,6,FALSE)</f>
        <v>#REF!</v>
      </c>
      <c r="AP10" s="32" t="e">
        <f>VLOOKUP(I10,'convenios 2017'!A$2:O$82,15,FALSE)</f>
        <v>#N/A</v>
      </c>
      <c r="AQ10" s="379">
        <f t="shared" si="13"/>
        <v>0</v>
      </c>
      <c r="AR10" s="32" t="e">
        <f>VLOOKUP(I10,'convenio 2016'!A$2:N$196,14,FALSE)</f>
        <v>#N/A</v>
      </c>
      <c r="AS10" s="32" t="e">
        <f>VLOOKUP(I10,'convenio 2015'!A$4:M$228,13,FALSE)</f>
        <v>#N/A</v>
      </c>
      <c r="AT10" s="32" t="e">
        <f>VLOOKUP(J10,#REF!,6,FALSE)</f>
        <v>#REF!</v>
      </c>
    </row>
    <row r="11" spans="1:46" s="32" customFormat="1" ht="15" hidden="1" customHeight="1">
      <c r="A11" s="17">
        <v>31</v>
      </c>
      <c r="B11" s="100">
        <v>2</v>
      </c>
      <c r="C11" s="17" t="s">
        <v>54</v>
      </c>
      <c r="D11" s="18" t="s">
        <v>33</v>
      </c>
      <c r="E11" s="17" t="s">
        <v>25</v>
      </c>
      <c r="F11" s="17" t="s">
        <v>25</v>
      </c>
      <c r="G11" s="18" t="s">
        <v>26</v>
      </c>
      <c r="H11" s="18" t="s">
        <v>27</v>
      </c>
      <c r="I11" s="18">
        <v>30087456</v>
      </c>
      <c r="J11" s="113" t="str">
        <f t="shared" si="1"/>
        <v>30087456-EJECUCION</v>
      </c>
      <c r="K11" s="18" t="s">
        <v>59</v>
      </c>
      <c r="L11" s="101">
        <v>607539000</v>
      </c>
      <c r="M11" s="19">
        <v>607539000</v>
      </c>
      <c r="N11" s="101">
        <v>0</v>
      </c>
      <c r="O11" s="19">
        <v>0</v>
      </c>
      <c r="P11" s="19">
        <v>100000000</v>
      </c>
      <c r="Q11" s="19">
        <v>507539000</v>
      </c>
      <c r="R11" s="102">
        <v>100000000</v>
      </c>
      <c r="S11" s="20">
        <v>507539000</v>
      </c>
      <c r="T11" s="21">
        <v>0</v>
      </c>
      <c r="U11" s="272">
        <v>0</v>
      </c>
      <c r="V11" s="272">
        <v>0</v>
      </c>
      <c r="W11" s="272">
        <v>0</v>
      </c>
      <c r="X11" s="272">
        <f t="shared" si="8"/>
        <v>0</v>
      </c>
      <c r="Y11" s="272">
        <v>0</v>
      </c>
      <c r="Z11" s="272">
        <v>0</v>
      </c>
      <c r="AA11" s="272">
        <f t="shared" si="9"/>
        <v>0</v>
      </c>
      <c r="AB11" s="272">
        <f t="shared" si="10"/>
        <v>100000000</v>
      </c>
      <c r="AC11" s="272">
        <f t="shared" si="0"/>
        <v>507539000</v>
      </c>
      <c r="AD11" s="17" t="s">
        <v>51</v>
      </c>
      <c r="AE11" s="17" t="s">
        <v>685</v>
      </c>
      <c r="AF11" s="82" t="s">
        <v>57</v>
      </c>
      <c r="AG11" s="22" t="s">
        <v>31</v>
      </c>
      <c r="AH11" s="23" t="s">
        <v>60</v>
      </c>
      <c r="AI11" s="24" t="s">
        <v>61</v>
      </c>
      <c r="AJ11" s="23"/>
      <c r="AK11" t="str">
        <f t="shared" si="11"/>
        <v>OR PRO.CODIGO=30087456</v>
      </c>
      <c r="AL11">
        <f t="shared" si="12"/>
        <v>8</v>
      </c>
      <c r="AM11" t="e">
        <f>VLOOKUP(J11,#REF!,5,FALSE)</f>
        <v>#REF!</v>
      </c>
      <c r="AN11"/>
      <c r="AO11" t="e">
        <f>VLOOKUP(J11,#REF!,6,FALSE)</f>
        <v>#REF!</v>
      </c>
      <c r="AP11" s="32" t="e">
        <f>VLOOKUP(I11,'convenios 2017'!A$2:O$82,15,FALSE)</f>
        <v>#N/A</v>
      </c>
      <c r="AQ11" s="379">
        <f t="shared" si="13"/>
        <v>0</v>
      </c>
      <c r="AR11" s="32" t="e">
        <f>VLOOKUP(I11,'convenio 2016'!A$2:N$196,14,FALSE)</f>
        <v>#N/A</v>
      </c>
      <c r="AS11" s="32" t="e">
        <f>VLOOKUP(I11,'convenio 2015'!A$4:M$228,13,FALSE)</f>
        <v>#N/A</v>
      </c>
      <c r="AT11" s="32" t="e">
        <f>VLOOKUP(J11,#REF!,6,FALSE)</f>
        <v>#REF!</v>
      </c>
    </row>
    <row r="12" spans="1:46" s="32" customFormat="1" ht="15" hidden="1" customHeight="1">
      <c r="A12" s="17">
        <v>31</v>
      </c>
      <c r="B12" s="100">
        <v>3</v>
      </c>
      <c r="C12" s="17" t="s">
        <v>54</v>
      </c>
      <c r="D12" s="18" t="s">
        <v>62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30118247</v>
      </c>
      <c r="J12" s="113" t="str">
        <f t="shared" si="1"/>
        <v>30118247-EJECUCION</v>
      </c>
      <c r="K12" s="117" t="s">
        <v>63</v>
      </c>
      <c r="L12" s="101">
        <v>1566296000</v>
      </c>
      <c r="M12" s="126">
        <v>1566296000</v>
      </c>
      <c r="N12" s="101">
        <v>0</v>
      </c>
      <c r="O12" s="126">
        <v>0</v>
      </c>
      <c r="P12" s="126">
        <v>100000000</v>
      </c>
      <c r="Q12" s="19">
        <v>1466296000</v>
      </c>
      <c r="R12" s="102">
        <v>100000000</v>
      </c>
      <c r="S12" s="20">
        <v>1466296000</v>
      </c>
      <c r="T12" s="21">
        <v>0</v>
      </c>
      <c r="U12" s="272">
        <v>0</v>
      </c>
      <c r="V12" s="272">
        <v>0</v>
      </c>
      <c r="W12" s="272">
        <v>0</v>
      </c>
      <c r="X12" s="272">
        <f t="shared" si="8"/>
        <v>0</v>
      </c>
      <c r="Y12" s="272">
        <v>0</v>
      </c>
      <c r="Z12" s="272">
        <v>0</v>
      </c>
      <c r="AA12" s="272">
        <f t="shared" si="9"/>
        <v>0</v>
      </c>
      <c r="AB12" s="272">
        <f t="shared" si="10"/>
        <v>100000000</v>
      </c>
      <c r="AC12" s="272">
        <f t="shared" si="0"/>
        <v>1466296000</v>
      </c>
      <c r="AD12" s="17" t="s">
        <v>51</v>
      </c>
      <c r="AE12" s="17" t="s">
        <v>685</v>
      </c>
      <c r="AF12" s="82" t="s">
        <v>57</v>
      </c>
      <c r="AG12" s="22" t="s">
        <v>31</v>
      </c>
      <c r="AH12" s="23" t="s">
        <v>64</v>
      </c>
      <c r="AI12" s="24" t="s">
        <v>65</v>
      </c>
      <c r="AJ12" s="23"/>
      <c r="AK12" t="str">
        <f t="shared" si="11"/>
        <v>OR PRO.CODIGO=30118247</v>
      </c>
      <c r="AL12">
        <f t="shared" si="12"/>
        <v>8</v>
      </c>
      <c r="AM12" t="e">
        <f>VLOOKUP(J12,#REF!,5,FALSE)</f>
        <v>#REF!</v>
      </c>
      <c r="AN12"/>
      <c r="AO12" t="e">
        <f>VLOOKUP(J12,#REF!,6,FALSE)</f>
        <v>#REF!</v>
      </c>
      <c r="AP12" s="32" t="e">
        <f>VLOOKUP(I12,'convenios 2017'!A$2:O$82,15,FALSE)</f>
        <v>#N/A</v>
      </c>
      <c r="AQ12" s="379">
        <f t="shared" si="13"/>
        <v>0</v>
      </c>
      <c r="AR12" s="32" t="e">
        <f>VLOOKUP(I12,'convenio 2016'!A$2:N$196,14,FALSE)</f>
        <v>#N/A</v>
      </c>
      <c r="AS12" s="32" t="e">
        <f>VLOOKUP(I12,'convenio 2015'!A$4:M$228,13,FALSE)</f>
        <v>#N/A</v>
      </c>
      <c r="AT12" s="32" t="e">
        <f>VLOOKUP(J12,#REF!,6,FALSE)</f>
        <v>#REF!</v>
      </c>
    </row>
    <row r="13" spans="1:46" s="32" customFormat="1" ht="15" hidden="1" customHeight="1">
      <c r="A13" s="17">
        <v>31</v>
      </c>
      <c r="B13" s="100">
        <v>1</v>
      </c>
      <c r="C13" s="17" t="s">
        <v>23</v>
      </c>
      <c r="D13" s="18" t="s">
        <v>69</v>
      </c>
      <c r="E13" s="17" t="s">
        <v>25</v>
      </c>
      <c r="F13" s="17" t="s">
        <v>70</v>
      </c>
      <c r="G13" s="18" t="s">
        <v>71</v>
      </c>
      <c r="H13" s="18" t="s">
        <v>27</v>
      </c>
      <c r="I13" s="18">
        <v>30068581</v>
      </c>
      <c r="J13" s="113" t="str">
        <f t="shared" si="1"/>
        <v>30068581-EJECUCION</v>
      </c>
      <c r="K13" s="18" t="s">
        <v>72</v>
      </c>
      <c r="L13" s="101">
        <v>1836998000</v>
      </c>
      <c r="M13" s="19">
        <v>1836998000</v>
      </c>
      <c r="N13" s="101">
        <v>1501516000</v>
      </c>
      <c r="O13" s="19">
        <v>1369473125</v>
      </c>
      <c r="P13" s="19">
        <v>467524875</v>
      </c>
      <c r="Q13" s="19">
        <v>0</v>
      </c>
      <c r="R13" s="102">
        <v>335482000</v>
      </c>
      <c r="S13" s="20">
        <v>0</v>
      </c>
      <c r="T13" s="21">
        <v>0</v>
      </c>
      <c r="U13" s="272">
        <v>0</v>
      </c>
      <c r="V13" s="272">
        <v>0</v>
      </c>
      <c r="W13" s="272">
        <v>0</v>
      </c>
      <c r="X13" s="272">
        <f t="shared" si="8"/>
        <v>0</v>
      </c>
      <c r="Y13" s="272">
        <v>0</v>
      </c>
      <c r="Z13" s="272">
        <v>0</v>
      </c>
      <c r="AA13" s="272">
        <f t="shared" si="9"/>
        <v>0</v>
      </c>
      <c r="AB13" s="272">
        <f t="shared" si="10"/>
        <v>467524875</v>
      </c>
      <c r="AC13" s="272">
        <f t="shared" si="0"/>
        <v>0</v>
      </c>
      <c r="AD13" s="17" t="s">
        <v>29</v>
      </c>
      <c r="AE13" s="17" t="s">
        <v>73</v>
      </c>
      <c r="AF13" s="82" t="s">
        <v>30</v>
      </c>
      <c r="AG13" s="22" t="s">
        <v>31</v>
      </c>
      <c r="AH13" s="23"/>
      <c r="AI13" s="24"/>
      <c r="AJ13" s="23" t="s">
        <v>45</v>
      </c>
      <c r="AK13" t="str">
        <f t="shared" si="11"/>
        <v>OR PRO.CODIGO=30068581</v>
      </c>
      <c r="AL13">
        <f t="shared" si="12"/>
        <v>8</v>
      </c>
      <c r="AM13" s="307" t="e">
        <f>VLOOKUP(J13,#REF!,5,FALSE)</f>
        <v>#REF!</v>
      </c>
      <c r="AN13"/>
      <c r="AO13" t="e">
        <f>VLOOKUP(J13,#REF!,6,FALSE)</f>
        <v>#REF!</v>
      </c>
      <c r="AP13" s="32" t="e">
        <f>VLOOKUP(I13,'convenios 2017'!A$2:O$82,15,FALSE)</f>
        <v>#N/A</v>
      </c>
      <c r="AQ13" s="379">
        <f t="shared" si="13"/>
        <v>1369473125</v>
      </c>
      <c r="AR13" s="32" t="e">
        <f>VLOOKUP(I13,'convenio 2016'!A$2:N$196,14,FALSE)</f>
        <v>#N/A</v>
      </c>
      <c r="AS13" s="32" t="e">
        <f>VLOOKUP(I13,'convenio 2015'!A$4:M$228,13,FALSE)</f>
        <v>#N/A</v>
      </c>
      <c r="AT13" s="32" t="e">
        <f>VLOOKUP(J13,#REF!,6,FALSE)</f>
        <v>#REF!</v>
      </c>
    </row>
    <row r="14" spans="1:46" s="32" customFormat="1" ht="15" hidden="1" customHeight="1">
      <c r="A14" s="17">
        <v>31</v>
      </c>
      <c r="B14" s="100">
        <v>0</v>
      </c>
      <c r="C14" s="17" t="s">
        <v>23</v>
      </c>
      <c r="D14" s="18" t="s">
        <v>33</v>
      </c>
      <c r="E14" s="17" t="s">
        <v>25</v>
      </c>
      <c r="F14" s="17" t="s">
        <v>70</v>
      </c>
      <c r="G14" s="18" t="s">
        <v>34</v>
      </c>
      <c r="H14" s="18" t="s">
        <v>27</v>
      </c>
      <c r="I14" s="18">
        <v>30158072</v>
      </c>
      <c r="J14" s="113" t="str">
        <f t="shared" si="1"/>
        <v>30158072-EJECUCION</v>
      </c>
      <c r="K14" s="18" t="s">
        <v>77</v>
      </c>
      <c r="L14" s="101">
        <v>3084791000</v>
      </c>
      <c r="M14" s="19">
        <v>3257705000</v>
      </c>
      <c r="N14" s="101">
        <v>0</v>
      </c>
      <c r="O14" s="19">
        <v>2093000</v>
      </c>
      <c r="P14" s="19">
        <v>366119170</v>
      </c>
      <c r="Q14" s="19">
        <v>1375130930</v>
      </c>
      <c r="R14" s="102">
        <v>500000000</v>
      </c>
      <c r="S14" s="20">
        <v>2584791000</v>
      </c>
      <c r="T14" s="21">
        <v>0</v>
      </c>
      <c r="U14" s="272">
        <v>0</v>
      </c>
      <c r="V14" s="272">
        <v>0</v>
      </c>
      <c r="W14" s="272">
        <v>0</v>
      </c>
      <c r="X14" s="272">
        <f t="shared" si="8"/>
        <v>0</v>
      </c>
      <c r="Y14" s="272">
        <v>0</v>
      </c>
      <c r="Z14" s="272">
        <v>0</v>
      </c>
      <c r="AA14" s="272">
        <f t="shared" si="9"/>
        <v>0</v>
      </c>
      <c r="AB14" s="272">
        <f t="shared" si="10"/>
        <v>366119170</v>
      </c>
      <c r="AC14" s="272">
        <f t="shared" si="0"/>
        <v>2889492830</v>
      </c>
      <c r="AD14" s="17" t="s">
        <v>1457</v>
      </c>
      <c r="AE14" s="17" t="s">
        <v>685</v>
      </c>
      <c r="AF14" s="82" t="s">
        <v>30</v>
      </c>
      <c r="AG14" s="22" t="s">
        <v>78</v>
      </c>
      <c r="AH14" s="23" t="s">
        <v>30</v>
      </c>
      <c r="AI14" s="24" t="s">
        <v>79</v>
      </c>
      <c r="AJ14" s="23" t="s">
        <v>45</v>
      </c>
      <c r="AK14" t="str">
        <f t="shared" si="11"/>
        <v>OR PRO.CODIGO=30158072</v>
      </c>
      <c r="AL14">
        <f t="shared" si="12"/>
        <v>8</v>
      </c>
      <c r="AM14" t="e">
        <f>VLOOKUP(J14,#REF!,5,FALSE)</f>
        <v>#REF!</v>
      </c>
      <c r="AN14"/>
      <c r="AO14" t="e">
        <f>VLOOKUP(J14,#REF!,6,FALSE)</f>
        <v>#REF!</v>
      </c>
      <c r="AP14" s="32" t="e">
        <f>VLOOKUP(I14,'convenios 2017'!A$2:O$82,15,FALSE)</f>
        <v>#N/A</v>
      </c>
      <c r="AQ14" s="379">
        <f t="shared" si="13"/>
        <v>2093000</v>
      </c>
      <c r="AR14" s="32" t="str">
        <f>VLOOKUP(I14,'convenio 2016'!A$2:N$196,14,FALSE)</f>
        <v>toma razon</v>
      </c>
      <c r="AS14" s="32" t="str">
        <f>VLOOKUP(I14,'convenio 2015'!A$4:M$228,13,FALSE)</f>
        <v>en convenio</v>
      </c>
      <c r="AT14" s="32" t="e">
        <f>VLOOKUP(J14,#REF!,6,FALSE)</f>
        <v>#REF!</v>
      </c>
    </row>
    <row r="15" spans="1:46" s="32" customFormat="1" ht="15" hidden="1" customHeight="1">
      <c r="A15" s="17">
        <v>31</v>
      </c>
      <c r="B15" s="100">
        <v>1</v>
      </c>
      <c r="C15" s="17" t="s">
        <v>23</v>
      </c>
      <c r="D15" s="18" t="s">
        <v>69</v>
      </c>
      <c r="E15" s="17" t="s">
        <v>25</v>
      </c>
      <c r="F15" s="17" t="s">
        <v>70</v>
      </c>
      <c r="G15" s="18" t="s">
        <v>71</v>
      </c>
      <c r="H15" s="18" t="s">
        <v>27</v>
      </c>
      <c r="I15" s="292">
        <v>30116956</v>
      </c>
      <c r="J15" s="113" t="str">
        <f t="shared" si="1"/>
        <v>30116956-EJECUCION</v>
      </c>
      <c r="K15" s="117" t="s">
        <v>686</v>
      </c>
      <c r="L15" s="103">
        <v>475092118</v>
      </c>
      <c r="M15" s="126">
        <v>475092118</v>
      </c>
      <c r="N15" s="103"/>
      <c r="O15" s="126">
        <v>473254163</v>
      </c>
      <c r="P15" s="126">
        <v>1837955</v>
      </c>
      <c r="Q15" s="19">
        <v>0</v>
      </c>
      <c r="R15" s="104">
        <v>0</v>
      </c>
      <c r="S15" s="66">
        <v>0</v>
      </c>
      <c r="T15" s="92"/>
      <c r="U15" s="272">
        <v>1568250</v>
      </c>
      <c r="V15" s="272">
        <v>0</v>
      </c>
      <c r="W15" s="272">
        <v>0</v>
      </c>
      <c r="X15" s="272">
        <f t="shared" si="8"/>
        <v>1568250</v>
      </c>
      <c r="Y15" s="272">
        <v>0</v>
      </c>
      <c r="Z15" s="272">
        <v>0</v>
      </c>
      <c r="AA15" s="272">
        <f t="shared" si="9"/>
        <v>1568250</v>
      </c>
      <c r="AB15" s="272">
        <f t="shared" si="10"/>
        <v>269705</v>
      </c>
      <c r="AC15" s="272">
        <f t="shared" si="0"/>
        <v>0</v>
      </c>
      <c r="AD15" s="17" t="s">
        <v>29</v>
      </c>
      <c r="AE15" s="17" t="s">
        <v>73</v>
      </c>
      <c r="AF15" s="82" t="s">
        <v>30</v>
      </c>
      <c r="AG15" s="22"/>
      <c r="AH15" s="23"/>
      <c r="AI15" s="24"/>
      <c r="AJ15" s="23"/>
      <c r="AK15" t="str">
        <f t="shared" si="11"/>
        <v>OR PRO.CODIGO=30116956</v>
      </c>
      <c r="AL15">
        <f t="shared" si="12"/>
        <v>8</v>
      </c>
      <c r="AM15" t="e">
        <f>VLOOKUP(J15,#REF!,5,FALSE)</f>
        <v>#REF!</v>
      </c>
      <c r="AN15"/>
      <c r="AO15" t="e">
        <f>VLOOKUP(J15,#REF!,6,FALSE)</f>
        <v>#REF!</v>
      </c>
      <c r="AP15" s="32" t="e">
        <f>VLOOKUP(I15,'convenios 2017'!A$2:O$82,15,FALSE)</f>
        <v>#N/A</v>
      </c>
      <c r="AQ15" s="379">
        <f t="shared" si="13"/>
        <v>474822413</v>
      </c>
      <c r="AR15" s="32" t="str">
        <f>VLOOKUP(I15,'convenio 2016'!A$2:N$196,14,FALSE)</f>
        <v>toma razon</v>
      </c>
      <c r="AS15" s="32" t="str">
        <f>VLOOKUP(I15,'convenio 2015'!A$4:M$228,13,FALSE)</f>
        <v>en convenio</v>
      </c>
      <c r="AT15" s="32" t="e">
        <f>VLOOKUP(J15,#REF!,6,FALSE)</f>
        <v>#REF!</v>
      </c>
    </row>
    <row r="16" spans="1:46" s="32" customFormat="1" ht="15" customHeight="1">
      <c r="A16" s="17">
        <v>31</v>
      </c>
      <c r="B16" s="100">
        <v>8</v>
      </c>
      <c r="C16" s="17" t="s">
        <v>49</v>
      </c>
      <c r="D16" s="18" t="s">
        <v>33</v>
      </c>
      <c r="E16" s="17" t="s">
        <v>25</v>
      </c>
      <c r="F16" s="17" t="s">
        <v>70</v>
      </c>
      <c r="G16" s="18" t="s">
        <v>71</v>
      </c>
      <c r="H16" s="18" t="s">
        <v>35</v>
      </c>
      <c r="I16" s="18">
        <v>30412923</v>
      </c>
      <c r="J16" s="113" t="str">
        <f t="shared" si="1"/>
        <v>30412923-DISEÑO</v>
      </c>
      <c r="K16" s="117" t="s">
        <v>75</v>
      </c>
      <c r="L16" s="101">
        <v>19780000</v>
      </c>
      <c r="M16" s="126">
        <v>19780000</v>
      </c>
      <c r="N16" s="101">
        <v>0</v>
      </c>
      <c r="O16" s="126">
        <v>0</v>
      </c>
      <c r="P16" s="126">
        <v>19780000</v>
      </c>
      <c r="Q16" s="19">
        <v>0</v>
      </c>
      <c r="R16" s="102">
        <v>19780000</v>
      </c>
      <c r="S16" s="20">
        <v>0</v>
      </c>
      <c r="T16" s="21">
        <v>0</v>
      </c>
      <c r="U16" s="272">
        <v>0</v>
      </c>
      <c r="V16" s="272">
        <v>0</v>
      </c>
      <c r="W16" s="272">
        <v>0</v>
      </c>
      <c r="X16" s="272">
        <f>U16+V16+W16</f>
        <v>0</v>
      </c>
      <c r="Y16" s="272">
        <v>0</v>
      </c>
      <c r="Z16" s="272">
        <v>0</v>
      </c>
      <c r="AA16" s="272">
        <f>U16+V16+W16+Y16+Z16</f>
        <v>0</v>
      </c>
      <c r="AB16" s="272">
        <f>P16-AA16</f>
        <v>19780000</v>
      </c>
      <c r="AC16" s="272">
        <f t="shared" si="0"/>
        <v>0</v>
      </c>
      <c r="AD16" s="17" t="s">
        <v>1769</v>
      </c>
      <c r="AE16" s="17" t="s">
        <v>685</v>
      </c>
      <c r="AF16" s="82" t="s">
        <v>30</v>
      </c>
      <c r="AG16" s="22" t="s">
        <v>45</v>
      </c>
      <c r="AH16" s="23" t="s">
        <v>30</v>
      </c>
      <c r="AI16" s="24" t="s">
        <v>76</v>
      </c>
      <c r="AJ16" s="23"/>
      <c r="AK16" t="str">
        <f>CONCATENATE( "OR PRO.CODIGO=",I16)</f>
        <v>OR PRO.CODIGO=30412923</v>
      </c>
      <c r="AL16">
        <f>LEN(I16)</f>
        <v>8</v>
      </c>
      <c r="AM16" t="e">
        <f>VLOOKUP(J16,#REF!,5,FALSE)</f>
        <v>#REF!</v>
      </c>
      <c r="AN16"/>
      <c r="AO16" t="e">
        <f>VLOOKUP(J16,#REF!,6,FALSE)</f>
        <v>#REF!</v>
      </c>
      <c r="AP16" s="32" t="str">
        <f>VLOOKUP(I16,'convenios 2017'!A$2:O$82,15,FALSE)</f>
        <v>con convenio</v>
      </c>
      <c r="AQ16" s="379">
        <f>O16+AA16</f>
        <v>0</v>
      </c>
      <c r="AR16" s="32" t="e">
        <f>VLOOKUP(I16,'convenio 2016'!A$2:N$196,14,FALSE)</f>
        <v>#N/A</v>
      </c>
      <c r="AS16" s="32" t="e">
        <f>VLOOKUP(I16,'convenio 2015'!A$4:M$228,13,FALSE)</f>
        <v>#N/A</v>
      </c>
      <c r="AT16" s="32" t="e">
        <f>VLOOKUP(J16,#REF!,6,FALSE)</f>
        <v>#REF!</v>
      </c>
    </row>
    <row r="17" spans="1:46" s="32" customFormat="1" ht="15" hidden="1" customHeight="1">
      <c r="A17" s="17">
        <v>31</v>
      </c>
      <c r="B17" s="100">
        <v>2</v>
      </c>
      <c r="C17" s="17" t="s">
        <v>54</v>
      </c>
      <c r="D17" s="18" t="s">
        <v>38</v>
      </c>
      <c r="E17" s="17" t="s">
        <v>25</v>
      </c>
      <c r="F17" s="17" t="s">
        <v>70</v>
      </c>
      <c r="G17" s="18" t="s">
        <v>71</v>
      </c>
      <c r="H17" s="18" t="s">
        <v>27</v>
      </c>
      <c r="I17" s="18">
        <v>30106786</v>
      </c>
      <c r="J17" s="113" t="str">
        <f t="shared" si="1"/>
        <v>30106786-EJECUCION</v>
      </c>
      <c r="K17" s="18" t="s">
        <v>80</v>
      </c>
      <c r="L17" s="101">
        <v>911385000</v>
      </c>
      <c r="M17" s="19">
        <v>911385000</v>
      </c>
      <c r="N17" s="101">
        <v>0</v>
      </c>
      <c r="O17" s="19">
        <v>0</v>
      </c>
      <c r="P17" s="19">
        <v>100000000</v>
      </c>
      <c r="Q17" s="19">
        <v>811385000</v>
      </c>
      <c r="R17" s="102">
        <v>100000000</v>
      </c>
      <c r="S17" s="20">
        <v>811385000</v>
      </c>
      <c r="T17" s="21">
        <v>0</v>
      </c>
      <c r="U17" s="272">
        <v>0</v>
      </c>
      <c r="V17" s="272">
        <v>0</v>
      </c>
      <c r="W17" s="272">
        <v>0</v>
      </c>
      <c r="X17" s="272">
        <f t="shared" ref="X17:X37" si="14">U17+V17+W17</f>
        <v>0</v>
      </c>
      <c r="Y17" s="272">
        <v>0</v>
      </c>
      <c r="Z17" s="272">
        <v>0</v>
      </c>
      <c r="AA17" s="272">
        <f t="shared" ref="AA17:AA37" si="15">U17+V17+W17+Y17+Z17</f>
        <v>0</v>
      </c>
      <c r="AB17" s="272">
        <f t="shared" ref="AB17:AB37" si="16">P17-AA17</f>
        <v>100000000</v>
      </c>
      <c r="AC17" s="272">
        <f t="shared" si="0"/>
        <v>811385000</v>
      </c>
      <c r="AD17" s="17" t="s">
        <v>51</v>
      </c>
      <c r="AE17" s="17" t="s">
        <v>684</v>
      </c>
      <c r="AF17" s="82" t="s">
        <v>57</v>
      </c>
      <c r="AG17" s="22" t="s">
        <v>31</v>
      </c>
      <c r="AH17" s="23"/>
      <c r="AI17" s="24"/>
      <c r="AJ17" s="23" t="s">
        <v>45</v>
      </c>
      <c r="AK17" t="str">
        <f t="shared" ref="AK17:AK37" si="17">CONCATENATE( "OR PRO.CODIGO=",I17)</f>
        <v>OR PRO.CODIGO=30106786</v>
      </c>
      <c r="AL17">
        <f t="shared" ref="AL17:AL37" si="18">LEN(I17)</f>
        <v>8</v>
      </c>
      <c r="AM17" t="e">
        <f>VLOOKUP(J17,#REF!,5,FALSE)</f>
        <v>#REF!</v>
      </c>
      <c r="AN17"/>
      <c r="AO17" t="e">
        <f>VLOOKUP(J17,#REF!,6,FALSE)</f>
        <v>#REF!</v>
      </c>
      <c r="AP17" s="32" t="e">
        <f>VLOOKUP(I17,'convenios 2017'!A$2:O$82,15,FALSE)</f>
        <v>#N/A</v>
      </c>
      <c r="AQ17" s="379">
        <f t="shared" ref="AQ17:AQ37" si="19">O17+AA17</f>
        <v>0</v>
      </c>
      <c r="AR17" s="32" t="e">
        <f>VLOOKUP(I17,'convenio 2016'!A$2:N$196,14,FALSE)</f>
        <v>#N/A</v>
      </c>
      <c r="AS17" s="32" t="e">
        <f>VLOOKUP(I17,'convenio 2015'!A$4:M$228,13,FALSE)</f>
        <v>#N/A</v>
      </c>
      <c r="AT17" s="32" t="e">
        <f>VLOOKUP(J17,#REF!,6,FALSE)</f>
        <v>#REF!</v>
      </c>
    </row>
    <row r="18" spans="1:46" s="32" customFormat="1" ht="15" hidden="1" customHeight="1">
      <c r="A18" s="17">
        <v>31</v>
      </c>
      <c r="B18" s="100">
        <v>9</v>
      </c>
      <c r="C18" s="17" t="s">
        <v>54</v>
      </c>
      <c r="D18" s="18" t="s">
        <v>81</v>
      </c>
      <c r="E18" s="17" t="s">
        <v>25</v>
      </c>
      <c r="F18" s="17" t="s">
        <v>70</v>
      </c>
      <c r="G18" s="18" t="s">
        <v>71</v>
      </c>
      <c r="H18" s="18" t="s">
        <v>27</v>
      </c>
      <c r="I18" s="18">
        <v>30285474</v>
      </c>
      <c r="J18" s="113" t="str">
        <f t="shared" si="1"/>
        <v>30285474-EJECUCION</v>
      </c>
      <c r="K18" s="18" t="s">
        <v>82</v>
      </c>
      <c r="L18" s="101">
        <v>121929000</v>
      </c>
      <c r="M18" s="19">
        <v>121929000</v>
      </c>
      <c r="N18" s="101">
        <v>0</v>
      </c>
      <c r="O18" s="19">
        <v>0</v>
      </c>
      <c r="P18" s="19">
        <v>121929000</v>
      </c>
      <c r="Q18" s="19">
        <v>0</v>
      </c>
      <c r="R18" s="102">
        <v>121929000</v>
      </c>
      <c r="S18" s="20">
        <v>0</v>
      </c>
      <c r="T18" s="21">
        <v>0</v>
      </c>
      <c r="U18" s="272">
        <v>0</v>
      </c>
      <c r="V18" s="272">
        <v>0</v>
      </c>
      <c r="W18" s="272">
        <v>0</v>
      </c>
      <c r="X18" s="272">
        <f t="shared" si="14"/>
        <v>0</v>
      </c>
      <c r="Y18" s="272">
        <v>0</v>
      </c>
      <c r="Z18" s="272">
        <v>0</v>
      </c>
      <c r="AA18" s="272">
        <f t="shared" si="15"/>
        <v>0</v>
      </c>
      <c r="AB18" s="272">
        <f t="shared" si="16"/>
        <v>121929000</v>
      </c>
      <c r="AC18" s="272">
        <f t="shared" si="0"/>
        <v>0</v>
      </c>
      <c r="AD18" s="17" t="s">
        <v>51</v>
      </c>
      <c r="AE18" s="17" t="s">
        <v>83</v>
      </c>
      <c r="AF18" s="82" t="s">
        <v>30</v>
      </c>
      <c r="AG18" s="29" t="s">
        <v>31</v>
      </c>
      <c r="AH18" s="30" t="s">
        <v>30</v>
      </c>
      <c r="AI18" s="31" t="s">
        <v>84</v>
      </c>
      <c r="AJ18" s="30" t="s">
        <v>45</v>
      </c>
      <c r="AK18" t="str">
        <f t="shared" si="17"/>
        <v>OR PRO.CODIGO=30285474</v>
      </c>
      <c r="AL18">
        <f t="shared" si="18"/>
        <v>8</v>
      </c>
      <c r="AM18" s="307" t="e">
        <f>VLOOKUP(J18,#REF!,5,FALSE)</f>
        <v>#REF!</v>
      </c>
      <c r="AN18"/>
      <c r="AO18" t="e">
        <f>VLOOKUP(J18,#REF!,6,FALSE)</f>
        <v>#REF!</v>
      </c>
      <c r="AP18" s="32" t="e">
        <f>VLOOKUP(I18,'convenios 2017'!A$2:O$82,15,FALSE)</f>
        <v>#N/A</v>
      </c>
      <c r="AQ18" s="379">
        <f t="shared" si="19"/>
        <v>0</v>
      </c>
      <c r="AR18" s="32" t="e">
        <f>VLOOKUP(I18,'convenio 2016'!A$2:N$196,14,FALSE)</f>
        <v>#N/A</v>
      </c>
      <c r="AS18" s="32" t="e">
        <f>VLOOKUP(I18,'convenio 2015'!A$4:M$228,13,FALSE)</f>
        <v>#N/A</v>
      </c>
      <c r="AT18" s="32" t="e">
        <f>VLOOKUP(J18,#REF!,6,FALSE)</f>
        <v>#REF!</v>
      </c>
    </row>
    <row r="19" spans="1:46" s="32" customFormat="1" ht="15" hidden="1" customHeight="1">
      <c r="A19" s="17">
        <v>31</v>
      </c>
      <c r="B19" s="100">
        <v>4</v>
      </c>
      <c r="C19" s="17" t="s">
        <v>54</v>
      </c>
      <c r="D19" s="18" t="s">
        <v>69</v>
      </c>
      <c r="E19" s="17" t="s">
        <v>25</v>
      </c>
      <c r="F19" s="17" t="s">
        <v>70</v>
      </c>
      <c r="G19" s="18" t="s">
        <v>71</v>
      </c>
      <c r="H19" s="18" t="s">
        <v>27</v>
      </c>
      <c r="I19" s="18">
        <v>30116960</v>
      </c>
      <c r="J19" s="113" t="str">
        <f t="shared" si="1"/>
        <v>30116960-EJECUCION</v>
      </c>
      <c r="K19" s="117" t="s">
        <v>85</v>
      </c>
      <c r="L19" s="101">
        <v>208316000</v>
      </c>
      <c r="M19" s="126">
        <v>208316000</v>
      </c>
      <c r="N19" s="101">
        <v>0</v>
      </c>
      <c r="O19" s="126">
        <v>0</v>
      </c>
      <c r="P19" s="126">
        <v>100000000</v>
      </c>
      <c r="Q19" s="19">
        <v>108316000</v>
      </c>
      <c r="R19" s="102">
        <v>100000000</v>
      </c>
      <c r="S19" s="20">
        <v>108316000</v>
      </c>
      <c r="T19" s="21">
        <v>0</v>
      </c>
      <c r="U19" s="272">
        <v>0</v>
      </c>
      <c r="V19" s="272">
        <v>0</v>
      </c>
      <c r="W19" s="272">
        <v>0</v>
      </c>
      <c r="X19" s="272">
        <f t="shared" si="14"/>
        <v>0</v>
      </c>
      <c r="Y19" s="272">
        <v>0</v>
      </c>
      <c r="Z19" s="272">
        <v>0</v>
      </c>
      <c r="AA19" s="272">
        <f t="shared" si="15"/>
        <v>0</v>
      </c>
      <c r="AB19" s="272">
        <f t="shared" si="16"/>
        <v>100000000</v>
      </c>
      <c r="AC19" s="272">
        <f t="shared" si="0"/>
        <v>108316000</v>
      </c>
      <c r="AD19" s="17" t="s">
        <v>51</v>
      </c>
      <c r="AE19" s="17" t="s">
        <v>73</v>
      </c>
      <c r="AF19" s="82" t="s">
        <v>57</v>
      </c>
      <c r="AG19" s="22" t="s">
        <v>31</v>
      </c>
      <c r="AH19" s="23"/>
      <c r="AI19" s="24"/>
      <c r="AJ19" s="23" t="s">
        <v>45</v>
      </c>
      <c r="AK19" t="str">
        <f t="shared" si="17"/>
        <v>OR PRO.CODIGO=30116960</v>
      </c>
      <c r="AL19">
        <f t="shared" si="18"/>
        <v>8</v>
      </c>
      <c r="AM19" t="e">
        <f>VLOOKUP(J19,#REF!,5,FALSE)</f>
        <v>#REF!</v>
      </c>
      <c r="AN19"/>
      <c r="AO19" t="e">
        <f>VLOOKUP(J19,#REF!,6,FALSE)</f>
        <v>#REF!</v>
      </c>
      <c r="AP19" s="32" t="e">
        <f>VLOOKUP(I19,'convenios 2017'!A$2:O$82,15,FALSE)</f>
        <v>#N/A</v>
      </c>
      <c r="AQ19" s="379">
        <f t="shared" si="19"/>
        <v>0</v>
      </c>
      <c r="AR19" s="32" t="e">
        <f>VLOOKUP(I19,'convenio 2016'!A$2:N$196,14,FALSE)</f>
        <v>#N/A</v>
      </c>
      <c r="AS19" s="32" t="e">
        <f>VLOOKUP(I19,'convenio 2015'!A$4:M$228,13,FALSE)</f>
        <v>#N/A</v>
      </c>
      <c r="AT19" s="32" t="e">
        <f>VLOOKUP(J19,#REF!,6,FALSE)</f>
        <v>#REF!</v>
      </c>
    </row>
    <row r="20" spans="1:46" s="32" customFormat="1" ht="15" hidden="1" customHeight="1">
      <c r="A20" s="17">
        <v>29</v>
      </c>
      <c r="B20" s="100">
        <v>1</v>
      </c>
      <c r="C20" s="17" t="s">
        <v>23</v>
      </c>
      <c r="D20" s="18" t="s">
        <v>90</v>
      </c>
      <c r="E20" s="17" t="s">
        <v>25</v>
      </c>
      <c r="F20" s="17" t="s">
        <v>88</v>
      </c>
      <c r="G20" s="18" t="s">
        <v>89</v>
      </c>
      <c r="H20" s="18" t="s">
        <v>27</v>
      </c>
      <c r="I20" s="18">
        <v>30214373</v>
      </c>
      <c r="J20" s="113" t="str">
        <f t="shared" si="1"/>
        <v>30214373-EJECUCION</v>
      </c>
      <c r="K20" s="18" t="s">
        <v>91</v>
      </c>
      <c r="L20" s="101">
        <v>463146851</v>
      </c>
      <c r="M20" s="19">
        <v>437111851</v>
      </c>
      <c r="N20" s="101">
        <v>154215851</v>
      </c>
      <c r="O20" s="19">
        <v>154215851</v>
      </c>
      <c r="P20" s="19">
        <v>282896000</v>
      </c>
      <c r="Q20" s="19">
        <v>0</v>
      </c>
      <c r="R20" s="102">
        <v>308931000</v>
      </c>
      <c r="S20" s="20">
        <v>0</v>
      </c>
      <c r="T20" s="21">
        <v>0</v>
      </c>
      <c r="U20" s="272">
        <v>0</v>
      </c>
      <c r="V20" s="272">
        <v>0</v>
      </c>
      <c r="W20" s="272">
        <v>0</v>
      </c>
      <c r="X20" s="272">
        <f t="shared" si="14"/>
        <v>0</v>
      </c>
      <c r="Y20" s="272">
        <v>0</v>
      </c>
      <c r="Z20" s="272">
        <v>0</v>
      </c>
      <c r="AA20" s="272">
        <f t="shared" si="15"/>
        <v>0</v>
      </c>
      <c r="AB20" s="272">
        <f t="shared" si="16"/>
        <v>282896000</v>
      </c>
      <c r="AC20" s="272">
        <f t="shared" si="0"/>
        <v>0</v>
      </c>
      <c r="AD20" s="17" t="s">
        <v>29</v>
      </c>
      <c r="AE20" s="17" t="s">
        <v>92</v>
      </c>
      <c r="AF20" s="82" t="s">
        <v>40</v>
      </c>
      <c r="AG20" s="22" t="s">
        <v>31</v>
      </c>
      <c r="AH20" s="23"/>
      <c r="AI20" s="24">
        <v>2015</v>
      </c>
      <c r="AJ20" s="23" t="s">
        <v>45</v>
      </c>
      <c r="AK20" t="str">
        <f t="shared" si="17"/>
        <v>OR PRO.CODIGO=30214373</v>
      </c>
      <c r="AL20">
        <f t="shared" si="18"/>
        <v>8</v>
      </c>
      <c r="AM20" t="e">
        <f>VLOOKUP(J20,#REF!,5,FALSE)</f>
        <v>#REF!</v>
      </c>
      <c r="AN20"/>
      <c r="AO20" t="e">
        <f>VLOOKUP(J20,#REF!,6,FALSE)</f>
        <v>#REF!</v>
      </c>
      <c r="AP20" s="32" t="e">
        <f>VLOOKUP(I20,'convenios 2017'!A$2:O$82,15,FALSE)</f>
        <v>#N/A</v>
      </c>
      <c r="AQ20" s="379">
        <f t="shared" si="19"/>
        <v>154215851</v>
      </c>
      <c r="AR20" s="32" t="e">
        <f>VLOOKUP(I20,'convenio 2016'!A$2:N$196,14,FALSE)</f>
        <v>#N/A</v>
      </c>
      <c r="AS20" s="32" t="str">
        <f>VLOOKUP(I20,'convenio 2015'!A$4:M$228,13,FALSE)</f>
        <v>en convenio</v>
      </c>
      <c r="AT20" s="32" t="e">
        <f>VLOOKUP(J20,#REF!,6,FALSE)</f>
        <v>#REF!</v>
      </c>
    </row>
    <row r="21" spans="1:46" s="32" customFormat="1" ht="15" hidden="1" customHeight="1">
      <c r="A21" s="17">
        <v>31</v>
      </c>
      <c r="B21" s="100">
        <v>3</v>
      </c>
      <c r="C21" s="17" t="s">
        <v>23</v>
      </c>
      <c r="D21" s="18" t="s">
        <v>90</v>
      </c>
      <c r="E21" s="17" t="s">
        <v>25</v>
      </c>
      <c r="F21" s="17" t="s">
        <v>88</v>
      </c>
      <c r="G21" s="18" t="s">
        <v>89</v>
      </c>
      <c r="H21" s="18" t="s">
        <v>27</v>
      </c>
      <c r="I21" s="18">
        <v>30134906</v>
      </c>
      <c r="J21" s="113" t="str">
        <f t="shared" si="1"/>
        <v>30134906-EJECUCION</v>
      </c>
      <c r="K21" s="18" t="s">
        <v>93</v>
      </c>
      <c r="L21" s="295">
        <v>1727722979</v>
      </c>
      <c r="M21" s="19">
        <v>1727722979</v>
      </c>
      <c r="N21" s="295">
        <v>236911691</v>
      </c>
      <c r="O21" s="19">
        <v>236911146</v>
      </c>
      <c r="P21" s="19">
        <v>1081473854</v>
      </c>
      <c r="Q21" s="296">
        <v>0</v>
      </c>
      <c r="R21" s="297">
        <v>1004036309</v>
      </c>
      <c r="S21" s="298">
        <v>0</v>
      </c>
      <c r="T21" s="299">
        <v>0</v>
      </c>
      <c r="U21" s="272">
        <v>204931337</v>
      </c>
      <c r="V21" s="272">
        <v>149313844</v>
      </c>
      <c r="W21" s="272">
        <v>228287329</v>
      </c>
      <c r="X21" s="272">
        <f t="shared" si="14"/>
        <v>582532510</v>
      </c>
      <c r="Y21" s="272">
        <v>223970800</v>
      </c>
      <c r="Z21" s="272">
        <v>204939487</v>
      </c>
      <c r="AA21" s="272">
        <f t="shared" si="15"/>
        <v>1011442797</v>
      </c>
      <c r="AB21" s="272">
        <f t="shared" si="16"/>
        <v>70031057</v>
      </c>
      <c r="AC21" s="272">
        <f t="shared" si="0"/>
        <v>409337979</v>
      </c>
      <c r="AD21" s="17" t="s">
        <v>29</v>
      </c>
      <c r="AE21" s="17" t="s">
        <v>685</v>
      </c>
      <c r="AF21" s="82" t="s">
        <v>30</v>
      </c>
      <c r="AG21" s="301" t="s">
        <v>45</v>
      </c>
      <c r="AH21" s="302" t="s">
        <v>74</v>
      </c>
      <c r="AI21" s="303" t="s">
        <v>94</v>
      </c>
      <c r="AJ21" s="302" t="s">
        <v>45</v>
      </c>
      <c r="AK21" t="str">
        <f t="shared" si="17"/>
        <v>OR PRO.CODIGO=30134906</v>
      </c>
      <c r="AL21">
        <f t="shared" si="18"/>
        <v>8</v>
      </c>
      <c r="AM21" t="e">
        <f>VLOOKUP(J21,#REF!,5,FALSE)</f>
        <v>#REF!</v>
      </c>
      <c r="AO21" t="e">
        <f>VLOOKUP(J21,#REF!,6,FALSE)</f>
        <v>#REF!</v>
      </c>
      <c r="AP21" s="32" t="str">
        <f>VLOOKUP(I21,'convenios 2017'!A$2:O$82,15,FALSE)</f>
        <v>con convenio</v>
      </c>
      <c r="AQ21" s="379">
        <f t="shared" si="19"/>
        <v>1248353943</v>
      </c>
      <c r="AR21" s="32" t="str">
        <f>VLOOKUP(I21,'convenio 2016'!A$2:N$196,14,FALSE)</f>
        <v>toma razon</v>
      </c>
      <c r="AS21" s="32">
        <f>VLOOKUP(I21,'convenio 2015'!A$4:M$228,13,FALSE)</f>
        <v>0</v>
      </c>
      <c r="AT21" s="32" t="e">
        <f>VLOOKUP(J21,#REF!,6,FALSE)</f>
        <v>#REF!</v>
      </c>
    </row>
    <row r="22" spans="1:46" s="32" customFormat="1" ht="15" hidden="1" customHeight="1">
      <c r="A22" s="17">
        <v>31</v>
      </c>
      <c r="B22" s="100">
        <v>6</v>
      </c>
      <c r="C22" s="17" t="s">
        <v>23</v>
      </c>
      <c r="D22" s="18" t="s">
        <v>33</v>
      </c>
      <c r="E22" s="17" t="s">
        <v>25</v>
      </c>
      <c r="F22" s="17" t="s">
        <v>88</v>
      </c>
      <c r="G22" s="18" t="s">
        <v>89</v>
      </c>
      <c r="H22" s="18" t="s">
        <v>35</v>
      </c>
      <c r="I22" s="18">
        <v>30171924</v>
      </c>
      <c r="J22" s="113" t="str">
        <f t="shared" si="1"/>
        <v>30171924-DISEÑO</v>
      </c>
      <c r="K22" s="18" t="s">
        <v>95</v>
      </c>
      <c r="L22" s="101">
        <v>16859700</v>
      </c>
      <c r="M22" s="19">
        <v>19746000</v>
      </c>
      <c r="N22" s="101">
        <v>3500000</v>
      </c>
      <c r="O22" s="19">
        <v>1046000</v>
      </c>
      <c r="P22" s="19">
        <v>18700000</v>
      </c>
      <c r="Q22" s="19">
        <v>0</v>
      </c>
      <c r="R22" s="102">
        <v>13359700</v>
      </c>
      <c r="S22" s="20">
        <v>0</v>
      </c>
      <c r="T22" s="21">
        <v>0</v>
      </c>
      <c r="U22" s="272">
        <v>0</v>
      </c>
      <c r="V22" s="272">
        <v>0</v>
      </c>
      <c r="W22" s="272">
        <v>3371940</v>
      </c>
      <c r="X22" s="272">
        <f t="shared" si="14"/>
        <v>3371940</v>
      </c>
      <c r="Y22" s="272">
        <v>0</v>
      </c>
      <c r="Z22" s="272">
        <v>3371940</v>
      </c>
      <c r="AA22" s="272">
        <f t="shared" si="15"/>
        <v>6743880</v>
      </c>
      <c r="AB22" s="272">
        <f t="shared" si="16"/>
        <v>11956120</v>
      </c>
      <c r="AC22" s="272">
        <f t="shared" si="0"/>
        <v>0</v>
      </c>
      <c r="AD22" s="17" t="s">
        <v>29</v>
      </c>
      <c r="AE22" s="17" t="s">
        <v>685</v>
      </c>
      <c r="AF22" s="82" t="s">
        <v>30</v>
      </c>
      <c r="AG22" s="22" t="s">
        <v>31</v>
      </c>
      <c r="AH22" s="23"/>
      <c r="AI22" s="24"/>
      <c r="AJ22" s="23" t="s">
        <v>45</v>
      </c>
      <c r="AK22" t="str">
        <f t="shared" si="17"/>
        <v>OR PRO.CODIGO=30171924</v>
      </c>
      <c r="AL22">
        <f t="shared" si="18"/>
        <v>8</v>
      </c>
      <c r="AM22" t="e">
        <f>VLOOKUP(J22,#REF!,5,FALSE)</f>
        <v>#REF!</v>
      </c>
      <c r="AN22"/>
      <c r="AO22" t="e">
        <f>VLOOKUP(J22,#REF!,6,FALSE)</f>
        <v>#REF!</v>
      </c>
      <c r="AP22" s="32" t="e">
        <f>VLOOKUP(I22,'convenios 2017'!A$2:O$82,15,FALSE)</f>
        <v>#N/A</v>
      </c>
      <c r="AQ22" s="379">
        <f t="shared" si="19"/>
        <v>7789880</v>
      </c>
      <c r="AR22" s="32" t="e">
        <f>VLOOKUP(I22,'convenio 2016'!A$2:N$196,14,FALSE)</f>
        <v>#N/A</v>
      </c>
      <c r="AS22" s="32" t="str">
        <f>VLOOKUP(I22,'convenio 2015'!A$4:M$228,13,FALSE)</f>
        <v>en convenio</v>
      </c>
      <c r="AT22" s="32" t="e">
        <f>VLOOKUP(J22,#REF!,6,FALSE)</f>
        <v>#REF!</v>
      </c>
    </row>
    <row r="23" spans="1:46" s="32" customFormat="1" ht="15" hidden="1" customHeight="1">
      <c r="A23" s="17">
        <v>31</v>
      </c>
      <c r="B23" s="100">
        <v>6</v>
      </c>
      <c r="C23" s="17" t="s">
        <v>23</v>
      </c>
      <c r="D23" s="18" t="s">
        <v>33</v>
      </c>
      <c r="E23" s="17" t="s">
        <v>25</v>
      </c>
      <c r="F23" s="17" t="s">
        <v>88</v>
      </c>
      <c r="G23" s="18"/>
      <c r="H23" s="18" t="s">
        <v>35</v>
      </c>
      <c r="I23" s="73">
        <v>30068433</v>
      </c>
      <c r="J23" s="113" t="str">
        <f t="shared" si="1"/>
        <v>30068433-DISEÑO</v>
      </c>
      <c r="K23" s="117" t="s">
        <v>688</v>
      </c>
      <c r="L23" s="103">
        <v>19411000</v>
      </c>
      <c r="M23" s="126">
        <v>19411000</v>
      </c>
      <c r="N23" s="103">
        <v>0</v>
      </c>
      <c r="O23" s="126">
        <v>12832500</v>
      </c>
      <c r="P23" s="126">
        <v>6578500</v>
      </c>
      <c r="Q23" s="19">
        <v>0</v>
      </c>
      <c r="R23" s="104">
        <v>0</v>
      </c>
      <c r="S23" s="66">
        <v>19411000</v>
      </c>
      <c r="T23" s="92"/>
      <c r="U23" s="272">
        <v>0</v>
      </c>
      <c r="V23" s="272">
        <v>0</v>
      </c>
      <c r="W23" s="272">
        <v>0</v>
      </c>
      <c r="X23" s="272">
        <f t="shared" si="14"/>
        <v>0</v>
      </c>
      <c r="Y23" s="272">
        <v>0</v>
      </c>
      <c r="Z23" s="272">
        <v>0</v>
      </c>
      <c r="AA23" s="272">
        <f t="shared" si="15"/>
        <v>0</v>
      </c>
      <c r="AB23" s="272">
        <f t="shared" si="16"/>
        <v>6578500</v>
      </c>
      <c r="AC23" s="272">
        <f t="shared" si="0"/>
        <v>0</v>
      </c>
      <c r="AD23" s="17" t="s">
        <v>29</v>
      </c>
      <c r="AE23" s="17" t="s">
        <v>684</v>
      </c>
      <c r="AF23" s="82" t="s">
        <v>30</v>
      </c>
      <c r="AG23" s="22"/>
      <c r="AH23" s="23"/>
      <c r="AI23" s="24"/>
      <c r="AJ23" s="23"/>
      <c r="AK23" t="str">
        <f t="shared" si="17"/>
        <v>OR PRO.CODIGO=30068433</v>
      </c>
      <c r="AL23">
        <f t="shared" si="18"/>
        <v>8</v>
      </c>
      <c r="AM23" t="e">
        <f>VLOOKUP(J23,#REF!,5,FALSE)</f>
        <v>#REF!</v>
      </c>
      <c r="AN23"/>
      <c r="AO23" t="e">
        <f>VLOOKUP(J23,#REF!,6,FALSE)</f>
        <v>#REF!</v>
      </c>
      <c r="AP23" s="32" t="e">
        <f>VLOOKUP(I23,'convenios 2017'!A$2:O$82,15,FALSE)</f>
        <v>#N/A</v>
      </c>
      <c r="AQ23" s="379">
        <f t="shared" si="19"/>
        <v>12832500</v>
      </c>
      <c r="AR23" s="32" t="e">
        <f>VLOOKUP(I23,'convenio 2016'!A$2:N$196,14,FALSE)</f>
        <v>#N/A</v>
      </c>
      <c r="AS23" s="32" t="e">
        <f>VLOOKUP(I23,'convenio 2015'!A$4:M$228,13,FALSE)</f>
        <v>#N/A</v>
      </c>
      <c r="AT23" s="32" t="e">
        <f>VLOOKUP(J23,#REF!,6,FALSE)</f>
        <v>#REF!</v>
      </c>
    </row>
    <row r="24" spans="1:46" s="32" customFormat="1" ht="15" customHeight="1">
      <c r="A24" s="17">
        <v>31</v>
      </c>
      <c r="B24" s="100">
        <v>7</v>
      </c>
      <c r="C24" s="17" t="s">
        <v>49</v>
      </c>
      <c r="D24" s="18" t="s">
        <v>33</v>
      </c>
      <c r="E24" s="17" t="s">
        <v>25</v>
      </c>
      <c r="F24" s="17" t="s">
        <v>88</v>
      </c>
      <c r="G24" s="18" t="s">
        <v>89</v>
      </c>
      <c r="H24" s="18" t="s">
        <v>35</v>
      </c>
      <c r="I24" s="18">
        <v>30171875</v>
      </c>
      <c r="J24" s="113" t="str">
        <f t="shared" si="1"/>
        <v>30171875-DISEÑO</v>
      </c>
      <c r="K24" s="18" t="s">
        <v>96</v>
      </c>
      <c r="L24" s="101">
        <v>19769000</v>
      </c>
      <c r="M24" s="19">
        <v>19769000</v>
      </c>
      <c r="N24" s="101">
        <v>0</v>
      </c>
      <c r="O24" s="19">
        <v>0</v>
      </c>
      <c r="P24" s="19">
        <v>19769000</v>
      </c>
      <c r="Q24" s="19">
        <v>0</v>
      </c>
      <c r="R24" s="105">
        <v>19769000</v>
      </c>
      <c r="S24" s="20">
        <v>0</v>
      </c>
      <c r="T24" s="21">
        <v>0</v>
      </c>
      <c r="U24" s="272">
        <v>0</v>
      </c>
      <c r="V24" s="272">
        <v>0</v>
      </c>
      <c r="W24" s="272">
        <v>0</v>
      </c>
      <c r="X24" s="272">
        <f t="shared" si="14"/>
        <v>0</v>
      </c>
      <c r="Y24" s="272">
        <v>0</v>
      </c>
      <c r="Z24" s="272">
        <v>0</v>
      </c>
      <c r="AA24" s="272">
        <f t="shared" si="15"/>
        <v>0</v>
      </c>
      <c r="AB24" s="272">
        <f t="shared" si="16"/>
        <v>19769000</v>
      </c>
      <c r="AC24" s="272">
        <f t="shared" si="0"/>
        <v>0</v>
      </c>
      <c r="AD24" s="17" t="s">
        <v>1769</v>
      </c>
      <c r="AE24" s="17" t="s">
        <v>685</v>
      </c>
      <c r="AF24" s="82" t="s">
        <v>30</v>
      </c>
      <c r="AG24" s="22" t="s">
        <v>31</v>
      </c>
      <c r="AH24" s="23" t="s">
        <v>30</v>
      </c>
      <c r="AI24" s="24" t="s">
        <v>97</v>
      </c>
      <c r="AJ24" s="23" t="s">
        <v>45</v>
      </c>
      <c r="AK24" t="str">
        <f t="shared" si="17"/>
        <v>OR PRO.CODIGO=30171875</v>
      </c>
      <c r="AL24">
        <f t="shared" si="18"/>
        <v>8</v>
      </c>
      <c r="AM24" t="e">
        <f>VLOOKUP(J24,#REF!,5,FALSE)</f>
        <v>#REF!</v>
      </c>
      <c r="AN24"/>
      <c r="AO24" t="e">
        <f>VLOOKUP(J24,#REF!,6,FALSE)</f>
        <v>#REF!</v>
      </c>
      <c r="AP24" s="32" t="e">
        <f>VLOOKUP(I24,'convenios 2017'!A$2:O$82,15,FALSE)</f>
        <v>#N/A</v>
      </c>
      <c r="AQ24" s="379">
        <f t="shared" si="19"/>
        <v>0</v>
      </c>
      <c r="AR24" s="32" t="str">
        <f>VLOOKUP(I24,'convenio 2016'!A$2:N$196,14,FALSE)</f>
        <v>toma razon</v>
      </c>
      <c r="AS24" s="32" t="e">
        <f>VLOOKUP(I24,'convenio 2015'!A$4:M$228,13,FALSE)</f>
        <v>#N/A</v>
      </c>
      <c r="AT24" s="32" t="e">
        <f>VLOOKUP(J24,#REF!,6,FALSE)</f>
        <v>#REF!</v>
      </c>
    </row>
    <row r="25" spans="1:46" s="32" customFormat="1" ht="15" customHeight="1">
      <c r="A25" s="17">
        <v>31</v>
      </c>
      <c r="B25" s="100">
        <v>8</v>
      </c>
      <c r="C25" s="17" t="s">
        <v>49</v>
      </c>
      <c r="D25" s="18" t="s">
        <v>33</v>
      </c>
      <c r="E25" s="17" t="s">
        <v>25</v>
      </c>
      <c r="F25" s="17" t="s">
        <v>88</v>
      </c>
      <c r="G25" s="18" t="s">
        <v>89</v>
      </c>
      <c r="H25" s="18" t="s">
        <v>35</v>
      </c>
      <c r="I25" s="18">
        <v>30171923</v>
      </c>
      <c r="J25" s="113" t="str">
        <f t="shared" si="1"/>
        <v>30171923-DISEÑO</v>
      </c>
      <c r="K25" s="18" t="s">
        <v>98</v>
      </c>
      <c r="L25" s="101">
        <v>19500000</v>
      </c>
      <c r="M25" s="19">
        <v>19500000</v>
      </c>
      <c r="N25" s="101">
        <v>0</v>
      </c>
      <c r="O25" s="19">
        <v>0</v>
      </c>
      <c r="P25" s="19">
        <v>19500000</v>
      </c>
      <c r="Q25" s="19">
        <v>0</v>
      </c>
      <c r="R25" s="102">
        <v>19500000</v>
      </c>
      <c r="S25" s="20">
        <v>0</v>
      </c>
      <c r="T25" s="21">
        <v>0</v>
      </c>
      <c r="U25" s="272">
        <v>0</v>
      </c>
      <c r="V25" s="272">
        <v>0</v>
      </c>
      <c r="W25" s="272">
        <v>0</v>
      </c>
      <c r="X25" s="272">
        <f t="shared" si="14"/>
        <v>0</v>
      </c>
      <c r="Y25" s="272">
        <v>0</v>
      </c>
      <c r="Z25" s="272">
        <v>3900000</v>
      </c>
      <c r="AA25" s="272">
        <f t="shared" si="15"/>
        <v>3900000</v>
      </c>
      <c r="AB25" s="272">
        <f t="shared" si="16"/>
        <v>15600000</v>
      </c>
      <c r="AC25" s="272">
        <f t="shared" si="0"/>
        <v>0</v>
      </c>
      <c r="AD25" s="17" t="s">
        <v>1769</v>
      </c>
      <c r="AE25" s="17" t="s">
        <v>685</v>
      </c>
      <c r="AF25" s="82" t="s">
        <v>30</v>
      </c>
      <c r="AG25" s="22" t="s">
        <v>31</v>
      </c>
      <c r="AH25" s="23" t="s">
        <v>30</v>
      </c>
      <c r="AI25" s="24" t="s">
        <v>97</v>
      </c>
      <c r="AJ25" s="23" t="s">
        <v>45</v>
      </c>
      <c r="AK25" t="str">
        <f t="shared" si="17"/>
        <v>OR PRO.CODIGO=30171923</v>
      </c>
      <c r="AL25">
        <f t="shared" si="18"/>
        <v>8</v>
      </c>
      <c r="AM25" t="e">
        <f>VLOOKUP(J25,#REF!,5,FALSE)</f>
        <v>#REF!</v>
      </c>
      <c r="AN25"/>
      <c r="AO25" t="e">
        <f>VLOOKUP(J25,#REF!,6,FALSE)</f>
        <v>#REF!</v>
      </c>
      <c r="AP25" s="32" t="e">
        <f>VLOOKUP(I25,'convenios 2017'!A$2:O$82,15,FALSE)</f>
        <v>#N/A</v>
      </c>
      <c r="AQ25" s="379">
        <f t="shared" si="19"/>
        <v>3900000</v>
      </c>
      <c r="AR25" s="32" t="str">
        <f>VLOOKUP(I25,'convenio 2016'!A$2:N$196,14,FALSE)</f>
        <v>toma razon</v>
      </c>
      <c r="AS25" s="32" t="e">
        <f>VLOOKUP(I25,'convenio 2015'!A$4:M$228,13,FALSE)</f>
        <v>#N/A</v>
      </c>
      <c r="AT25" s="32" t="e">
        <f>VLOOKUP(J25,#REF!,6,FALSE)</f>
        <v>#REF!</v>
      </c>
    </row>
    <row r="26" spans="1:46" s="32" customFormat="1" ht="15" hidden="1" customHeight="1">
      <c r="A26" s="17">
        <v>29</v>
      </c>
      <c r="B26" s="100">
        <v>2</v>
      </c>
      <c r="C26" s="17" t="s">
        <v>49</v>
      </c>
      <c r="D26" s="18" t="s">
        <v>90</v>
      </c>
      <c r="E26" s="17" t="s">
        <v>25</v>
      </c>
      <c r="F26" s="17" t="s">
        <v>88</v>
      </c>
      <c r="G26" s="18" t="s">
        <v>89</v>
      </c>
      <c r="H26" s="18" t="s">
        <v>27</v>
      </c>
      <c r="I26" s="18">
        <v>30211924</v>
      </c>
      <c r="J26" s="113" t="str">
        <f t="shared" si="1"/>
        <v>30211924-EJECUCION</v>
      </c>
      <c r="K26" s="117" t="s">
        <v>99</v>
      </c>
      <c r="L26" s="101">
        <v>464288020</v>
      </c>
      <c r="M26" s="126">
        <v>464288020</v>
      </c>
      <c r="N26" s="101">
        <v>0</v>
      </c>
      <c r="O26" s="126">
        <v>0</v>
      </c>
      <c r="P26" s="126">
        <v>464288020</v>
      </c>
      <c r="Q26" s="19">
        <v>0</v>
      </c>
      <c r="R26" s="105">
        <v>464288020</v>
      </c>
      <c r="S26" s="20">
        <v>0</v>
      </c>
      <c r="T26" s="21">
        <v>0</v>
      </c>
      <c r="U26" s="272">
        <v>0</v>
      </c>
      <c r="V26" s="272">
        <v>0</v>
      </c>
      <c r="W26" s="272">
        <v>0</v>
      </c>
      <c r="X26" s="272">
        <f t="shared" si="14"/>
        <v>0</v>
      </c>
      <c r="Y26" s="272">
        <v>0</v>
      </c>
      <c r="Z26" s="272">
        <v>0</v>
      </c>
      <c r="AA26" s="272">
        <f t="shared" si="15"/>
        <v>0</v>
      </c>
      <c r="AB26" s="272">
        <f t="shared" si="16"/>
        <v>464288020</v>
      </c>
      <c r="AC26" s="272">
        <f t="shared" si="0"/>
        <v>0</v>
      </c>
      <c r="AD26" s="17" t="s">
        <v>51</v>
      </c>
      <c r="AE26" s="17" t="s">
        <v>685</v>
      </c>
      <c r="AF26" s="82" t="s">
        <v>40</v>
      </c>
      <c r="AG26" s="26"/>
      <c r="AH26" s="27"/>
      <c r="AI26" s="28">
        <v>2015</v>
      </c>
      <c r="AJ26" s="27" t="s">
        <v>45</v>
      </c>
      <c r="AK26" t="str">
        <f t="shared" si="17"/>
        <v>OR PRO.CODIGO=30211924</v>
      </c>
      <c r="AL26">
        <f t="shared" si="18"/>
        <v>8</v>
      </c>
      <c r="AM26" t="e">
        <f>VLOOKUP(J26,#REF!,5,FALSE)</f>
        <v>#REF!</v>
      </c>
      <c r="AN26"/>
      <c r="AO26" t="e">
        <f>VLOOKUP(J26,#REF!,6,FALSE)</f>
        <v>#REF!</v>
      </c>
      <c r="AP26" s="32" t="e">
        <f>VLOOKUP(I26,'convenios 2017'!A$2:O$82,15,FALSE)</f>
        <v>#N/A</v>
      </c>
      <c r="AQ26" s="379">
        <f t="shared" si="19"/>
        <v>0</v>
      </c>
      <c r="AR26" s="32" t="e">
        <f>VLOOKUP(I26,'convenio 2016'!A$2:N$196,14,FALSE)</f>
        <v>#N/A</v>
      </c>
      <c r="AS26" s="32" t="e">
        <f>VLOOKUP(I26,'convenio 2015'!A$4:M$228,13,FALSE)</f>
        <v>#N/A</v>
      </c>
      <c r="AT26" s="32" t="e">
        <f>VLOOKUP(J26,#REF!,6,FALSE)</f>
        <v>#REF!</v>
      </c>
    </row>
    <row r="27" spans="1:46" s="32" customFormat="1" ht="15" hidden="1" customHeight="1">
      <c r="A27" s="17">
        <v>31</v>
      </c>
      <c r="B27" s="100">
        <v>5</v>
      </c>
      <c r="C27" s="17" t="s">
        <v>54</v>
      </c>
      <c r="D27" s="18" t="s">
        <v>689</v>
      </c>
      <c r="E27" s="17" t="s">
        <v>25</v>
      </c>
      <c r="F27" s="17" t="s">
        <v>88</v>
      </c>
      <c r="G27" s="18" t="s">
        <v>89</v>
      </c>
      <c r="H27" s="18" t="s">
        <v>27</v>
      </c>
      <c r="I27" s="18">
        <v>30134930</v>
      </c>
      <c r="J27" s="113" t="str">
        <f t="shared" si="1"/>
        <v>30134930-EJECUCION</v>
      </c>
      <c r="K27" s="18" t="s">
        <v>100</v>
      </c>
      <c r="L27" s="101">
        <v>943582000</v>
      </c>
      <c r="M27" s="19">
        <v>943582000</v>
      </c>
      <c r="N27" s="101">
        <v>0</v>
      </c>
      <c r="O27" s="19">
        <v>0</v>
      </c>
      <c r="P27" s="19">
        <v>155050077</v>
      </c>
      <c r="Q27" s="19">
        <v>788531923</v>
      </c>
      <c r="R27" s="102">
        <v>150000000</v>
      </c>
      <c r="S27" s="20">
        <v>793582000</v>
      </c>
      <c r="T27" s="21">
        <v>0</v>
      </c>
      <c r="U27" s="272">
        <v>0</v>
      </c>
      <c r="V27" s="272">
        <v>0</v>
      </c>
      <c r="W27" s="272">
        <v>0</v>
      </c>
      <c r="X27" s="272">
        <f t="shared" si="14"/>
        <v>0</v>
      </c>
      <c r="Y27" s="272">
        <v>0</v>
      </c>
      <c r="Z27" s="272">
        <v>0</v>
      </c>
      <c r="AA27" s="272">
        <f t="shared" si="15"/>
        <v>0</v>
      </c>
      <c r="AB27" s="272">
        <f t="shared" si="16"/>
        <v>155050077</v>
      </c>
      <c r="AC27" s="272">
        <f t="shared" si="0"/>
        <v>788531923</v>
      </c>
      <c r="AD27" s="17" t="s">
        <v>51</v>
      </c>
      <c r="AE27" s="17" t="s">
        <v>685</v>
      </c>
      <c r="AF27" s="82" t="s">
        <v>64</v>
      </c>
      <c r="AG27" s="22" t="s">
        <v>31</v>
      </c>
      <c r="AH27" s="23"/>
      <c r="AI27" s="24"/>
      <c r="AJ27" s="23" t="s">
        <v>45</v>
      </c>
      <c r="AK27" t="str">
        <f t="shared" si="17"/>
        <v>OR PRO.CODIGO=30134930</v>
      </c>
      <c r="AL27">
        <f t="shared" si="18"/>
        <v>8</v>
      </c>
      <c r="AM27" t="e">
        <f>VLOOKUP(J27,#REF!,5,FALSE)</f>
        <v>#REF!</v>
      </c>
      <c r="AN27"/>
      <c r="AO27" t="e">
        <f>VLOOKUP(J27,#REF!,6,FALSE)</f>
        <v>#REF!</v>
      </c>
      <c r="AP27" s="32" t="e">
        <f>VLOOKUP(I27,'convenios 2017'!A$2:O$82,15,FALSE)</f>
        <v>#N/A</v>
      </c>
      <c r="AQ27" s="379">
        <f t="shared" si="19"/>
        <v>0</v>
      </c>
      <c r="AR27" s="32" t="e">
        <f>VLOOKUP(I27,'convenio 2016'!A$2:N$196,14,FALSE)</f>
        <v>#N/A</v>
      </c>
      <c r="AS27" s="32" t="e">
        <f>VLOOKUP(I27,'convenio 2015'!A$4:M$228,13,FALSE)</f>
        <v>#N/A</v>
      </c>
      <c r="AT27" s="32" t="e">
        <f>VLOOKUP(J27,#REF!,6,FALSE)</f>
        <v>#REF!</v>
      </c>
    </row>
    <row r="28" spans="1:46" s="32" customFormat="1" ht="15" hidden="1" customHeight="1">
      <c r="A28" s="17">
        <v>31</v>
      </c>
      <c r="B28" s="100">
        <v>10</v>
      </c>
      <c r="C28" s="17" t="s">
        <v>54</v>
      </c>
      <c r="D28" s="18" t="s">
        <v>69</v>
      </c>
      <c r="E28" s="17" t="s">
        <v>25</v>
      </c>
      <c r="F28" s="17" t="s">
        <v>88</v>
      </c>
      <c r="G28" s="18" t="s">
        <v>89</v>
      </c>
      <c r="H28" s="18" t="s">
        <v>27</v>
      </c>
      <c r="I28" s="18">
        <v>30397335</v>
      </c>
      <c r="J28" s="113" t="str">
        <f t="shared" si="1"/>
        <v>30397335-EJECUCION</v>
      </c>
      <c r="K28" s="18" t="s">
        <v>101</v>
      </c>
      <c r="L28" s="101">
        <v>486459000</v>
      </c>
      <c r="M28" s="19">
        <v>486459000</v>
      </c>
      <c r="N28" s="101">
        <v>0</v>
      </c>
      <c r="O28" s="19">
        <v>0</v>
      </c>
      <c r="P28" s="19">
        <v>166868699</v>
      </c>
      <c r="Q28" s="19">
        <v>319590301</v>
      </c>
      <c r="R28" s="102">
        <v>150000000</v>
      </c>
      <c r="S28" s="20">
        <v>336459000</v>
      </c>
      <c r="T28" s="21">
        <v>0</v>
      </c>
      <c r="U28" s="272">
        <v>0</v>
      </c>
      <c r="V28" s="272">
        <v>0</v>
      </c>
      <c r="W28" s="272">
        <v>0</v>
      </c>
      <c r="X28" s="272">
        <f t="shared" si="14"/>
        <v>0</v>
      </c>
      <c r="Y28" s="272">
        <v>0</v>
      </c>
      <c r="Z28" s="272">
        <v>0</v>
      </c>
      <c r="AA28" s="272">
        <f t="shared" si="15"/>
        <v>0</v>
      </c>
      <c r="AB28" s="272">
        <f t="shared" si="16"/>
        <v>166868699</v>
      </c>
      <c r="AC28" s="272">
        <f t="shared" si="0"/>
        <v>319590301</v>
      </c>
      <c r="AD28" s="17" t="s">
        <v>51</v>
      </c>
      <c r="AE28" s="17" t="s">
        <v>73</v>
      </c>
      <c r="AF28" s="82" t="s">
        <v>60</v>
      </c>
      <c r="AG28" s="22" t="s">
        <v>31</v>
      </c>
      <c r="AH28" s="23" t="s">
        <v>60</v>
      </c>
      <c r="AI28" s="24" t="s">
        <v>102</v>
      </c>
      <c r="AJ28" s="23"/>
      <c r="AK28" t="str">
        <f t="shared" si="17"/>
        <v>OR PRO.CODIGO=30397335</v>
      </c>
      <c r="AL28">
        <f t="shared" si="18"/>
        <v>8</v>
      </c>
      <c r="AM28" t="e">
        <f>VLOOKUP(J28,#REF!,5,FALSE)</f>
        <v>#REF!</v>
      </c>
      <c r="AN28"/>
      <c r="AO28" t="e">
        <f>VLOOKUP(J28,#REF!,6,FALSE)</f>
        <v>#REF!</v>
      </c>
      <c r="AP28" s="32" t="e">
        <f>VLOOKUP(I28,'convenios 2017'!A$2:O$82,15,FALSE)</f>
        <v>#N/A</v>
      </c>
      <c r="AQ28" s="379">
        <f t="shared" si="19"/>
        <v>0</v>
      </c>
      <c r="AR28" s="32" t="e">
        <f>VLOOKUP(I28,'convenio 2016'!A$2:N$196,14,FALSE)</f>
        <v>#N/A</v>
      </c>
      <c r="AS28" s="32" t="e">
        <f>VLOOKUP(I28,'convenio 2015'!A$4:M$228,13,FALSE)</f>
        <v>#N/A</v>
      </c>
      <c r="AT28" s="32" t="e">
        <f>VLOOKUP(J28,#REF!,6,FALSE)</f>
        <v>#REF!</v>
      </c>
    </row>
    <row r="29" spans="1:46" s="32" customFormat="1" ht="15" hidden="1" customHeight="1">
      <c r="A29" s="17">
        <v>31</v>
      </c>
      <c r="B29" s="100">
        <v>11</v>
      </c>
      <c r="C29" s="17" t="s">
        <v>54</v>
      </c>
      <c r="D29" s="18" t="s">
        <v>90</v>
      </c>
      <c r="E29" s="17" t="s">
        <v>25</v>
      </c>
      <c r="F29" s="17" t="s">
        <v>88</v>
      </c>
      <c r="G29" s="18" t="s">
        <v>89</v>
      </c>
      <c r="H29" s="18" t="s">
        <v>35</v>
      </c>
      <c r="I29" s="18">
        <v>30378229</v>
      </c>
      <c r="J29" s="113" t="str">
        <f t="shared" si="1"/>
        <v>30378229-DISEÑO</v>
      </c>
      <c r="K29" s="117" t="s">
        <v>103</v>
      </c>
      <c r="L29" s="101">
        <v>34000000</v>
      </c>
      <c r="M29" s="126">
        <v>34000000</v>
      </c>
      <c r="N29" s="101">
        <v>0</v>
      </c>
      <c r="O29" s="126">
        <v>0</v>
      </c>
      <c r="P29" s="126">
        <v>34000000</v>
      </c>
      <c r="Q29" s="19">
        <v>0</v>
      </c>
      <c r="R29" s="102">
        <v>34000000</v>
      </c>
      <c r="S29" s="20">
        <v>0</v>
      </c>
      <c r="T29" s="21">
        <v>0</v>
      </c>
      <c r="U29" s="272">
        <v>0</v>
      </c>
      <c r="V29" s="272">
        <v>0</v>
      </c>
      <c r="W29" s="272">
        <v>0</v>
      </c>
      <c r="X29" s="272">
        <f t="shared" si="14"/>
        <v>0</v>
      </c>
      <c r="Y29" s="272">
        <v>0</v>
      </c>
      <c r="Z29" s="272">
        <v>0</v>
      </c>
      <c r="AA29" s="272">
        <f t="shared" si="15"/>
        <v>0</v>
      </c>
      <c r="AB29" s="272">
        <f t="shared" si="16"/>
        <v>34000000</v>
      </c>
      <c r="AC29" s="272">
        <f t="shared" si="0"/>
        <v>0</v>
      </c>
      <c r="AD29" s="17" t="s">
        <v>51</v>
      </c>
      <c r="AE29" s="17" t="s">
        <v>685</v>
      </c>
      <c r="AF29" s="82" t="s">
        <v>57</v>
      </c>
      <c r="AG29" s="22" t="s">
        <v>31</v>
      </c>
      <c r="AH29" s="23"/>
      <c r="AI29" s="24"/>
      <c r="AJ29" s="23"/>
      <c r="AK29" t="str">
        <f t="shared" si="17"/>
        <v>OR PRO.CODIGO=30378229</v>
      </c>
      <c r="AL29">
        <f t="shared" si="18"/>
        <v>8</v>
      </c>
      <c r="AM29" t="e">
        <f>VLOOKUP(J29,#REF!,5,FALSE)</f>
        <v>#REF!</v>
      </c>
      <c r="AN29"/>
      <c r="AO29" t="e">
        <f>VLOOKUP(J29,#REF!,6,FALSE)</f>
        <v>#REF!</v>
      </c>
      <c r="AP29" s="32" t="e">
        <f>VLOOKUP(I29,'convenios 2017'!A$2:O$82,15,FALSE)</f>
        <v>#N/A</v>
      </c>
      <c r="AQ29" s="379">
        <f t="shared" si="19"/>
        <v>0</v>
      </c>
      <c r="AR29" s="32" t="e">
        <f>VLOOKUP(I29,'convenio 2016'!A$2:N$196,14,FALSE)</f>
        <v>#N/A</v>
      </c>
      <c r="AS29" s="32" t="e">
        <f>VLOOKUP(I29,'convenio 2015'!A$4:M$228,13,FALSE)</f>
        <v>#N/A</v>
      </c>
      <c r="AT29" s="32" t="e">
        <f>VLOOKUP(J29,#REF!,6,FALSE)</f>
        <v>#REF!</v>
      </c>
    </row>
    <row r="30" spans="1:46" s="32" customFormat="1" ht="15" hidden="1" customHeight="1">
      <c r="A30" s="17">
        <v>31</v>
      </c>
      <c r="B30" s="100">
        <v>1</v>
      </c>
      <c r="C30" s="17" t="s">
        <v>23</v>
      </c>
      <c r="D30" s="18" t="s">
        <v>24</v>
      </c>
      <c r="E30" s="17" t="s">
        <v>25</v>
      </c>
      <c r="F30" s="17" t="s">
        <v>106</v>
      </c>
      <c r="G30" s="18" t="s">
        <v>107</v>
      </c>
      <c r="H30" s="18" t="s">
        <v>27</v>
      </c>
      <c r="I30" s="18">
        <v>30067012</v>
      </c>
      <c r="J30" s="113" t="str">
        <f t="shared" si="1"/>
        <v>30067012-EJECUCION</v>
      </c>
      <c r="K30" s="18" t="s">
        <v>108</v>
      </c>
      <c r="L30" s="101">
        <v>2958804000</v>
      </c>
      <c r="M30" s="19">
        <v>2185047000</v>
      </c>
      <c r="N30" s="101">
        <v>4545333</v>
      </c>
      <c r="O30" s="19">
        <v>4545333</v>
      </c>
      <c r="P30" s="19">
        <v>934336775</v>
      </c>
      <c r="Q30" s="19">
        <v>1246164892</v>
      </c>
      <c r="R30" s="102">
        <v>1000000000</v>
      </c>
      <c r="S30" s="20">
        <v>1954258667</v>
      </c>
      <c r="T30" s="21">
        <v>0</v>
      </c>
      <c r="U30" s="272">
        <v>0</v>
      </c>
      <c r="V30" s="272">
        <v>1111111</v>
      </c>
      <c r="W30" s="272">
        <v>2222222</v>
      </c>
      <c r="X30" s="272">
        <f t="shared" si="14"/>
        <v>3333333</v>
      </c>
      <c r="Y30" s="272">
        <v>117417604</v>
      </c>
      <c r="Z30" s="272">
        <v>151111111</v>
      </c>
      <c r="AA30" s="272">
        <f t="shared" si="15"/>
        <v>271862048</v>
      </c>
      <c r="AB30" s="272">
        <f t="shared" si="16"/>
        <v>662474727</v>
      </c>
      <c r="AC30" s="272">
        <f t="shared" si="0"/>
        <v>1246164892</v>
      </c>
      <c r="AD30" s="17" t="s">
        <v>29</v>
      </c>
      <c r="AE30" s="17" t="s">
        <v>109</v>
      </c>
      <c r="AF30" s="82" t="s">
        <v>30</v>
      </c>
      <c r="AG30" s="22" t="s">
        <v>45</v>
      </c>
      <c r="AH30" s="23" t="s">
        <v>30</v>
      </c>
      <c r="AI30" s="24" t="s">
        <v>65</v>
      </c>
      <c r="AJ30" s="23" t="s">
        <v>45</v>
      </c>
      <c r="AK30" t="str">
        <f t="shared" si="17"/>
        <v>OR PRO.CODIGO=30067012</v>
      </c>
      <c r="AL30">
        <f t="shared" si="18"/>
        <v>8</v>
      </c>
      <c r="AM30" t="e">
        <f>VLOOKUP(J30,#REF!,5,FALSE)</f>
        <v>#REF!</v>
      </c>
      <c r="AN30"/>
      <c r="AO30" t="e">
        <f>VLOOKUP(J30,#REF!,6,FALSE)</f>
        <v>#REF!</v>
      </c>
      <c r="AP30" s="32" t="e">
        <f>VLOOKUP(I30,'convenios 2017'!A$2:O$82,15,FALSE)</f>
        <v>#N/A</v>
      </c>
      <c r="AQ30" s="379">
        <f t="shared" si="19"/>
        <v>276407381</v>
      </c>
      <c r="AR30" s="32" t="str">
        <f>VLOOKUP(I30,'convenio 2016'!A$2:N$196,14,FALSE)</f>
        <v>toma razon</v>
      </c>
      <c r="AS30" s="32">
        <f>VLOOKUP(I30,'convenio 2015'!A$4:M$228,13,FALSE)</f>
        <v>0</v>
      </c>
      <c r="AT30" s="32" t="e">
        <f>VLOOKUP(J30,#REF!,6,FALSE)</f>
        <v>#REF!</v>
      </c>
    </row>
    <row r="31" spans="1:46" s="32" customFormat="1" ht="15" hidden="1" customHeight="1">
      <c r="A31" s="17">
        <v>31</v>
      </c>
      <c r="B31" s="100">
        <v>2</v>
      </c>
      <c r="C31" s="17" t="s">
        <v>23</v>
      </c>
      <c r="D31" s="18" t="s">
        <v>69</v>
      </c>
      <c r="E31" s="17" t="s">
        <v>25</v>
      </c>
      <c r="F31" s="17" t="s">
        <v>106</v>
      </c>
      <c r="G31" s="18" t="s">
        <v>55</v>
      </c>
      <c r="H31" s="18" t="s">
        <v>27</v>
      </c>
      <c r="I31" s="18">
        <v>20132784</v>
      </c>
      <c r="J31" s="113" t="str">
        <f t="shared" si="1"/>
        <v>20132784-EJECUCION</v>
      </c>
      <c r="K31" s="117" t="s">
        <v>110</v>
      </c>
      <c r="L31" s="101">
        <v>1121998332</v>
      </c>
      <c r="M31" s="126">
        <v>1101516332</v>
      </c>
      <c r="N31" s="101">
        <v>335482000</v>
      </c>
      <c r="O31" s="126">
        <v>249336775</v>
      </c>
      <c r="P31" s="126">
        <v>852179557</v>
      </c>
      <c r="Q31" s="19">
        <v>0</v>
      </c>
      <c r="R31" s="102">
        <v>786516332</v>
      </c>
      <c r="S31" s="20">
        <v>0</v>
      </c>
      <c r="T31" s="21">
        <v>0</v>
      </c>
      <c r="U31" s="272">
        <v>166898117</v>
      </c>
      <c r="V31" s="272">
        <v>128144023</v>
      </c>
      <c r="W31" s="272">
        <v>129795301</v>
      </c>
      <c r="X31" s="272">
        <f t="shared" si="14"/>
        <v>424837441</v>
      </c>
      <c r="Y31" s="272">
        <v>0</v>
      </c>
      <c r="Z31" s="272">
        <v>104115557</v>
      </c>
      <c r="AA31" s="272">
        <f t="shared" si="15"/>
        <v>528952998</v>
      </c>
      <c r="AB31" s="272">
        <f t="shared" si="16"/>
        <v>323226559</v>
      </c>
      <c r="AC31" s="272">
        <f t="shared" si="0"/>
        <v>0</v>
      </c>
      <c r="AD31" s="17" t="s">
        <v>29</v>
      </c>
      <c r="AE31" s="17" t="s">
        <v>73</v>
      </c>
      <c r="AF31" s="82" t="s">
        <v>30</v>
      </c>
      <c r="AG31" s="22" t="s">
        <v>31</v>
      </c>
      <c r="AH31" s="23" t="s">
        <v>30</v>
      </c>
      <c r="AI31" s="24" t="s">
        <v>111</v>
      </c>
      <c r="AJ31" s="23" t="s">
        <v>45</v>
      </c>
      <c r="AK31" t="str">
        <f t="shared" si="17"/>
        <v>OR PRO.CODIGO=20132784</v>
      </c>
      <c r="AL31">
        <f t="shared" si="18"/>
        <v>8</v>
      </c>
      <c r="AM31" t="e">
        <f>VLOOKUP(J31,#REF!,5,FALSE)</f>
        <v>#REF!</v>
      </c>
      <c r="AN31"/>
      <c r="AO31" t="e">
        <f>VLOOKUP(J31,#REF!,6,FALSE)</f>
        <v>#REF!</v>
      </c>
      <c r="AP31" s="32" t="e">
        <f>VLOOKUP(I31,'convenios 2017'!A$2:O$82,15,FALSE)</f>
        <v>#N/A</v>
      </c>
      <c r="AQ31" s="379">
        <f t="shared" si="19"/>
        <v>778289773</v>
      </c>
      <c r="AR31" s="32" t="str">
        <f>VLOOKUP(I31,'convenio 2016'!A$2:N$196,14,FALSE)</f>
        <v>toma razon</v>
      </c>
      <c r="AS31" s="32">
        <f>VLOOKUP(I31,'convenio 2015'!A$4:M$228,13,FALSE)</f>
        <v>0</v>
      </c>
      <c r="AT31" s="32" t="e">
        <f>VLOOKUP(J31,#REF!,6,FALSE)</f>
        <v>#REF!</v>
      </c>
    </row>
    <row r="32" spans="1:46" s="32" customFormat="1" ht="15" hidden="1" customHeight="1">
      <c r="A32" s="17">
        <v>31</v>
      </c>
      <c r="B32" s="100">
        <v>3</v>
      </c>
      <c r="C32" s="17" t="s">
        <v>54</v>
      </c>
      <c r="D32" s="18" t="s">
        <v>90</v>
      </c>
      <c r="E32" s="17" t="s">
        <v>25</v>
      </c>
      <c r="F32" s="17" t="s">
        <v>106</v>
      </c>
      <c r="G32" s="18" t="s">
        <v>107</v>
      </c>
      <c r="H32" s="18" t="s">
        <v>35</v>
      </c>
      <c r="I32" s="18">
        <v>30401324</v>
      </c>
      <c r="J32" s="113" t="str">
        <f t="shared" si="1"/>
        <v>30401324-DISEÑO</v>
      </c>
      <c r="K32" s="18" t="s">
        <v>112</v>
      </c>
      <c r="L32" s="101">
        <v>69501000</v>
      </c>
      <c r="M32" s="19">
        <v>69501000</v>
      </c>
      <c r="N32" s="101">
        <v>0</v>
      </c>
      <c r="O32" s="19">
        <v>0</v>
      </c>
      <c r="P32" s="19">
        <v>69501000</v>
      </c>
      <c r="Q32" s="19">
        <v>0</v>
      </c>
      <c r="R32" s="102">
        <v>69501000</v>
      </c>
      <c r="S32" s="20">
        <v>0</v>
      </c>
      <c r="T32" s="21">
        <v>0</v>
      </c>
      <c r="U32" s="272">
        <v>0</v>
      </c>
      <c r="V32" s="272">
        <v>0</v>
      </c>
      <c r="W32" s="272">
        <v>0</v>
      </c>
      <c r="X32" s="272">
        <f t="shared" si="14"/>
        <v>0</v>
      </c>
      <c r="Y32" s="272">
        <v>0</v>
      </c>
      <c r="Z32" s="272">
        <v>0</v>
      </c>
      <c r="AA32" s="272">
        <f t="shared" si="15"/>
        <v>0</v>
      </c>
      <c r="AB32" s="272">
        <f t="shared" si="16"/>
        <v>69501000</v>
      </c>
      <c r="AC32" s="272">
        <f t="shared" si="0"/>
        <v>0</v>
      </c>
      <c r="AD32" s="17" t="s">
        <v>51</v>
      </c>
      <c r="AE32" s="17" t="s">
        <v>685</v>
      </c>
      <c r="AF32" s="82" t="s">
        <v>57</v>
      </c>
      <c r="AG32" s="22" t="s">
        <v>31</v>
      </c>
      <c r="AH32" s="23" t="s">
        <v>64</v>
      </c>
      <c r="AI32" s="24" t="s">
        <v>113</v>
      </c>
      <c r="AJ32" s="23" t="s">
        <v>45</v>
      </c>
      <c r="AK32" t="str">
        <f t="shared" si="17"/>
        <v>OR PRO.CODIGO=30401324</v>
      </c>
      <c r="AL32">
        <f t="shared" si="18"/>
        <v>8</v>
      </c>
      <c r="AM32" t="e">
        <f>VLOOKUP(J32,#REF!,5,FALSE)</f>
        <v>#REF!</v>
      </c>
      <c r="AN32"/>
      <c r="AO32" t="e">
        <f>VLOOKUP(J32,#REF!,6,FALSE)</f>
        <v>#REF!</v>
      </c>
      <c r="AP32" s="32" t="e">
        <f>VLOOKUP(I32,'convenios 2017'!A$2:O$82,15,FALSE)</f>
        <v>#N/A</v>
      </c>
      <c r="AQ32" s="379">
        <f t="shared" si="19"/>
        <v>0</v>
      </c>
      <c r="AR32" s="32" t="e">
        <f>VLOOKUP(I32,'convenio 2016'!A$2:N$196,14,FALSE)</f>
        <v>#N/A</v>
      </c>
      <c r="AS32" s="32" t="e">
        <f>VLOOKUP(I32,'convenio 2015'!A$4:M$228,13,FALSE)</f>
        <v>#N/A</v>
      </c>
      <c r="AT32" s="32" t="e">
        <f>VLOOKUP(J32,#REF!,6,FALSE)</f>
        <v>#REF!</v>
      </c>
    </row>
    <row r="33" spans="1:46" s="32" customFormat="1" ht="15" hidden="1" customHeight="1">
      <c r="A33" s="17">
        <v>29</v>
      </c>
      <c r="B33" s="100">
        <v>8</v>
      </c>
      <c r="C33" s="17" t="s">
        <v>54</v>
      </c>
      <c r="D33" s="18" t="s">
        <v>38</v>
      </c>
      <c r="E33" s="17" t="s">
        <v>25</v>
      </c>
      <c r="F33" s="17" t="s">
        <v>106</v>
      </c>
      <c r="G33" s="18" t="s">
        <v>107</v>
      </c>
      <c r="H33" s="18" t="s">
        <v>27</v>
      </c>
      <c r="I33" s="18">
        <v>30358323</v>
      </c>
      <c r="J33" s="113" t="str">
        <f t="shared" si="1"/>
        <v>30358323-EJECUCION</v>
      </c>
      <c r="K33" s="18" t="s">
        <v>2995</v>
      </c>
      <c r="L33" s="101">
        <v>81515000</v>
      </c>
      <c r="M33" s="19">
        <v>81515000</v>
      </c>
      <c r="N33" s="101">
        <v>0</v>
      </c>
      <c r="O33" s="19">
        <v>0</v>
      </c>
      <c r="P33" s="19">
        <v>81515000</v>
      </c>
      <c r="Q33" s="19">
        <v>0</v>
      </c>
      <c r="R33" s="102">
        <v>81515000</v>
      </c>
      <c r="S33" s="20">
        <v>0</v>
      </c>
      <c r="T33" s="21">
        <v>0</v>
      </c>
      <c r="U33" s="272">
        <v>0</v>
      </c>
      <c r="V33" s="272">
        <v>0</v>
      </c>
      <c r="W33" s="272">
        <v>0</v>
      </c>
      <c r="X33" s="272">
        <f t="shared" si="14"/>
        <v>0</v>
      </c>
      <c r="Y33" s="272">
        <v>0</v>
      </c>
      <c r="Z33" s="272">
        <v>0</v>
      </c>
      <c r="AA33" s="272">
        <f t="shared" si="15"/>
        <v>0</v>
      </c>
      <c r="AB33" s="272">
        <f t="shared" si="16"/>
        <v>81515000</v>
      </c>
      <c r="AC33" s="272">
        <f t="shared" si="0"/>
        <v>0</v>
      </c>
      <c r="AD33" s="17" t="s">
        <v>51</v>
      </c>
      <c r="AE33" s="17" t="s">
        <v>684</v>
      </c>
      <c r="AF33" s="82" t="s">
        <v>40</v>
      </c>
      <c r="AG33" s="29" t="s">
        <v>31</v>
      </c>
      <c r="AH33" s="30"/>
      <c r="AI33" s="31" t="s">
        <v>114</v>
      </c>
      <c r="AJ33" s="30"/>
      <c r="AK33" t="str">
        <f t="shared" si="17"/>
        <v>OR PRO.CODIGO=30358323</v>
      </c>
      <c r="AL33">
        <f t="shared" si="18"/>
        <v>8</v>
      </c>
      <c r="AM33" t="e">
        <f>VLOOKUP(J33,#REF!,5,FALSE)</f>
        <v>#REF!</v>
      </c>
      <c r="AN33"/>
      <c r="AO33" t="e">
        <f>VLOOKUP(J33,#REF!,6,FALSE)</f>
        <v>#REF!</v>
      </c>
      <c r="AP33" s="32" t="e">
        <f>VLOOKUP(I33,'convenios 2017'!A$2:O$82,15,FALSE)</f>
        <v>#N/A</v>
      </c>
      <c r="AQ33" s="379">
        <f t="shared" si="19"/>
        <v>0</v>
      </c>
      <c r="AR33" s="32" t="e">
        <f>VLOOKUP(I33,'convenio 2016'!A$2:N$196,14,FALSE)</f>
        <v>#N/A</v>
      </c>
      <c r="AS33" s="32" t="e">
        <f>VLOOKUP(I33,'convenio 2015'!A$4:M$228,13,FALSE)</f>
        <v>#N/A</v>
      </c>
      <c r="AT33" s="32" t="e">
        <f>VLOOKUP(J33,#REF!,6,FALSE)</f>
        <v>#REF!</v>
      </c>
    </row>
    <row r="34" spans="1:46" s="32" customFormat="1" ht="15" customHeight="1">
      <c r="A34" s="17">
        <v>29</v>
      </c>
      <c r="B34" s="100">
        <v>0</v>
      </c>
      <c r="C34" s="17" t="s">
        <v>54</v>
      </c>
      <c r="D34" s="18" t="s">
        <v>90</v>
      </c>
      <c r="E34" s="17" t="s">
        <v>25</v>
      </c>
      <c r="F34" s="17" t="s">
        <v>106</v>
      </c>
      <c r="G34" s="18" t="s">
        <v>107</v>
      </c>
      <c r="H34" s="18" t="s">
        <v>27</v>
      </c>
      <c r="I34" s="18">
        <v>30402526</v>
      </c>
      <c r="J34" s="113" t="str">
        <f t="shared" si="1"/>
        <v>30402526-EJECUCION</v>
      </c>
      <c r="K34" s="117" t="s">
        <v>1130</v>
      </c>
      <c r="L34" s="101">
        <v>220150000</v>
      </c>
      <c r="M34" s="126">
        <v>220150000</v>
      </c>
      <c r="N34" s="101"/>
      <c r="O34" s="126">
        <v>0</v>
      </c>
      <c r="P34" s="126">
        <v>0</v>
      </c>
      <c r="Q34" s="19"/>
      <c r="R34" s="102"/>
      <c r="S34" s="20"/>
      <c r="T34" s="21"/>
      <c r="U34" s="272">
        <v>0</v>
      </c>
      <c r="V34" s="272">
        <v>0</v>
      </c>
      <c r="W34" s="272">
        <v>0</v>
      </c>
      <c r="X34" s="272">
        <f t="shared" si="14"/>
        <v>0</v>
      </c>
      <c r="Y34" s="272">
        <v>0</v>
      </c>
      <c r="Z34" s="272">
        <v>0</v>
      </c>
      <c r="AA34" s="272">
        <f t="shared" si="15"/>
        <v>0</v>
      </c>
      <c r="AB34" s="272">
        <f t="shared" si="16"/>
        <v>0</v>
      </c>
      <c r="AC34" s="272">
        <f t="shared" si="0"/>
        <v>220150000</v>
      </c>
      <c r="AD34" s="17" t="s">
        <v>1769</v>
      </c>
      <c r="AE34" s="17" t="s">
        <v>685</v>
      </c>
      <c r="AF34" s="82" t="s">
        <v>40</v>
      </c>
      <c r="AG34" s="29"/>
      <c r="AH34" s="30"/>
      <c r="AI34" s="31"/>
      <c r="AJ34" s="30"/>
      <c r="AK34" t="str">
        <f t="shared" si="17"/>
        <v>OR PRO.CODIGO=30402526</v>
      </c>
      <c r="AL34">
        <f t="shared" si="18"/>
        <v>8</v>
      </c>
      <c r="AM34" t="e">
        <f>VLOOKUP(J34,#REF!,5,FALSE)</f>
        <v>#REF!</v>
      </c>
      <c r="AN34"/>
      <c r="AO34" t="e">
        <f>VLOOKUP(J34,#REF!,6,FALSE)</f>
        <v>#REF!</v>
      </c>
      <c r="AP34" s="32" t="str">
        <f>VLOOKUP(I34,'convenios 2017'!A$2:O$82,15,FALSE)</f>
        <v>con convenio</v>
      </c>
      <c r="AQ34" s="379">
        <f t="shared" si="19"/>
        <v>0</v>
      </c>
      <c r="AR34" s="32" t="e">
        <f>VLOOKUP(I34,'convenio 2016'!A$2:N$196,14,FALSE)</f>
        <v>#N/A</v>
      </c>
      <c r="AS34" s="32" t="e">
        <f>VLOOKUP(I34,'convenio 2015'!A$4:M$228,13,FALSE)</f>
        <v>#N/A</v>
      </c>
      <c r="AT34" s="32" t="e">
        <f>VLOOKUP(J34,#REF!,6,FALSE)</f>
        <v>#REF!</v>
      </c>
    </row>
    <row r="35" spans="1:46" s="32" customFormat="1" ht="15" hidden="1" customHeight="1">
      <c r="A35" s="17">
        <v>31</v>
      </c>
      <c r="B35" s="100">
        <v>4</v>
      </c>
      <c r="C35" s="17" t="s">
        <v>54</v>
      </c>
      <c r="D35" s="18" t="s">
        <v>24</v>
      </c>
      <c r="E35" s="17" t="s">
        <v>25</v>
      </c>
      <c r="F35" s="17" t="s">
        <v>106</v>
      </c>
      <c r="G35" s="18" t="s">
        <v>107</v>
      </c>
      <c r="H35" s="18" t="s">
        <v>35</v>
      </c>
      <c r="I35" s="18">
        <v>30070314</v>
      </c>
      <c r="J35" s="113" t="str">
        <f t="shared" si="1"/>
        <v>30070314-DISEÑO</v>
      </c>
      <c r="K35" s="117" t="s">
        <v>115</v>
      </c>
      <c r="L35" s="101">
        <v>74546000</v>
      </c>
      <c r="M35" s="126">
        <v>74546000</v>
      </c>
      <c r="N35" s="101">
        <v>0</v>
      </c>
      <c r="O35" s="126">
        <v>0</v>
      </c>
      <c r="P35" s="126">
        <v>30000000</v>
      </c>
      <c r="Q35" s="19">
        <v>44546000</v>
      </c>
      <c r="R35" s="102">
        <v>30000000</v>
      </c>
      <c r="S35" s="20">
        <v>44546000</v>
      </c>
      <c r="T35" s="21">
        <v>0</v>
      </c>
      <c r="U35" s="272">
        <v>0</v>
      </c>
      <c r="V35" s="272">
        <v>0</v>
      </c>
      <c r="W35" s="272">
        <v>0</v>
      </c>
      <c r="X35" s="272">
        <f t="shared" si="14"/>
        <v>0</v>
      </c>
      <c r="Y35" s="272">
        <v>0</v>
      </c>
      <c r="Z35" s="272">
        <v>0</v>
      </c>
      <c r="AA35" s="272">
        <f t="shared" si="15"/>
        <v>0</v>
      </c>
      <c r="AB35" s="272">
        <f t="shared" si="16"/>
        <v>30000000</v>
      </c>
      <c r="AC35" s="272">
        <f t="shared" si="0"/>
        <v>44546000</v>
      </c>
      <c r="AD35" s="17" t="s">
        <v>51</v>
      </c>
      <c r="AE35" s="17" t="s">
        <v>109</v>
      </c>
      <c r="AF35" s="82" t="s">
        <v>57</v>
      </c>
      <c r="AG35" s="22" t="s">
        <v>31</v>
      </c>
      <c r="AH35" s="23" t="s">
        <v>64</v>
      </c>
      <c r="AI35" s="24" t="s">
        <v>116</v>
      </c>
      <c r="AJ35" s="23"/>
      <c r="AK35" t="str">
        <f t="shared" si="17"/>
        <v>OR PRO.CODIGO=30070314</v>
      </c>
      <c r="AL35">
        <f t="shared" si="18"/>
        <v>8</v>
      </c>
      <c r="AM35" t="e">
        <f>VLOOKUP(J35,#REF!,5,FALSE)</f>
        <v>#REF!</v>
      </c>
      <c r="AN35"/>
      <c r="AO35" t="e">
        <f>VLOOKUP(J35,#REF!,6,FALSE)</f>
        <v>#REF!</v>
      </c>
      <c r="AP35" s="32" t="e">
        <f>VLOOKUP(I35,'convenios 2017'!A$2:O$82,15,FALSE)</f>
        <v>#N/A</v>
      </c>
      <c r="AQ35" s="379">
        <f t="shared" si="19"/>
        <v>0</v>
      </c>
      <c r="AR35" s="32" t="e">
        <f>VLOOKUP(I35,'convenio 2016'!A$2:N$196,14,FALSE)</f>
        <v>#N/A</v>
      </c>
      <c r="AS35" s="32" t="e">
        <f>VLOOKUP(I35,'convenio 2015'!A$4:M$228,13,FALSE)</f>
        <v>#N/A</v>
      </c>
      <c r="AT35" s="32" t="e">
        <f>VLOOKUP(J35,#REF!,6,FALSE)</f>
        <v>#REF!</v>
      </c>
    </row>
    <row r="36" spans="1:46" s="32" customFormat="1" ht="15" hidden="1" customHeight="1">
      <c r="A36" s="17">
        <v>31</v>
      </c>
      <c r="B36" s="100">
        <v>1</v>
      </c>
      <c r="C36" s="17" t="s">
        <v>23</v>
      </c>
      <c r="D36" s="18" t="s">
        <v>24</v>
      </c>
      <c r="E36" s="17" t="s">
        <v>25</v>
      </c>
      <c r="F36" s="17" t="s">
        <v>119</v>
      </c>
      <c r="G36" s="18" t="s">
        <v>120</v>
      </c>
      <c r="H36" s="18" t="s">
        <v>35</v>
      </c>
      <c r="I36" s="18">
        <v>30088194</v>
      </c>
      <c r="J36" s="113" t="str">
        <f t="shared" si="1"/>
        <v>30088194-DISEÑO</v>
      </c>
      <c r="K36" s="18" t="s">
        <v>121</v>
      </c>
      <c r="L36" s="101">
        <v>135136000</v>
      </c>
      <c r="M36" s="19">
        <v>135135324</v>
      </c>
      <c r="N36" s="101">
        <v>25667865</v>
      </c>
      <c r="O36" s="19">
        <v>32463865</v>
      </c>
      <c r="P36" s="19">
        <v>102671459</v>
      </c>
      <c r="Q36" s="19">
        <v>0</v>
      </c>
      <c r="R36" s="102">
        <v>109468135</v>
      </c>
      <c r="S36" s="20">
        <v>0</v>
      </c>
      <c r="T36" s="21">
        <v>0</v>
      </c>
      <c r="U36" s="272">
        <v>0</v>
      </c>
      <c r="V36" s="272">
        <v>0</v>
      </c>
      <c r="W36" s="272">
        <v>0</v>
      </c>
      <c r="X36" s="272">
        <f t="shared" si="14"/>
        <v>0</v>
      </c>
      <c r="Y36" s="272">
        <v>0</v>
      </c>
      <c r="Z36" s="272">
        <v>0</v>
      </c>
      <c r="AA36" s="272">
        <f t="shared" si="15"/>
        <v>0</v>
      </c>
      <c r="AB36" s="272">
        <f t="shared" si="16"/>
        <v>102671459</v>
      </c>
      <c r="AC36" s="272">
        <f t="shared" si="0"/>
        <v>0</v>
      </c>
      <c r="AD36" s="17" t="s">
        <v>29</v>
      </c>
      <c r="AE36" s="17" t="s">
        <v>109</v>
      </c>
      <c r="AF36" s="82" t="s">
        <v>30</v>
      </c>
      <c r="AG36" s="29" t="s">
        <v>31</v>
      </c>
      <c r="AH36" s="30" t="s">
        <v>30</v>
      </c>
      <c r="AI36" s="31" t="s">
        <v>102</v>
      </c>
      <c r="AJ36" s="30" t="s">
        <v>45</v>
      </c>
      <c r="AK36" t="str">
        <f t="shared" si="17"/>
        <v>OR PRO.CODIGO=30088194</v>
      </c>
      <c r="AL36">
        <f t="shared" si="18"/>
        <v>8</v>
      </c>
      <c r="AM36" t="e">
        <f>VLOOKUP(J36,#REF!,5,FALSE)</f>
        <v>#REF!</v>
      </c>
      <c r="AN36"/>
      <c r="AO36" t="e">
        <f>VLOOKUP(J36,#REF!,6,FALSE)</f>
        <v>#REF!</v>
      </c>
      <c r="AP36" s="32" t="str">
        <f>VLOOKUP(I36,'convenios 2017'!A$2:O$82,15,FALSE)</f>
        <v>en revisión</v>
      </c>
      <c r="AQ36" s="379">
        <f t="shared" si="19"/>
        <v>32463865</v>
      </c>
      <c r="AR36" s="32" t="e">
        <f>VLOOKUP(I36,'convenio 2016'!A$2:N$196,14,FALSE)</f>
        <v>#N/A</v>
      </c>
      <c r="AS36" s="32" t="e">
        <f>VLOOKUP(I36,'convenio 2015'!A$4:M$228,13,FALSE)</f>
        <v>#N/A</v>
      </c>
      <c r="AT36" s="32" t="e">
        <f>VLOOKUP(J36,#REF!,6,FALSE)</f>
        <v>#REF!</v>
      </c>
    </row>
    <row r="37" spans="1:46" s="32" customFormat="1" ht="15" hidden="1" customHeight="1">
      <c r="A37" s="17">
        <v>31</v>
      </c>
      <c r="B37" s="100">
        <v>0</v>
      </c>
      <c r="C37" s="17" t="s">
        <v>23</v>
      </c>
      <c r="D37" s="18" t="s">
        <v>69</v>
      </c>
      <c r="E37" s="17" t="s">
        <v>25</v>
      </c>
      <c r="F37" s="17" t="s">
        <v>119</v>
      </c>
      <c r="G37" s="18"/>
      <c r="H37" s="18" t="s">
        <v>27</v>
      </c>
      <c r="I37" s="71">
        <v>30095480</v>
      </c>
      <c r="J37" s="113" t="str">
        <f t="shared" si="1"/>
        <v>30095480-EJECUCION</v>
      </c>
      <c r="K37" s="117" t="s">
        <v>690</v>
      </c>
      <c r="L37" s="103">
        <v>987390835</v>
      </c>
      <c r="M37" s="126">
        <v>987390835</v>
      </c>
      <c r="N37" s="103">
        <v>0</v>
      </c>
      <c r="O37" s="126">
        <v>953589363</v>
      </c>
      <c r="P37" s="126">
        <v>33801472</v>
      </c>
      <c r="Q37" s="19">
        <v>0</v>
      </c>
      <c r="R37" s="104">
        <v>0</v>
      </c>
      <c r="S37" s="20">
        <v>987390835</v>
      </c>
      <c r="T37" s="92"/>
      <c r="U37" s="272">
        <v>0</v>
      </c>
      <c r="V37" s="272">
        <v>0</v>
      </c>
      <c r="W37" s="272">
        <v>0</v>
      </c>
      <c r="X37" s="272">
        <f t="shared" si="14"/>
        <v>0</v>
      </c>
      <c r="Y37" s="272">
        <v>0</v>
      </c>
      <c r="Z37" s="272">
        <v>0</v>
      </c>
      <c r="AA37" s="272">
        <f t="shared" si="15"/>
        <v>0</v>
      </c>
      <c r="AB37" s="272">
        <f t="shared" si="16"/>
        <v>33801472</v>
      </c>
      <c r="AC37" s="272">
        <f t="shared" si="0"/>
        <v>0</v>
      </c>
      <c r="AD37" s="17" t="s">
        <v>29</v>
      </c>
      <c r="AE37" s="17" t="s">
        <v>687</v>
      </c>
      <c r="AF37" s="82" t="s">
        <v>30</v>
      </c>
      <c r="AG37" s="29"/>
      <c r="AH37" s="30"/>
      <c r="AI37" s="31"/>
      <c r="AJ37" s="30"/>
      <c r="AK37" t="str">
        <f t="shared" si="17"/>
        <v>OR PRO.CODIGO=30095480</v>
      </c>
      <c r="AL37">
        <f t="shared" si="18"/>
        <v>8</v>
      </c>
      <c r="AM37" t="e">
        <f>VLOOKUP(J37,#REF!,5,FALSE)</f>
        <v>#REF!</v>
      </c>
      <c r="AN37"/>
      <c r="AO37" t="e">
        <f>VLOOKUP(J37,#REF!,6,FALSE)</f>
        <v>#REF!</v>
      </c>
      <c r="AP37" s="32" t="e">
        <f>VLOOKUP(I37,'convenios 2017'!A$2:O$82,15,FALSE)</f>
        <v>#N/A</v>
      </c>
      <c r="AQ37" s="379">
        <f t="shared" si="19"/>
        <v>953589363</v>
      </c>
      <c r="AR37" s="32" t="e">
        <f>VLOOKUP(I37,'convenio 2016'!A$2:N$196,14,FALSE)</f>
        <v>#N/A</v>
      </c>
      <c r="AS37" s="32" t="e">
        <f>VLOOKUP(I37,'convenio 2015'!A$4:M$228,13,FALSE)</f>
        <v>#N/A</v>
      </c>
      <c r="AT37" s="32" t="e">
        <f>VLOOKUP(J37,#REF!,6,FALSE)</f>
        <v>#REF!</v>
      </c>
    </row>
    <row r="38" spans="1:46" s="32" customFormat="1" ht="15" hidden="1" customHeight="1">
      <c r="A38" s="17">
        <v>31</v>
      </c>
      <c r="B38" s="100">
        <v>0</v>
      </c>
      <c r="C38" s="17" t="s">
        <v>23</v>
      </c>
      <c r="D38" s="18" t="s">
        <v>33</v>
      </c>
      <c r="E38" s="17" t="s">
        <v>25</v>
      </c>
      <c r="F38" s="17" t="s">
        <v>119</v>
      </c>
      <c r="G38" s="18" t="s">
        <v>34</v>
      </c>
      <c r="H38" s="18" t="s">
        <v>27</v>
      </c>
      <c r="I38" s="18">
        <v>30126943</v>
      </c>
      <c r="J38" s="113" t="str">
        <f t="shared" si="1"/>
        <v>30126943-EJECUCION</v>
      </c>
      <c r="K38" s="117" t="s">
        <v>122</v>
      </c>
      <c r="L38" s="101">
        <v>3086914000</v>
      </c>
      <c r="M38" s="126">
        <v>3242559000</v>
      </c>
      <c r="N38" s="101">
        <v>0</v>
      </c>
      <c r="O38" s="126">
        <v>2092000</v>
      </c>
      <c r="P38" s="126">
        <v>500000000</v>
      </c>
      <c r="Q38" s="19">
        <v>1099735000</v>
      </c>
      <c r="R38" s="102">
        <v>500000000</v>
      </c>
      <c r="S38" s="20">
        <v>2586914000</v>
      </c>
      <c r="T38" s="21">
        <v>0</v>
      </c>
      <c r="U38" s="272">
        <v>0</v>
      </c>
      <c r="V38" s="272">
        <v>0</v>
      </c>
      <c r="W38" s="272">
        <v>0</v>
      </c>
      <c r="X38" s="272">
        <f>U38+V38+W38</f>
        <v>0</v>
      </c>
      <c r="Y38" s="272">
        <v>0</v>
      </c>
      <c r="Z38" s="272">
        <v>0</v>
      </c>
      <c r="AA38" s="272">
        <f>U38+V38+W38+Y38+Z38</f>
        <v>0</v>
      </c>
      <c r="AB38" s="272">
        <f>P38-AA38</f>
        <v>500000000</v>
      </c>
      <c r="AC38" s="272">
        <f t="shared" si="0"/>
        <v>2740467000</v>
      </c>
      <c r="AD38" s="17" t="s">
        <v>1457</v>
      </c>
      <c r="AE38" s="17" t="s">
        <v>685</v>
      </c>
      <c r="AF38" s="82" t="s">
        <v>30</v>
      </c>
      <c r="AG38" s="29" t="s">
        <v>45</v>
      </c>
      <c r="AH38" s="30" t="s">
        <v>30</v>
      </c>
      <c r="AI38" s="31" t="s">
        <v>79</v>
      </c>
      <c r="AJ38" s="30" t="s">
        <v>45</v>
      </c>
      <c r="AK38" t="str">
        <f>CONCATENATE( "OR PRO.CODIGO=",I38)</f>
        <v>OR PRO.CODIGO=30126943</v>
      </c>
      <c r="AL38">
        <f>LEN(I38)</f>
        <v>8</v>
      </c>
      <c r="AM38" t="e">
        <f>VLOOKUP(J38,#REF!,5,FALSE)</f>
        <v>#REF!</v>
      </c>
      <c r="AN38"/>
      <c r="AO38" t="e">
        <f>VLOOKUP(J38,#REF!,6,FALSE)</f>
        <v>#REF!</v>
      </c>
      <c r="AP38" s="32" t="e">
        <f>VLOOKUP(I38,'convenios 2017'!A$2:O$82,15,FALSE)</f>
        <v>#N/A</v>
      </c>
      <c r="AQ38" s="379">
        <f>O38+AA38</f>
        <v>2092000</v>
      </c>
      <c r="AR38" s="32" t="str">
        <f>VLOOKUP(I38,'convenio 2016'!A$2:N$196,14,FALSE)</f>
        <v>toma razon</v>
      </c>
      <c r="AS38" s="32" t="str">
        <f>VLOOKUP(I38,'convenio 2015'!A$4:M$228,13,FALSE)</f>
        <v>en convenio</v>
      </c>
      <c r="AT38" s="32" t="e">
        <f>VLOOKUP(J38,#REF!,6,FALSE)</f>
        <v>#REF!</v>
      </c>
    </row>
    <row r="39" spans="1:46" s="32" customFormat="1" ht="15" hidden="1" customHeight="1">
      <c r="A39" s="17">
        <v>31</v>
      </c>
      <c r="B39" s="100">
        <v>2</v>
      </c>
      <c r="C39" s="17" t="s">
        <v>54</v>
      </c>
      <c r="D39" s="18" t="s">
        <v>33</v>
      </c>
      <c r="E39" s="17" t="s">
        <v>25</v>
      </c>
      <c r="F39" s="17" t="s">
        <v>119</v>
      </c>
      <c r="G39" s="18" t="s">
        <v>123</v>
      </c>
      <c r="H39" s="18" t="s">
        <v>27</v>
      </c>
      <c r="I39" s="18">
        <v>30280673</v>
      </c>
      <c r="J39" s="113" t="str">
        <f t="shared" si="1"/>
        <v>30280673-EJECUCION</v>
      </c>
      <c r="K39" s="18" t="s">
        <v>124</v>
      </c>
      <c r="L39" s="101">
        <v>350000000</v>
      </c>
      <c r="M39" s="19">
        <v>350000000</v>
      </c>
      <c r="N39" s="101">
        <v>0</v>
      </c>
      <c r="O39" s="19">
        <v>0</v>
      </c>
      <c r="P39" s="19">
        <v>122995204</v>
      </c>
      <c r="Q39" s="19">
        <v>227004796</v>
      </c>
      <c r="R39" s="102">
        <v>150000000</v>
      </c>
      <c r="S39" s="20">
        <v>200000000</v>
      </c>
      <c r="T39" s="21">
        <v>0</v>
      </c>
      <c r="U39" s="272">
        <v>0</v>
      </c>
      <c r="V39" s="272">
        <v>0</v>
      </c>
      <c r="W39" s="272">
        <v>0</v>
      </c>
      <c r="X39" s="272">
        <f t="shared" ref="X39:X51" si="20">U39+V39+W39</f>
        <v>0</v>
      </c>
      <c r="Y39" s="272">
        <v>0</v>
      </c>
      <c r="Z39" s="272">
        <v>0</v>
      </c>
      <c r="AA39" s="272">
        <f t="shared" ref="AA39:AA51" si="21">U39+V39+W39+Y39+Z39</f>
        <v>0</v>
      </c>
      <c r="AB39" s="272">
        <f t="shared" ref="AB39:AB51" si="22">P39-AA39</f>
        <v>122995204</v>
      </c>
      <c r="AC39" s="272">
        <f t="shared" si="0"/>
        <v>227004796</v>
      </c>
      <c r="AD39" s="17" t="s">
        <v>51</v>
      </c>
      <c r="AE39" s="17" t="s">
        <v>685</v>
      </c>
      <c r="AF39" s="82" t="s">
        <v>57</v>
      </c>
      <c r="AG39" s="22" t="s">
        <v>31</v>
      </c>
      <c r="AH39" s="23"/>
      <c r="AI39" s="24"/>
      <c r="AJ39" s="23" t="s">
        <v>45</v>
      </c>
      <c r="AK39" t="str">
        <f t="shared" ref="AK39:AK51" si="23">CONCATENATE( "OR PRO.CODIGO=",I39)</f>
        <v>OR PRO.CODIGO=30280673</v>
      </c>
      <c r="AL39">
        <f t="shared" ref="AL39:AL51" si="24">LEN(I39)</f>
        <v>8</v>
      </c>
      <c r="AM39" t="e">
        <f>VLOOKUP(J39,#REF!,5,FALSE)</f>
        <v>#REF!</v>
      </c>
      <c r="AN39"/>
      <c r="AO39" t="e">
        <f>VLOOKUP(J39,#REF!,6,FALSE)</f>
        <v>#REF!</v>
      </c>
      <c r="AP39" s="32" t="e">
        <f>VLOOKUP(I39,'convenios 2017'!A$2:O$82,15,FALSE)</f>
        <v>#N/A</v>
      </c>
      <c r="AQ39" s="379">
        <f t="shared" ref="AQ39:AQ51" si="25">O39+AA39</f>
        <v>0</v>
      </c>
      <c r="AR39" s="32" t="e">
        <f>VLOOKUP(I39,'convenio 2016'!A$2:N$196,14,FALSE)</f>
        <v>#N/A</v>
      </c>
      <c r="AS39" s="32" t="e">
        <f>VLOOKUP(I39,'convenio 2015'!A$4:M$228,13,FALSE)</f>
        <v>#N/A</v>
      </c>
      <c r="AT39" s="32" t="e">
        <f>VLOOKUP(J39,#REF!,6,FALSE)</f>
        <v>#REF!</v>
      </c>
    </row>
    <row r="40" spans="1:46" s="32" customFormat="1" ht="15" hidden="1" customHeight="1">
      <c r="A40" s="17">
        <v>31</v>
      </c>
      <c r="B40" s="100">
        <v>3</v>
      </c>
      <c r="C40" s="17" t="s">
        <v>54</v>
      </c>
      <c r="D40" s="18" t="s">
        <v>90</v>
      </c>
      <c r="E40" s="17" t="s">
        <v>25</v>
      </c>
      <c r="F40" s="17" t="s">
        <v>119</v>
      </c>
      <c r="G40" s="18" t="s">
        <v>123</v>
      </c>
      <c r="H40" s="18" t="s">
        <v>35</v>
      </c>
      <c r="I40" s="18">
        <v>30102226</v>
      </c>
      <c r="J40" s="113" t="str">
        <f t="shared" si="1"/>
        <v>30102226-DISEÑO</v>
      </c>
      <c r="K40" s="18" t="s">
        <v>125</v>
      </c>
      <c r="L40" s="101">
        <v>150000000</v>
      </c>
      <c r="M40" s="19">
        <v>150000000</v>
      </c>
      <c r="N40" s="101">
        <v>0</v>
      </c>
      <c r="O40" s="19">
        <v>0</v>
      </c>
      <c r="P40" s="19">
        <v>50000000</v>
      </c>
      <c r="Q40" s="19">
        <v>100000000</v>
      </c>
      <c r="R40" s="102">
        <v>50000000</v>
      </c>
      <c r="S40" s="20">
        <v>100000000</v>
      </c>
      <c r="T40" s="21">
        <v>0</v>
      </c>
      <c r="U40" s="272">
        <v>0</v>
      </c>
      <c r="V40" s="272">
        <v>0</v>
      </c>
      <c r="W40" s="272">
        <v>0</v>
      </c>
      <c r="X40" s="272">
        <f t="shared" si="20"/>
        <v>0</v>
      </c>
      <c r="Y40" s="272">
        <v>0</v>
      </c>
      <c r="Z40" s="272">
        <v>0</v>
      </c>
      <c r="AA40" s="272">
        <f t="shared" si="21"/>
        <v>0</v>
      </c>
      <c r="AB40" s="272">
        <f t="shared" si="22"/>
        <v>50000000</v>
      </c>
      <c r="AC40" s="272">
        <f t="shared" si="0"/>
        <v>100000000</v>
      </c>
      <c r="AD40" s="17" t="s">
        <v>51</v>
      </c>
      <c r="AE40" s="17" t="s">
        <v>685</v>
      </c>
      <c r="AF40" s="82" t="s">
        <v>57</v>
      </c>
      <c r="AG40" s="22" t="s">
        <v>31</v>
      </c>
      <c r="AH40" s="23"/>
      <c r="AI40" s="24"/>
      <c r="AJ40" s="23" t="s">
        <v>45</v>
      </c>
      <c r="AK40" t="str">
        <f t="shared" si="23"/>
        <v>OR PRO.CODIGO=30102226</v>
      </c>
      <c r="AL40">
        <f t="shared" si="24"/>
        <v>8</v>
      </c>
      <c r="AM40" t="e">
        <f>VLOOKUP(J40,#REF!,5,FALSE)</f>
        <v>#REF!</v>
      </c>
      <c r="AN40"/>
      <c r="AO40" t="e">
        <f>VLOOKUP(J40,#REF!,6,FALSE)</f>
        <v>#REF!</v>
      </c>
      <c r="AP40" s="32" t="e">
        <f>VLOOKUP(I40,'convenios 2017'!A$2:O$82,15,FALSE)</f>
        <v>#N/A</v>
      </c>
      <c r="AQ40" s="379">
        <f t="shared" si="25"/>
        <v>0</v>
      </c>
      <c r="AR40" s="32" t="e">
        <f>VLOOKUP(I40,'convenio 2016'!A$2:N$196,14,FALSE)</f>
        <v>#N/A</v>
      </c>
      <c r="AS40" s="32" t="e">
        <f>VLOOKUP(I40,'convenio 2015'!A$4:M$228,13,FALSE)</f>
        <v>#N/A</v>
      </c>
      <c r="AT40" s="32" t="e">
        <f>VLOOKUP(J40,#REF!,6,FALSE)</f>
        <v>#REF!</v>
      </c>
    </row>
    <row r="41" spans="1:46" s="32" customFormat="1" ht="15" hidden="1" customHeight="1">
      <c r="A41" s="17">
        <v>31</v>
      </c>
      <c r="B41" s="100">
        <v>4</v>
      </c>
      <c r="C41" s="17" t="s">
        <v>54</v>
      </c>
      <c r="D41" s="18" t="s">
        <v>689</v>
      </c>
      <c r="E41" s="17" t="s">
        <v>25</v>
      </c>
      <c r="F41" s="17" t="s">
        <v>119</v>
      </c>
      <c r="G41" s="18" t="s">
        <v>123</v>
      </c>
      <c r="H41" s="18" t="s">
        <v>27</v>
      </c>
      <c r="I41" s="18">
        <v>30102235</v>
      </c>
      <c r="J41" s="113" t="str">
        <f t="shared" si="1"/>
        <v>30102235-EJECUCION</v>
      </c>
      <c r="K41" s="117" t="s">
        <v>2998</v>
      </c>
      <c r="L41" s="101">
        <v>310000000</v>
      </c>
      <c r="M41" s="126">
        <v>310000000</v>
      </c>
      <c r="N41" s="101">
        <v>0</v>
      </c>
      <c r="O41" s="126">
        <v>0</v>
      </c>
      <c r="P41" s="126">
        <v>50000000</v>
      </c>
      <c r="Q41" s="19">
        <v>260000000</v>
      </c>
      <c r="R41" s="102">
        <v>50000000</v>
      </c>
      <c r="S41" s="20">
        <v>260000000</v>
      </c>
      <c r="T41" s="21">
        <v>0</v>
      </c>
      <c r="U41" s="272">
        <v>0</v>
      </c>
      <c r="V41" s="272">
        <v>0</v>
      </c>
      <c r="W41" s="272">
        <v>0</v>
      </c>
      <c r="X41" s="272">
        <f t="shared" si="20"/>
        <v>0</v>
      </c>
      <c r="Y41" s="272">
        <v>0</v>
      </c>
      <c r="Z41" s="272">
        <v>0</v>
      </c>
      <c r="AA41" s="272">
        <f t="shared" si="21"/>
        <v>0</v>
      </c>
      <c r="AB41" s="272">
        <f t="shared" si="22"/>
        <v>50000000</v>
      </c>
      <c r="AC41" s="272">
        <f t="shared" si="0"/>
        <v>260000000</v>
      </c>
      <c r="AD41" s="17" t="s">
        <v>51</v>
      </c>
      <c r="AE41" s="17" t="s">
        <v>685</v>
      </c>
      <c r="AF41" s="82" t="s">
        <v>40</v>
      </c>
      <c r="AG41" s="22" t="s">
        <v>31</v>
      </c>
      <c r="AH41" s="23"/>
      <c r="AI41" s="24"/>
      <c r="AJ41" s="23" t="s">
        <v>45</v>
      </c>
      <c r="AK41" t="str">
        <f t="shared" si="23"/>
        <v>OR PRO.CODIGO=30102235</v>
      </c>
      <c r="AL41">
        <f t="shared" si="24"/>
        <v>8</v>
      </c>
      <c r="AM41" t="e">
        <f>VLOOKUP(J41,#REF!,5,FALSE)</f>
        <v>#REF!</v>
      </c>
      <c r="AN41"/>
      <c r="AO41" t="e">
        <f>VLOOKUP(J41,#REF!,6,FALSE)</f>
        <v>#REF!</v>
      </c>
      <c r="AP41" s="32" t="e">
        <f>VLOOKUP(I41,'convenios 2017'!A$2:O$82,15,FALSE)</f>
        <v>#N/A</v>
      </c>
      <c r="AQ41" s="379">
        <f t="shared" si="25"/>
        <v>0</v>
      </c>
      <c r="AR41" s="32" t="e">
        <f>VLOOKUP(I41,'convenio 2016'!A$2:N$196,14,FALSE)</f>
        <v>#N/A</v>
      </c>
      <c r="AS41" s="32" t="e">
        <f>VLOOKUP(I41,'convenio 2015'!A$4:M$228,13,FALSE)</f>
        <v>#N/A</v>
      </c>
      <c r="AT41" s="32" t="e">
        <f>VLOOKUP(J41,#REF!,6,FALSE)</f>
        <v>#REF!</v>
      </c>
    </row>
    <row r="42" spans="1:46" s="32" customFormat="1" ht="15" hidden="1" customHeight="1">
      <c r="A42" s="17">
        <v>31</v>
      </c>
      <c r="B42" s="17">
        <v>0</v>
      </c>
      <c r="C42" s="17" t="s">
        <v>23</v>
      </c>
      <c r="D42" s="18" t="s">
        <v>33</v>
      </c>
      <c r="E42" s="17" t="s">
        <v>25</v>
      </c>
      <c r="F42" s="17" t="s">
        <v>128</v>
      </c>
      <c r="G42" s="18" t="s">
        <v>129</v>
      </c>
      <c r="H42" s="18" t="s">
        <v>27</v>
      </c>
      <c r="I42" s="18">
        <v>30071876</v>
      </c>
      <c r="J42" s="113" t="str">
        <f t="shared" si="1"/>
        <v>30071876-EJECUCION</v>
      </c>
      <c r="K42" s="18" t="s">
        <v>130</v>
      </c>
      <c r="L42" s="19">
        <v>439345361</v>
      </c>
      <c r="M42" s="19">
        <v>424283361</v>
      </c>
      <c r="N42" s="19">
        <v>424283361</v>
      </c>
      <c r="O42" s="19">
        <v>414240291</v>
      </c>
      <c r="P42" s="19">
        <v>10043070</v>
      </c>
      <c r="Q42" s="19">
        <v>0</v>
      </c>
      <c r="R42" s="20">
        <v>15062000</v>
      </c>
      <c r="S42" s="20">
        <v>0</v>
      </c>
      <c r="T42" s="21"/>
      <c r="U42" s="272">
        <v>0</v>
      </c>
      <c r="V42" s="272">
        <v>10043070</v>
      </c>
      <c r="W42" s="272">
        <v>0</v>
      </c>
      <c r="X42" s="272">
        <f t="shared" si="20"/>
        <v>10043070</v>
      </c>
      <c r="Y42" s="272">
        <v>0</v>
      </c>
      <c r="Z42" s="272">
        <v>0</v>
      </c>
      <c r="AA42" s="272">
        <f t="shared" si="21"/>
        <v>10043070</v>
      </c>
      <c r="AB42" s="272">
        <f t="shared" si="22"/>
        <v>0</v>
      </c>
      <c r="AC42" s="272">
        <f t="shared" si="0"/>
        <v>0</v>
      </c>
      <c r="AD42" s="17" t="s">
        <v>759</v>
      </c>
      <c r="AE42" s="17" t="s">
        <v>685</v>
      </c>
      <c r="AF42" s="82" t="s">
        <v>30</v>
      </c>
      <c r="AG42" s="22"/>
      <c r="AH42" s="23"/>
      <c r="AI42" s="24"/>
      <c r="AJ42" s="23"/>
      <c r="AK42" t="str">
        <f t="shared" si="23"/>
        <v>OR PRO.CODIGO=30071876</v>
      </c>
      <c r="AL42">
        <f t="shared" si="24"/>
        <v>8</v>
      </c>
      <c r="AM42" t="e">
        <f>VLOOKUP(J42,#REF!,5,FALSE)</f>
        <v>#REF!</v>
      </c>
      <c r="AN42"/>
      <c r="AO42" t="e">
        <f>VLOOKUP(J42,#REF!,6,FALSE)</f>
        <v>#REF!</v>
      </c>
      <c r="AP42" s="32" t="e">
        <f>VLOOKUP(I42,'convenios 2017'!A$2:O$82,15,FALSE)</f>
        <v>#N/A</v>
      </c>
      <c r="AQ42" s="379">
        <f t="shared" si="25"/>
        <v>424283361</v>
      </c>
      <c r="AR42" s="32" t="str">
        <f>VLOOKUP(I42,'convenio 2016'!A$2:N$196,14,FALSE)</f>
        <v>toma razon</v>
      </c>
      <c r="AS42" s="32" t="str">
        <f>VLOOKUP(I42,'convenio 2015'!A$4:M$228,13,FALSE)</f>
        <v>en convenio</v>
      </c>
      <c r="AT42" s="32" t="e">
        <f>VLOOKUP(J42,#REF!,6,FALSE)</f>
        <v>#REF!</v>
      </c>
    </row>
    <row r="43" spans="1:46" s="32" customFormat="1" ht="15" hidden="1" customHeight="1">
      <c r="A43" s="17">
        <v>31</v>
      </c>
      <c r="B43" s="17">
        <v>1</v>
      </c>
      <c r="C43" s="17" t="s">
        <v>23</v>
      </c>
      <c r="D43" s="18" t="s">
        <v>24</v>
      </c>
      <c r="E43" s="17" t="s">
        <v>25</v>
      </c>
      <c r="F43" s="17" t="s">
        <v>128</v>
      </c>
      <c r="G43" s="18" t="s">
        <v>129</v>
      </c>
      <c r="H43" s="18" t="s">
        <v>27</v>
      </c>
      <c r="I43" s="18">
        <v>30110580</v>
      </c>
      <c r="J43" s="113" t="str">
        <f t="shared" si="1"/>
        <v>30110580-EJECUCION</v>
      </c>
      <c r="K43" s="18" t="s">
        <v>131</v>
      </c>
      <c r="L43" s="19">
        <v>1378829000</v>
      </c>
      <c r="M43" s="19">
        <v>2693960520</v>
      </c>
      <c r="N43" s="19">
        <v>6233000</v>
      </c>
      <c r="O43" s="19">
        <v>47819520</v>
      </c>
      <c r="P43" s="19">
        <f>939106930-16874000-9004000</f>
        <v>913228930</v>
      </c>
      <c r="Q43" s="19">
        <v>1707034070</v>
      </c>
      <c r="R43" s="20">
        <v>900000000</v>
      </c>
      <c r="S43" s="20">
        <v>472596000</v>
      </c>
      <c r="T43" s="21">
        <v>0</v>
      </c>
      <c r="U43" s="272">
        <v>0</v>
      </c>
      <c r="V43" s="272">
        <v>0</v>
      </c>
      <c r="W43" s="272">
        <v>0</v>
      </c>
      <c r="X43" s="272">
        <f t="shared" si="20"/>
        <v>0</v>
      </c>
      <c r="Y43" s="272">
        <v>0</v>
      </c>
      <c r="Z43" s="272">
        <v>0</v>
      </c>
      <c r="AA43" s="272">
        <f t="shared" si="21"/>
        <v>0</v>
      </c>
      <c r="AB43" s="272">
        <f t="shared" si="22"/>
        <v>913228930</v>
      </c>
      <c r="AC43" s="272">
        <f t="shared" si="0"/>
        <v>1732912070</v>
      </c>
      <c r="AD43" s="17" t="s">
        <v>29</v>
      </c>
      <c r="AE43" s="17" t="s">
        <v>109</v>
      </c>
      <c r="AF43" s="82" t="s">
        <v>30</v>
      </c>
      <c r="AG43" s="22" t="s">
        <v>31</v>
      </c>
      <c r="AH43" s="23" t="s">
        <v>30</v>
      </c>
      <c r="AI43" s="24" t="s">
        <v>111</v>
      </c>
      <c r="AJ43" s="23" t="s">
        <v>45</v>
      </c>
      <c r="AK43" t="str">
        <f t="shared" si="23"/>
        <v>OR PRO.CODIGO=30110580</v>
      </c>
      <c r="AL43">
        <f t="shared" si="24"/>
        <v>8</v>
      </c>
      <c r="AM43" t="e">
        <f>VLOOKUP(J43,#REF!,5,FALSE)</f>
        <v>#REF!</v>
      </c>
      <c r="AN43"/>
      <c r="AO43" t="e">
        <f>VLOOKUP(J43,#REF!,6,FALSE)</f>
        <v>#REF!</v>
      </c>
      <c r="AP43" s="32" t="e">
        <f>VLOOKUP(I43,'convenios 2017'!A$2:O$82,15,FALSE)</f>
        <v>#N/A</v>
      </c>
      <c r="AQ43" s="379">
        <f t="shared" si="25"/>
        <v>47819520</v>
      </c>
      <c r="AR43" s="32" t="e">
        <f>VLOOKUP(I43,'convenio 2016'!A$2:N$196,14,FALSE)</f>
        <v>#N/A</v>
      </c>
      <c r="AS43" s="32" t="str">
        <f>VLOOKUP(I43,'convenio 2015'!A$4:M$228,13,FALSE)</f>
        <v>en convenio</v>
      </c>
      <c r="AT43" s="32" t="e">
        <f>VLOOKUP(J43,#REF!,6,FALSE)</f>
        <v>#REF!</v>
      </c>
    </row>
    <row r="44" spans="1:46" s="32" customFormat="1" ht="15" hidden="1" customHeight="1">
      <c r="A44" s="17">
        <v>31</v>
      </c>
      <c r="B44" s="100">
        <v>0</v>
      </c>
      <c r="C44" s="17" t="s">
        <v>23</v>
      </c>
      <c r="D44" s="18" t="s">
        <v>33</v>
      </c>
      <c r="E44" s="17" t="s">
        <v>25</v>
      </c>
      <c r="F44" s="17" t="s">
        <v>128</v>
      </c>
      <c r="G44" s="18" t="s">
        <v>129</v>
      </c>
      <c r="H44" s="18" t="s">
        <v>27</v>
      </c>
      <c r="I44" s="18">
        <v>30135939</v>
      </c>
      <c r="J44" s="113" t="str">
        <f t="shared" si="1"/>
        <v>30135939-EJECUCION</v>
      </c>
      <c r="K44" s="18" t="s">
        <v>755</v>
      </c>
      <c r="L44" s="19"/>
      <c r="M44" s="19">
        <v>437462687</v>
      </c>
      <c r="N44" s="19"/>
      <c r="O44" s="19">
        <v>420588687</v>
      </c>
      <c r="P44" s="19">
        <v>16874000</v>
      </c>
      <c r="Q44" s="19"/>
      <c r="R44" s="20"/>
      <c r="S44" s="20"/>
      <c r="T44" s="21"/>
      <c r="U44" s="272">
        <v>0</v>
      </c>
      <c r="V44" s="272">
        <v>0</v>
      </c>
      <c r="W44" s="272">
        <v>0</v>
      </c>
      <c r="X44" s="272">
        <f t="shared" si="20"/>
        <v>0</v>
      </c>
      <c r="Y44" s="272">
        <v>0</v>
      </c>
      <c r="Z44" s="272">
        <v>0</v>
      </c>
      <c r="AA44" s="272">
        <f t="shared" si="21"/>
        <v>0</v>
      </c>
      <c r="AB44" s="272">
        <f t="shared" si="22"/>
        <v>16874000</v>
      </c>
      <c r="AC44" s="272">
        <f t="shared" si="0"/>
        <v>0</v>
      </c>
      <c r="AD44" s="17" t="s">
        <v>29</v>
      </c>
      <c r="AE44" s="17" t="s">
        <v>684</v>
      </c>
      <c r="AF44" s="82" t="s">
        <v>30</v>
      </c>
      <c r="AG44" s="22"/>
      <c r="AH44" s="23"/>
      <c r="AI44" s="24"/>
      <c r="AJ44" s="23"/>
      <c r="AK44" t="str">
        <f t="shared" si="23"/>
        <v>OR PRO.CODIGO=30135939</v>
      </c>
      <c r="AL44">
        <f t="shared" si="24"/>
        <v>8</v>
      </c>
      <c r="AM44" t="e">
        <f>VLOOKUP(J44,#REF!,5,FALSE)</f>
        <v>#REF!</v>
      </c>
      <c r="AN44"/>
      <c r="AO44" t="e">
        <f>VLOOKUP(J44,#REF!,6,FALSE)</f>
        <v>#REF!</v>
      </c>
      <c r="AP44" s="32" t="e">
        <f>VLOOKUP(I44,'convenios 2017'!A$2:O$82,15,FALSE)</f>
        <v>#N/A</v>
      </c>
      <c r="AQ44" s="379">
        <f t="shared" si="25"/>
        <v>420588687</v>
      </c>
      <c r="AR44" s="32" t="str">
        <f>VLOOKUP(I44,'convenio 2016'!A$2:N$196,14,FALSE)</f>
        <v>toma razon</v>
      </c>
      <c r="AS44" s="32" t="str">
        <f>VLOOKUP(I44,'convenio 2015'!A$4:M$228,13,FALSE)</f>
        <v>en convenio</v>
      </c>
      <c r="AT44" s="32" t="e">
        <f>VLOOKUP(J44,#REF!,6,FALSE)</f>
        <v>#REF!</v>
      </c>
    </row>
    <row r="45" spans="1:46" s="32" customFormat="1" ht="15" hidden="1" customHeight="1">
      <c r="A45" s="17">
        <v>31</v>
      </c>
      <c r="B45" s="100">
        <v>0</v>
      </c>
      <c r="C45" s="17" t="s">
        <v>23</v>
      </c>
      <c r="D45" s="18" t="s">
        <v>689</v>
      </c>
      <c r="E45" s="17" t="s">
        <v>25</v>
      </c>
      <c r="F45" s="17" t="s">
        <v>128</v>
      </c>
      <c r="G45" s="18" t="s">
        <v>129</v>
      </c>
      <c r="H45" s="18" t="s">
        <v>27</v>
      </c>
      <c r="I45" s="18">
        <v>30269724</v>
      </c>
      <c r="J45" s="113" t="str">
        <f t="shared" si="1"/>
        <v>30269724-EJECUCION</v>
      </c>
      <c r="K45" s="18" t="s">
        <v>756</v>
      </c>
      <c r="L45" s="19"/>
      <c r="M45" s="19">
        <v>1147040824</v>
      </c>
      <c r="N45" s="19"/>
      <c r="O45" s="19">
        <v>1138036824</v>
      </c>
      <c r="P45" s="19">
        <v>9004000</v>
      </c>
      <c r="Q45" s="19"/>
      <c r="R45" s="20"/>
      <c r="S45" s="20"/>
      <c r="T45" s="21"/>
      <c r="U45" s="272">
        <v>0</v>
      </c>
      <c r="V45" s="272">
        <v>0</v>
      </c>
      <c r="W45" s="272">
        <v>0</v>
      </c>
      <c r="X45" s="272">
        <f t="shared" si="20"/>
        <v>0</v>
      </c>
      <c r="Y45" s="272">
        <v>0</v>
      </c>
      <c r="Z45" s="272">
        <v>0</v>
      </c>
      <c r="AA45" s="272">
        <f t="shared" si="21"/>
        <v>0</v>
      </c>
      <c r="AB45" s="272">
        <f t="shared" si="22"/>
        <v>9004000</v>
      </c>
      <c r="AC45" s="272">
        <f t="shared" si="0"/>
        <v>0</v>
      </c>
      <c r="AD45" s="17" t="s">
        <v>29</v>
      </c>
      <c r="AE45" s="17" t="s">
        <v>684</v>
      </c>
      <c r="AF45" s="82" t="s">
        <v>30</v>
      </c>
      <c r="AG45" s="22"/>
      <c r="AH45" s="23"/>
      <c r="AI45" s="24"/>
      <c r="AJ45" s="23"/>
      <c r="AK45" t="str">
        <f t="shared" si="23"/>
        <v>OR PRO.CODIGO=30269724</v>
      </c>
      <c r="AL45">
        <f t="shared" si="24"/>
        <v>8</v>
      </c>
      <c r="AM45" t="e">
        <f>VLOOKUP(J45,#REF!,5,FALSE)</f>
        <v>#REF!</v>
      </c>
      <c r="AN45"/>
      <c r="AO45" t="e">
        <f>VLOOKUP(J45,#REF!,6,FALSE)</f>
        <v>#REF!</v>
      </c>
      <c r="AP45" s="32" t="e">
        <f>VLOOKUP(I45,'convenios 2017'!A$2:O$82,15,FALSE)</f>
        <v>#N/A</v>
      </c>
      <c r="AQ45" s="379">
        <f t="shared" si="25"/>
        <v>1138036824</v>
      </c>
      <c r="AR45" s="32" t="str">
        <f>VLOOKUP(I45,'convenio 2016'!A$2:N$196,14,FALSE)</f>
        <v>toma razon</v>
      </c>
      <c r="AS45" s="32">
        <f>VLOOKUP(I45,'convenio 2015'!A$4:M$228,13,FALSE)</f>
        <v>0</v>
      </c>
      <c r="AT45" s="32" t="e">
        <f>VLOOKUP(J45,#REF!,6,FALSE)</f>
        <v>#REF!</v>
      </c>
    </row>
    <row r="46" spans="1:46" s="32" customFormat="1" ht="15" customHeight="1">
      <c r="A46" s="17">
        <v>29</v>
      </c>
      <c r="B46" s="100">
        <v>0</v>
      </c>
      <c r="C46" s="17" t="s">
        <v>49</v>
      </c>
      <c r="D46" s="18" t="s">
        <v>90</v>
      </c>
      <c r="E46" s="17" t="s">
        <v>25</v>
      </c>
      <c r="F46" s="17" t="s">
        <v>128</v>
      </c>
      <c r="G46" s="18" t="s">
        <v>129</v>
      </c>
      <c r="H46" s="18" t="s">
        <v>27</v>
      </c>
      <c r="I46" s="18">
        <v>30350274</v>
      </c>
      <c r="J46" s="113" t="str">
        <f t="shared" si="1"/>
        <v>30350274-EJECUCION</v>
      </c>
      <c r="K46" s="18" t="s">
        <v>132</v>
      </c>
      <c r="L46" s="101">
        <v>589404000</v>
      </c>
      <c r="M46" s="19">
        <v>589404000</v>
      </c>
      <c r="N46" s="101">
        <v>0</v>
      </c>
      <c r="O46" s="19">
        <v>0</v>
      </c>
      <c r="P46" s="19">
        <v>589404000</v>
      </c>
      <c r="Q46" s="19">
        <v>0</v>
      </c>
      <c r="R46" s="102">
        <v>589404000</v>
      </c>
      <c r="S46" s="20">
        <v>0</v>
      </c>
      <c r="T46" s="21">
        <v>0</v>
      </c>
      <c r="U46" s="272">
        <v>0</v>
      </c>
      <c r="V46" s="272">
        <v>0</v>
      </c>
      <c r="W46" s="272">
        <v>0</v>
      </c>
      <c r="X46" s="272">
        <f t="shared" si="20"/>
        <v>0</v>
      </c>
      <c r="Y46" s="272">
        <v>0</v>
      </c>
      <c r="Z46" s="272">
        <v>0</v>
      </c>
      <c r="AA46" s="272">
        <f t="shared" si="21"/>
        <v>0</v>
      </c>
      <c r="AB46" s="272">
        <f t="shared" si="22"/>
        <v>589404000</v>
      </c>
      <c r="AC46" s="272">
        <f t="shared" si="0"/>
        <v>0</v>
      </c>
      <c r="AD46" s="17" t="s">
        <v>1769</v>
      </c>
      <c r="AE46" s="17" t="s">
        <v>685</v>
      </c>
      <c r="AF46" s="82" t="s">
        <v>40</v>
      </c>
      <c r="AG46" s="22" t="s">
        <v>45</v>
      </c>
      <c r="AH46" s="23"/>
      <c r="AI46" s="24" t="s">
        <v>134</v>
      </c>
      <c r="AJ46" s="23"/>
      <c r="AK46" t="str">
        <f t="shared" si="23"/>
        <v>OR PRO.CODIGO=30350274</v>
      </c>
      <c r="AL46">
        <f t="shared" si="24"/>
        <v>8</v>
      </c>
      <c r="AM46" t="e">
        <f>VLOOKUP(J46,#REF!,5,FALSE)</f>
        <v>#REF!</v>
      </c>
      <c r="AN46"/>
      <c r="AO46" t="e">
        <f>VLOOKUP(J46,#REF!,6,FALSE)</f>
        <v>#REF!</v>
      </c>
      <c r="AP46" s="32" t="str">
        <f>VLOOKUP(I46,'convenios 2017'!A$2:O$82,15,FALSE)</f>
        <v>con convenio</v>
      </c>
      <c r="AQ46" s="379">
        <f t="shared" si="25"/>
        <v>0</v>
      </c>
      <c r="AR46" s="32" t="e">
        <f>VLOOKUP(I46,'convenio 2016'!A$2:N$196,14,FALSE)</f>
        <v>#N/A</v>
      </c>
      <c r="AS46" s="32" t="e">
        <f>VLOOKUP(I46,'convenio 2015'!A$4:M$228,13,FALSE)</f>
        <v>#N/A</v>
      </c>
      <c r="AT46" s="32" t="e">
        <f>VLOOKUP(J46,#REF!,6,FALSE)</f>
        <v>#REF!</v>
      </c>
    </row>
    <row r="47" spans="1:46" s="32" customFormat="1" ht="15" hidden="1" customHeight="1">
      <c r="A47" s="17">
        <v>31</v>
      </c>
      <c r="B47" s="100">
        <v>4</v>
      </c>
      <c r="C47" s="17" t="s">
        <v>49</v>
      </c>
      <c r="D47" s="18" t="s">
        <v>81</v>
      </c>
      <c r="E47" s="17" t="s">
        <v>25</v>
      </c>
      <c r="F47" s="17" t="s">
        <v>128</v>
      </c>
      <c r="G47" s="18" t="s">
        <v>129</v>
      </c>
      <c r="H47" s="18" t="s">
        <v>27</v>
      </c>
      <c r="I47" s="18">
        <v>30124378</v>
      </c>
      <c r="J47" s="113" t="str">
        <f t="shared" si="1"/>
        <v>30124378-EJECUCION</v>
      </c>
      <c r="K47" s="117" t="s">
        <v>135</v>
      </c>
      <c r="L47" s="101">
        <v>134834000</v>
      </c>
      <c r="M47" s="126">
        <v>134834000</v>
      </c>
      <c r="N47" s="101">
        <v>0</v>
      </c>
      <c r="O47" s="126">
        <v>0</v>
      </c>
      <c r="P47" s="126">
        <v>134834000</v>
      </c>
      <c r="Q47" s="19">
        <v>0</v>
      </c>
      <c r="R47" s="102">
        <v>134834000</v>
      </c>
      <c r="S47" s="20">
        <v>0</v>
      </c>
      <c r="T47" s="21">
        <v>0</v>
      </c>
      <c r="U47" s="272">
        <v>0</v>
      </c>
      <c r="V47" s="272">
        <v>0</v>
      </c>
      <c r="W47" s="272">
        <v>0</v>
      </c>
      <c r="X47" s="272">
        <f t="shared" si="20"/>
        <v>0</v>
      </c>
      <c r="Y47" s="272">
        <v>0</v>
      </c>
      <c r="Z47" s="272">
        <v>0</v>
      </c>
      <c r="AA47" s="272">
        <f t="shared" si="21"/>
        <v>0</v>
      </c>
      <c r="AB47" s="272">
        <f t="shared" si="22"/>
        <v>134834000</v>
      </c>
      <c r="AC47" s="272">
        <f t="shared" si="0"/>
        <v>0</v>
      </c>
      <c r="AD47" s="17" t="s">
        <v>51</v>
      </c>
      <c r="AE47" s="17" t="s">
        <v>83</v>
      </c>
      <c r="AF47" s="82" t="s">
        <v>30</v>
      </c>
      <c r="AG47" s="34">
        <v>1</v>
      </c>
      <c r="AH47" s="35" t="s">
        <v>30</v>
      </c>
      <c r="AI47" s="36" t="s">
        <v>136</v>
      </c>
      <c r="AJ47" s="35" t="s">
        <v>45</v>
      </c>
      <c r="AK47" t="str">
        <f t="shared" si="23"/>
        <v>OR PRO.CODIGO=30124378</v>
      </c>
      <c r="AL47">
        <f t="shared" si="24"/>
        <v>8</v>
      </c>
      <c r="AM47" t="e">
        <f>VLOOKUP(J47,#REF!,5,FALSE)</f>
        <v>#REF!</v>
      </c>
      <c r="AN47"/>
      <c r="AO47" t="e">
        <f>VLOOKUP(J47,#REF!,6,FALSE)</f>
        <v>#REF!</v>
      </c>
      <c r="AP47" s="32" t="e">
        <f>VLOOKUP(I47,'convenios 2017'!A$2:O$82,15,FALSE)</f>
        <v>#N/A</v>
      </c>
      <c r="AQ47" s="379">
        <f t="shared" si="25"/>
        <v>0</v>
      </c>
      <c r="AR47" s="32" t="e">
        <f>VLOOKUP(I47,'convenio 2016'!A$2:N$196,14,FALSE)</f>
        <v>#N/A</v>
      </c>
      <c r="AS47" s="32" t="e">
        <f>VLOOKUP(I47,'convenio 2015'!A$4:M$228,13,FALSE)</f>
        <v>#N/A</v>
      </c>
      <c r="AT47" s="32" t="e">
        <f>VLOOKUP(J47,#REF!,6,FALSE)</f>
        <v>#REF!</v>
      </c>
    </row>
    <row r="48" spans="1:46" s="32" customFormat="1" ht="15" hidden="1" customHeight="1">
      <c r="A48" s="17">
        <v>31</v>
      </c>
      <c r="B48" s="100">
        <v>8</v>
      </c>
      <c r="C48" s="17" t="s">
        <v>54</v>
      </c>
      <c r="D48" s="18" t="s">
        <v>81</v>
      </c>
      <c r="E48" s="17" t="s">
        <v>25</v>
      </c>
      <c r="F48" s="17" t="s">
        <v>128</v>
      </c>
      <c r="G48" s="18" t="s">
        <v>129</v>
      </c>
      <c r="H48" s="18" t="s">
        <v>27</v>
      </c>
      <c r="I48" s="18">
        <v>30134570</v>
      </c>
      <c r="J48" s="113" t="str">
        <f t="shared" si="1"/>
        <v>30134570-EJECUCION</v>
      </c>
      <c r="K48" s="18" t="s">
        <v>137</v>
      </c>
      <c r="L48" s="101">
        <v>93197000</v>
      </c>
      <c r="M48" s="19">
        <v>93197000</v>
      </c>
      <c r="N48" s="101">
        <v>0</v>
      </c>
      <c r="O48" s="19">
        <v>0</v>
      </c>
      <c r="P48" s="19">
        <v>93197000</v>
      </c>
      <c r="Q48" s="19">
        <v>0</v>
      </c>
      <c r="R48" s="102">
        <v>93197000</v>
      </c>
      <c r="S48" s="20">
        <v>0</v>
      </c>
      <c r="T48" s="21">
        <v>0</v>
      </c>
      <c r="U48" s="272">
        <v>0</v>
      </c>
      <c r="V48" s="272">
        <v>0</v>
      </c>
      <c r="W48" s="272">
        <v>0</v>
      </c>
      <c r="X48" s="272">
        <f t="shared" si="20"/>
        <v>0</v>
      </c>
      <c r="Y48" s="272">
        <v>0</v>
      </c>
      <c r="Z48" s="272">
        <v>0</v>
      </c>
      <c r="AA48" s="272">
        <f t="shared" si="21"/>
        <v>0</v>
      </c>
      <c r="AB48" s="272">
        <f t="shared" si="22"/>
        <v>93197000</v>
      </c>
      <c r="AC48" s="272">
        <f t="shared" si="0"/>
        <v>0</v>
      </c>
      <c r="AD48" s="17" t="s">
        <v>51</v>
      </c>
      <c r="AE48" s="17" t="s">
        <v>83</v>
      </c>
      <c r="AF48" s="82" t="s">
        <v>57</v>
      </c>
      <c r="AG48" s="29">
        <v>3</v>
      </c>
      <c r="AH48" s="30" t="s">
        <v>30</v>
      </c>
      <c r="AI48" s="31" t="s">
        <v>138</v>
      </c>
      <c r="AJ48" s="30" t="s">
        <v>45</v>
      </c>
      <c r="AK48" t="str">
        <f t="shared" si="23"/>
        <v>OR PRO.CODIGO=30134570</v>
      </c>
      <c r="AL48">
        <f t="shared" si="24"/>
        <v>8</v>
      </c>
      <c r="AM48" t="e">
        <f>VLOOKUP(J48,#REF!,5,FALSE)</f>
        <v>#REF!</v>
      </c>
      <c r="AN48"/>
      <c r="AO48" t="e">
        <f>VLOOKUP(J48,#REF!,6,FALSE)</f>
        <v>#REF!</v>
      </c>
      <c r="AP48" s="32" t="e">
        <f>VLOOKUP(I48,'convenios 2017'!A$2:O$82,15,FALSE)</f>
        <v>#N/A</v>
      </c>
      <c r="AQ48" s="379">
        <f t="shared" si="25"/>
        <v>0</v>
      </c>
      <c r="AR48" s="32" t="e">
        <f>VLOOKUP(I48,'convenio 2016'!A$2:N$196,14,FALSE)</f>
        <v>#N/A</v>
      </c>
      <c r="AS48" s="32" t="e">
        <f>VLOOKUP(I48,'convenio 2015'!A$4:M$228,13,FALSE)</f>
        <v>#N/A</v>
      </c>
      <c r="AT48" s="32" t="e">
        <f>VLOOKUP(J48,#REF!,6,FALSE)</f>
        <v>#REF!</v>
      </c>
    </row>
    <row r="49" spans="1:46" s="32" customFormat="1" ht="15" hidden="1" customHeight="1">
      <c r="A49" s="17">
        <v>31</v>
      </c>
      <c r="B49" s="100">
        <v>9</v>
      </c>
      <c r="C49" s="17" t="s">
        <v>54</v>
      </c>
      <c r="D49" s="18" t="s">
        <v>81</v>
      </c>
      <c r="E49" s="17" t="s">
        <v>25</v>
      </c>
      <c r="F49" s="17" t="s">
        <v>128</v>
      </c>
      <c r="G49" s="18" t="s">
        <v>129</v>
      </c>
      <c r="H49" s="18" t="s">
        <v>27</v>
      </c>
      <c r="I49" s="18">
        <v>30092386</v>
      </c>
      <c r="J49" s="113" t="str">
        <f t="shared" si="1"/>
        <v>30092386-EJECUCION</v>
      </c>
      <c r="K49" s="18" t="s">
        <v>139</v>
      </c>
      <c r="L49" s="101">
        <v>63745000</v>
      </c>
      <c r="M49" s="19">
        <v>63745000</v>
      </c>
      <c r="N49" s="101">
        <v>0</v>
      </c>
      <c r="O49" s="19">
        <v>0</v>
      </c>
      <c r="P49" s="19">
        <v>63745000</v>
      </c>
      <c r="Q49" s="19">
        <v>0</v>
      </c>
      <c r="R49" s="102">
        <v>63745000</v>
      </c>
      <c r="S49" s="20">
        <v>0</v>
      </c>
      <c r="T49" s="21">
        <v>0</v>
      </c>
      <c r="U49" s="272">
        <v>0</v>
      </c>
      <c r="V49" s="272">
        <v>0</v>
      </c>
      <c r="W49" s="272">
        <v>0</v>
      </c>
      <c r="X49" s="272">
        <f t="shared" si="20"/>
        <v>0</v>
      </c>
      <c r="Y49" s="272">
        <v>0</v>
      </c>
      <c r="Z49" s="272">
        <v>0</v>
      </c>
      <c r="AA49" s="272">
        <f t="shared" si="21"/>
        <v>0</v>
      </c>
      <c r="AB49" s="272">
        <f t="shared" si="22"/>
        <v>63745000</v>
      </c>
      <c r="AC49" s="272">
        <f t="shared" si="0"/>
        <v>0</v>
      </c>
      <c r="AD49" s="17" t="s">
        <v>51</v>
      </c>
      <c r="AE49" s="17" t="s">
        <v>83</v>
      </c>
      <c r="AF49" s="82" t="s">
        <v>30</v>
      </c>
      <c r="AG49" s="29">
        <v>2</v>
      </c>
      <c r="AH49" s="30" t="s">
        <v>30</v>
      </c>
      <c r="AI49" s="31" t="s">
        <v>138</v>
      </c>
      <c r="AJ49" s="30" t="s">
        <v>45</v>
      </c>
      <c r="AK49" t="str">
        <f t="shared" si="23"/>
        <v>OR PRO.CODIGO=30092386</v>
      </c>
      <c r="AL49">
        <f t="shared" si="24"/>
        <v>8</v>
      </c>
      <c r="AM49" t="e">
        <f>VLOOKUP(J49,#REF!,5,FALSE)</f>
        <v>#REF!</v>
      </c>
      <c r="AN49"/>
      <c r="AO49" t="e">
        <f>VLOOKUP(J49,#REF!,6,FALSE)</f>
        <v>#REF!</v>
      </c>
      <c r="AP49" s="32" t="e">
        <f>VLOOKUP(I49,'convenios 2017'!A$2:O$82,15,FALSE)</f>
        <v>#N/A</v>
      </c>
      <c r="AQ49" s="379">
        <f t="shared" si="25"/>
        <v>0</v>
      </c>
      <c r="AR49" s="32" t="e">
        <f>VLOOKUP(I49,'convenio 2016'!A$2:N$196,14,FALSE)</f>
        <v>#N/A</v>
      </c>
      <c r="AS49" s="32" t="e">
        <f>VLOOKUP(I49,'convenio 2015'!A$4:M$228,13,FALSE)</f>
        <v>#N/A</v>
      </c>
      <c r="AT49" s="32" t="e">
        <f>VLOOKUP(J49,#REF!,6,FALSE)</f>
        <v>#REF!</v>
      </c>
    </row>
    <row r="50" spans="1:46" s="32" customFormat="1" ht="15" hidden="1" customHeight="1">
      <c r="A50" s="17">
        <v>31</v>
      </c>
      <c r="B50" s="100">
        <v>10</v>
      </c>
      <c r="C50" s="17" t="s">
        <v>54</v>
      </c>
      <c r="D50" s="18" t="s">
        <v>81</v>
      </c>
      <c r="E50" s="17" t="s">
        <v>25</v>
      </c>
      <c r="F50" s="17" t="s">
        <v>128</v>
      </c>
      <c r="G50" s="18" t="s">
        <v>129</v>
      </c>
      <c r="H50" s="18" t="s">
        <v>27</v>
      </c>
      <c r="I50" s="18">
        <v>30134514</v>
      </c>
      <c r="J50" s="113" t="str">
        <f t="shared" si="1"/>
        <v>30134514-EJECUCION</v>
      </c>
      <c r="K50" s="18" t="s">
        <v>140</v>
      </c>
      <c r="L50" s="101">
        <v>216129000</v>
      </c>
      <c r="M50" s="19">
        <v>216129000</v>
      </c>
      <c r="N50" s="101">
        <v>0</v>
      </c>
      <c r="O50" s="19">
        <v>0</v>
      </c>
      <c r="P50" s="19">
        <v>216129000</v>
      </c>
      <c r="Q50" s="19">
        <v>0</v>
      </c>
      <c r="R50" s="102">
        <v>216129000</v>
      </c>
      <c r="S50" s="20">
        <v>0</v>
      </c>
      <c r="T50" s="21">
        <v>0</v>
      </c>
      <c r="U50" s="272">
        <v>0</v>
      </c>
      <c r="V50" s="272">
        <v>0</v>
      </c>
      <c r="W50" s="272">
        <v>0</v>
      </c>
      <c r="X50" s="272">
        <f t="shared" si="20"/>
        <v>0</v>
      </c>
      <c r="Y50" s="272">
        <v>0</v>
      </c>
      <c r="Z50" s="272">
        <v>0</v>
      </c>
      <c r="AA50" s="272">
        <f t="shared" si="21"/>
        <v>0</v>
      </c>
      <c r="AB50" s="272">
        <f t="shared" si="22"/>
        <v>216129000</v>
      </c>
      <c r="AC50" s="272">
        <f t="shared" si="0"/>
        <v>0</v>
      </c>
      <c r="AD50" s="17" t="s">
        <v>51</v>
      </c>
      <c r="AE50" s="17" t="s">
        <v>83</v>
      </c>
      <c r="AF50" s="82" t="s">
        <v>30</v>
      </c>
      <c r="AG50" s="29">
        <v>4</v>
      </c>
      <c r="AH50" s="30" t="s">
        <v>30</v>
      </c>
      <c r="AI50" s="31" t="s">
        <v>136</v>
      </c>
      <c r="AJ50" s="30"/>
      <c r="AK50" t="str">
        <f t="shared" si="23"/>
        <v>OR PRO.CODIGO=30134514</v>
      </c>
      <c r="AL50">
        <f t="shared" si="24"/>
        <v>8</v>
      </c>
      <c r="AM50" t="e">
        <f>VLOOKUP(J50,#REF!,5,FALSE)</f>
        <v>#REF!</v>
      </c>
      <c r="AN50"/>
      <c r="AO50" t="e">
        <f>VLOOKUP(J50,#REF!,6,FALSE)</f>
        <v>#REF!</v>
      </c>
      <c r="AP50" s="32" t="e">
        <f>VLOOKUP(I50,'convenios 2017'!A$2:O$82,15,FALSE)</f>
        <v>#N/A</v>
      </c>
      <c r="AQ50" s="379">
        <f t="shared" si="25"/>
        <v>0</v>
      </c>
      <c r="AR50" s="32" t="e">
        <f>VLOOKUP(I50,'convenio 2016'!A$2:N$196,14,FALSE)</f>
        <v>#N/A</v>
      </c>
      <c r="AS50" s="32" t="e">
        <f>VLOOKUP(I50,'convenio 2015'!A$4:M$228,13,FALSE)</f>
        <v>#N/A</v>
      </c>
      <c r="AT50" s="32" t="e">
        <f>VLOOKUP(J50,#REF!,6,FALSE)</f>
        <v>#REF!</v>
      </c>
    </row>
    <row r="51" spans="1:46" s="32" customFormat="1" ht="15" customHeight="1">
      <c r="A51" s="17">
        <v>31</v>
      </c>
      <c r="B51" s="100">
        <v>0</v>
      </c>
      <c r="C51" s="17" t="s">
        <v>54</v>
      </c>
      <c r="D51" s="18" t="s">
        <v>81</v>
      </c>
      <c r="E51" s="17" t="s">
        <v>25</v>
      </c>
      <c r="F51" s="17" t="s">
        <v>128</v>
      </c>
      <c r="G51" s="18" t="s">
        <v>129</v>
      </c>
      <c r="H51" s="18" t="s">
        <v>27</v>
      </c>
      <c r="I51" s="18">
        <v>30124377</v>
      </c>
      <c r="J51" s="113" t="str">
        <f t="shared" si="1"/>
        <v>30124377-EJECUCION</v>
      </c>
      <c r="K51" s="117" t="s">
        <v>141</v>
      </c>
      <c r="L51" s="101">
        <v>187762000</v>
      </c>
      <c r="M51" s="126">
        <v>187762000</v>
      </c>
      <c r="N51" s="101">
        <v>0</v>
      </c>
      <c r="O51" s="126">
        <v>0</v>
      </c>
      <c r="P51" s="126">
        <v>187762000</v>
      </c>
      <c r="Q51" s="19">
        <v>0</v>
      </c>
      <c r="R51" s="102">
        <v>187762000</v>
      </c>
      <c r="S51" s="20">
        <v>0</v>
      </c>
      <c r="T51" s="21">
        <v>0</v>
      </c>
      <c r="U51" s="272">
        <v>0</v>
      </c>
      <c r="V51" s="272">
        <v>0</v>
      </c>
      <c r="W51" s="272">
        <v>0</v>
      </c>
      <c r="X51" s="272">
        <f t="shared" si="20"/>
        <v>0</v>
      </c>
      <c r="Y51" s="272">
        <v>0</v>
      </c>
      <c r="Z51" s="272">
        <v>0</v>
      </c>
      <c r="AA51" s="272">
        <f t="shared" si="21"/>
        <v>0</v>
      </c>
      <c r="AB51" s="272">
        <f t="shared" si="22"/>
        <v>187762000</v>
      </c>
      <c r="AC51" s="272">
        <f t="shared" si="0"/>
        <v>0</v>
      </c>
      <c r="AD51" s="17" t="s">
        <v>2966</v>
      </c>
      <c r="AE51" s="17" t="s">
        <v>83</v>
      </c>
      <c r="AF51" s="82" t="s">
        <v>30</v>
      </c>
      <c r="AG51" s="22">
        <v>5</v>
      </c>
      <c r="AH51" s="23" t="s">
        <v>30</v>
      </c>
      <c r="AI51" s="24" t="s">
        <v>142</v>
      </c>
      <c r="AJ51" s="23" t="s">
        <v>45</v>
      </c>
      <c r="AK51" t="str">
        <f t="shared" si="23"/>
        <v>OR PRO.CODIGO=30124377</v>
      </c>
      <c r="AL51">
        <f t="shared" si="24"/>
        <v>8</v>
      </c>
      <c r="AM51" t="e">
        <f>VLOOKUP(J51,#REF!,5,FALSE)</f>
        <v>#REF!</v>
      </c>
      <c r="AN51"/>
      <c r="AO51" t="e">
        <f>VLOOKUP(J51,#REF!,6,FALSE)</f>
        <v>#REF!</v>
      </c>
      <c r="AP51" s="32" t="e">
        <f>VLOOKUP(I51,'convenios 2017'!A$2:O$82,15,FALSE)</f>
        <v>#N/A</v>
      </c>
      <c r="AQ51" s="379">
        <f t="shared" si="25"/>
        <v>0</v>
      </c>
      <c r="AR51" s="32" t="e">
        <f>VLOOKUP(I51,'convenio 2016'!A$2:N$196,14,FALSE)</f>
        <v>#N/A</v>
      </c>
      <c r="AS51" s="32" t="str">
        <f>VLOOKUP(I51,'convenio 2015'!A$4:M$228,13,FALSE)</f>
        <v>en convenio</v>
      </c>
      <c r="AT51" s="32" t="e">
        <f>VLOOKUP(J51,#REF!,6,FALSE)</f>
        <v>#REF!</v>
      </c>
    </row>
    <row r="52" spans="1:46" s="32" customFormat="1" ht="15" hidden="1" customHeight="1">
      <c r="A52" s="17">
        <v>31</v>
      </c>
      <c r="B52" s="100">
        <v>1</v>
      </c>
      <c r="C52" s="17" t="s">
        <v>23</v>
      </c>
      <c r="D52" s="18" t="s">
        <v>38</v>
      </c>
      <c r="E52" s="17" t="s">
        <v>25</v>
      </c>
      <c r="F52" s="17" t="s">
        <v>145</v>
      </c>
      <c r="G52" s="18" t="s">
        <v>146</v>
      </c>
      <c r="H52" s="18" t="s">
        <v>35</v>
      </c>
      <c r="I52" s="18">
        <v>30247072</v>
      </c>
      <c r="J52" s="113" t="str">
        <f t="shared" si="1"/>
        <v>30247072-DISEÑO</v>
      </c>
      <c r="K52" s="117" t="s">
        <v>147</v>
      </c>
      <c r="L52" s="101">
        <v>85775000</v>
      </c>
      <c r="M52" s="126">
        <v>82093000</v>
      </c>
      <c r="N52" s="101">
        <v>0</v>
      </c>
      <c r="O52" s="126">
        <v>2093000</v>
      </c>
      <c r="P52" s="126">
        <v>80000000</v>
      </c>
      <c r="Q52" s="19">
        <v>0</v>
      </c>
      <c r="R52" s="102">
        <v>83682000</v>
      </c>
      <c r="S52" s="20">
        <v>2093000</v>
      </c>
      <c r="T52" s="21">
        <v>0</v>
      </c>
      <c r="U52" s="272">
        <v>18700000</v>
      </c>
      <c r="V52" s="272">
        <v>0</v>
      </c>
      <c r="W52" s="272">
        <v>0</v>
      </c>
      <c r="X52" s="272">
        <f>U52+V52+W52</f>
        <v>18700000</v>
      </c>
      <c r="Y52" s="272">
        <v>0</v>
      </c>
      <c r="Z52" s="272">
        <v>0</v>
      </c>
      <c r="AA52" s="272">
        <f>U52+V52+W52+Y52+Z52</f>
        <v>18700000</v>
      </c>
      <c r="AB52" s="272">
        <f>P52-AA52</f>
        <v>61300000</v>
      </c>
      <c r="AC52" s="272">
        <f t="shared" si="0"/>
        <v>0</v>
      </c>
      <c r="AD52" s="17" t="s">
        <v>29</v>
      </c>
      <c r="AE52" s="17" t="s">
        <v>685</v>
      </c>
      <c r="AF52" s="82" t="s">
        <v>30</v>
      </c>
      <c r="AG52" s="22" t="s">
        <v>31</v>
      </c>
      <c r="AH52" s="23" t="s">
        <v>30</v>
      </c>
      <c r="AI52" s="24" t="s">
        <v>111</v>
      </c>
      <c r="AJ52" s="23" t="s">
        <v>45</v>
      </c>
      <c r="AK52" t="str">
        <f>CONCATENATE( "OR PRO.CODIGO=",I52)</f>
        <v>OR PRO.CODIGO=30247072</v>
      </c>
      <c r="AL52">
        <f>LEN(I52)</f>
        <v>8</v>
      </c>
      <c r="AM52" t="e">
        <f>VLOOKUP(J52,#REF!,5,FALSE)</f>
        <v>#REF!</v>
      </c>
      <c r="AN52"/>
      <c r="AO52" t="e">
        <f>VLOOKUP(J52,#REF!,6,FALSE)</f>
        <v>#REF!</v>
      </c>
      <c r="AP52" s="32" t="e">
        <f>VLOOKUP(I52,'convenios 2017'!A$2:O$82,15,FALSE)</f>
        <v>#N/A</v>
      </c>
      <c r="AQ52" s="379">
        <f>O52+AA52</f>
        <v>20793000</v>
      </c>
      <c r="AR52" s="32" t="e">
        <f>VLOOKUP(I52,'convenio 2016'!A$2:N$196,14,FALSE)</f>
        <v>#N/A</v>
      </c>
      <c r="AS52" s="32">
        <f>VLOOKUP(I52,'convenio 2015'!A$4:M$228,13,FALSE)</f>
        <v>0</v>
      </c>
      <c r="AT52" s="32" t="e">
        <f>VLOOKUP(J52,#REF!,6,FALSE)</f>
        <v>#REF!</v>
      </c>
    </row>
    <row r="53" spans="1:46" s="32" customFormat="1" ht="15" customHeight="1">
      <c r="A53" s="17">
        <v>29</v>
      </c>
      <c r="B53" s="100">
        <v>5</v>
      </c>
      <c r="C53" s="17" t="s">
        <v>49</v>
      </c>
      <c r="D53" s="18" t="s">
        <v>90</v>
      </c>
      <c r="E53" s="17" t="s">
        <v>25</v>
      </c>
      <c r="F53" s="17" t="s">
        <v>145</v>
      </c>
      <c r="G53" s="18" t="s">
        <v>146</v>
      </c>
      <c r="H53" s="18" t="s">
        <v>27</v>
      </c>
      <c r="I53" s="18">
        <v>30272972</v>
      </c>
      <c r="J53" s="113" t="str">
        <f t="shared" si="1"/>
        <v>30272972-EJECUCION</v>
      </c>
      <c r="K53" s="117" t="s">
        <v>148</v>
      </c>
      <c r="L53" s="101">
        <v>136850000</v>
      </c>
      <c r="M53" s="126">
        <v>136850000</v>
      </c>
      <c r="N53" s="101">
        <v>0</v>
      </c>
      <c r="O53" s="126">
        <v>0</v>
      </c>
      <c r="P53" s="126">
        <v>136850000</v>
      </c>
      <c r="Q53" s="19">
        <v>0</v>
      </c>
      <c r="R53" s="102">
        <v>136850000</v>
      </c>
      <c r="S53" s="20">
        <v>0</v>
      </c>
      <c r="T53" s="21">
        <v>0</v>
      </c>
      <c r="U53" s="272">
        <v>0</v>
      </c>
      <c r="V53" s="272">
        <v>0</v>
      </c>
      <c r="W53" s="272">
        <v>0</v>
      </c>
      <c r="X53" s="272">
        <f>U53+V53+W53</f>
        <v>0</v>
      </c>
      <c r="Y53" s="272">
        <v>0</v>
      </c>
      <c r="Z53" s="272">
        <v>0</v>
      </c>
      <c r="AA53" s="272">
        <f>U53+V53+W53+Y53+Z53</f>
        <v>0</v>
      </c>
      <c r="AB53" s="272">
        <f>P53-AA53</f>
        <v>136850000</v>
      </c>
      <c r="AC53" s="272">
        <f t="shared" si="0"/>
        <v>0</v>
      </c>
      <c r="AD53" s="17" t="s">
        <v>1769</v>
      </c>
      <c r="AE53" s="17" t="s">
        <v>92</v>
      </c>
      <c r="AF53" s="82" t="s">
        <v>40</v>
      </c>
      <c r="AG53" s="22" t="s">
        <v>31</v>
      </c>
      <c r="AH53" s="23"/>
      <c r="AI53" s="24">
        <v>2015</v>
      </c>
      <c r="AJ53" s="23" t="s">
        <v>45</v>
      </c>
      <c r="AK53" t="str">
        <f>CONCATENATE( "OR PRO.CODIGO=",I53)</f>
        <v>OR PRO.CODIGO=30272972</v>
      </c>
      <c r="AL53">
        <f>LEN(I53)</f>
        <v>8</v>
      </c>
      <c r="AM53" t="e">
        <f>VLOOKUP(J53,#REF!,5,FALSE)</f>
        <v>#REF!</v>
      </c>
      <c r="AN53"/>
      <c r="AO53" t="e">
        <f>VLOOKUP(J53,#REF!,6,FALSE)</f>
        <v>#REF!</v>
      </c>
      <c r="AP53" s="32" t="str">
        <f>VLOOKUP(I53,'convenios 2017'!A$2:O$82,15,FALSE)</f>
        <v>con convenio</v>
      </c>
      <c r="AQ53" s="379">
        <f>O53+AA53</f>
        <v>0</v>
      </c>
      <c r="AR53" s="32" t="str">
        <f>VLOOKUP(I53,'convenio 2016'!A$2:N$196,14,FALSE)</f>
        <v>sectorialista</v>
      </c>
      <c r="AS53" s="32" t="e">
        <f>VLOOKUP(I53,'convenio 2015'!A$4:M$228,13,FALSE)</f>
        <v>#N/A</v>
      </c>
      <c r="AT53" s="32" t="e">
        <f>VLOOKUP(J53,#REF!,6,FALSE)</f>
        <v>#REF!</v>
      </c>
    </row>
    <row r="54" spans="1:46" s="32" customFormat="1" ht="15" hidden="1" customHeight="1">
      <c r="A54" s="17">
        <v>31</v>
      </c>
      <c r="B54" s="100">
        <v>3</v>
      </c>
      <c r="C54" s="17" t="s">
        <v>54</v>
      </c>
      <c r="D54" s="18" t="s">
        <v>689</v>
      </c>
      <c r="E54" s="17" t="s">
        <v>25</v>
      </c>
      <c r="F54" s="17" t="s">
        <v>145</v>
      </c>
      <c r="G54" s="18" t="s">
        <v>146</v>
      </c>
      <c r="H54" s="18" t="s">
        <v>35</v>
      </c>
      <c r="I54" s="18">
        <v>30118491</v>
      </c>
      <c r="J54" s="113" t="str">
        <f t="shared" si="1"/>
        <v>30118491-DISEÑO</v>
      </c>
      <c r="K54" s="18" t="s">
        <v>149</v>
      </c>
      <c r="L54" s="101">
        <v>53002000</v>
      </c>
      <c r="M54" s="19">
        <v>53002000</v>
      </c>
      <c r="N54" s="101">
        <v>0</v>
      </c>
      <c r="O54" s="19">
        <v>0</v>
      </c>
      <c r="P54" s="19">
        <v>53002000</v>
      </c>
      <c r="Q54" s="19">
        <v>0</v>
      </c>
      <c r="R54" s="102">
        <v>53002000</v>
      </c>
      <c r="S54" s="20">
        <v>0</v>
      </c>
      <c r="T54" s="21">
        <v>0</v>
      </c>
      <c r="U54" s="272">
        <v>0</v>
      </c>
      <c r="V54" s="272">
        <v>0</v>
      </c>
      <c r="W54" s="272">
        <v>0</v>
      </c>
      <c r="X54" s="272">
        <f t="shared" ref="X54:X115" si="26">U54+V54+W54</f>
        <v>0</v>
      </c>
      <c r="Y54" s="272">
        <v>0</v>
      </c>
      <c r="Z54" s="272">
        <v>0</v>
      </c>
      <c r="AA54" s="272">
        <f t="shared" ref="AA54:AA115" si="27">U54+V54+W54+Y54+Z54</f>
        <v>0</v>
      </c>
      <c r="AB54" s="272">
        <f t="shared" ref="AB54:AB115" si="28">P54-AA54</f>
        <v>53002000</v>
      </c>
      <c r="AC54" s="272">
        <f t="shared" si="0"/>
        <v>0</v>
      </c>
      <c r="AD54" s="17" t="s">
        <v>51</v>
      </c>
      <c r="AE54" s="17" t="s">
        <v>685</v>
      </c>
      <c r="AF54" s="82" t="s">
        <v>57</v>
      </c>
      <c r="AG54" s="22" t="s">
        <v>31</v>
      </c>
      <c r="AH54" s="23"/>
      <c r="AI54" s="24"/>
      <c r="AJ54" s="23" t="s">
        <v>45</v>
      </c>
      <c r="AK54" t="str">
        <f t="shared" ref="AK54:AK115" si="29">CONCATENATE( "OR PRO.CODIGO=",I54)</f>
        <v>OR PRO.CODIGO=30118491</v>
      </c>
      <c r="AL54">
        <f t="shared" ref="AL54:AL115" si="30">LEN(I54)</f>
        <v>8</v>
      </c>
      <c r="AM54" t="e">
        <f>VLOOKUP(J54,#REF!,5,FALSE)</f>
        <v>#REF!</v>
      </c>
      <c r="AN54"/>
      <c r="AO54" t="e">
        <f>VLOOKUP(J54,#REF!,6,FALSE)</f>
        <v>#REF!</v>
      </c>
      <c r="AP54" s="32" t="e">
        <f>VLOOKUP(I54,'convenios 2017'!A$2:O$82,15,FALSE)</f>
        <v>#N/A</v>
      </c>
      <c r="AQ54" s="379">
        <f t="shared" ref="AQ54:AQ115" si="31">O54+AA54</f>
        <v>0</v>
      </c>
      <c r="AR54" s="32" t="e">
        <f>VLOOKUP(I54,'convenio 2016'!A$2:N$196,14,FALSE)</f>
        <v>#N/A</v>
      </c>
      <c r="AS54" s="32" t="e">
        <f>VLOOKUP(I54,'convenio 2015'!A$4:M$228,13,FALSE)</f>
        <v>#N/A</v>
      </c>
      <c r="AT54" s="32" t="e">
        <f>VLOOKUP(J54,#REF!,6,FALSE)</f>
        <v>#REF!</v>
      </c>
    </row>
    <row r="55" spans="1:46" s="32" customFormat="1" ht="15" hidden="1" customHeight="1">
      <c r="A55" s="17">
        <v>31</v>
      </c>
      <c r="B55" s="100">
        <v>4</v>
      </c>
      <c r="C55" s="17" t="s">
        <v>54</v>
      </c>
      <c r="D55" s="18" t="s">
        <v>38</v>
      </c>
      <c r="E55" s="17" t="s">
        <v>25</v>
      </c>
      <c r="F55" s="17" t="s">
        <v>145</v>
      </c>
      <c r="G55" s="18" t="s">
        <v>146</v>
      </c>
      <c r="H55" s="18" t="s">
        <v>35</v>
      </c>
      <c r="I55" s="18">
        <v>30403223</v>
      </c>
      <c r="J55" s="113" t="str">
        <f t="shared" si="1"/>
        <v>30403223-DISEÑO</v>
      </c>
      <c r="K55" s="18" t="s">
        <v>150</v>
      </c>
      <c r="L55" s="101">
        <v>33652000</v>
      </c>
      <c r="M55" s="19">
        <v>33652000</v>
      </c>
      <c r="N55" s="101">
        <v>0</v>
      </c>
      <c r="O55" s="19">
        <v>0</v>
      </c>
      <c r="P55" s="19">
        <v>33652000</v>
      </c>
      <c r="Q55" s="19">
        <v>0</v>
      </c>
      <c r="R55" s="102">
        <v>33652000</v>
      </c>
      <c r="S55" s="20">
        <v>0</v>
      </c>
      <c r="T55" s="21">
        <v>0</v>
      </c>
      <c r="U55" s="272">
        <v>0</v>
      </c>
      <c r="V55" s="272">
        <v>0</v>
      </c>
      <c r="W55" s="272">
        <v>0</v>
      </c>
      <c r="X55" s="272">
        <f t="shared" si="26"/>
        <v>0</v>
      </c>
      <c r="Y55" s="272">
        <v>0</v>
      </c>
      <c r="Z55" s="272">
        <v>0</v>
      </c>
      <c r="AA55" s="272">
        <f t="shared" si="27"/>
        <v>0</v>
      </c>
      <c r="AB55" s="272">
        <f t="shared" si="28"/>
        <v>33652000</v>
      </c>
      <c r="AC55" s="272">
        <f t="shared" si="0"/>
        <v>0</v>
      </c>
      <c r="AD55" s="17" t="s">
        <v>51</v>
      </c>
      <c r="AE55" s="17" t="s">
        <v>684</v>
      </c>
      <c r="AF55" s="82" t="s">
        <v>57</v>
      </c>
      <c r="AG55" s="22" t="s">
        <v>31</v>
      </c>
      <c r="AH55" s="23"/>
      <c r="AI55" s="24"/>
      <c r="AJ55" s="23" t="s">
        <v>45</v>
      </c>
      <c r="AK55" t="str">
        <f t="shared" si="29"/>
        <v>OR PRO.CODIGO=30403223</v>
      </c>
      <c r="AL55">
        <f t="shared" si="30"/>
        <v>8</v>
      </c>
      <c r="AM55" t="e">
        <f>VLOOKUP(J55,#REF!,5,FALSE)</f>
        <v>#REF!</v>
      </c>
      <c r="AN55"/>
      <c r="AO55" t="e">
        <f>VLOOKUP(J55,#REF!,6,FALSE)</f>
        <v>#REF!</v>
      </c>
      <c r="AP55" s="32" t="e">
        <f>VLOOKUP(I55,'convenios 2017'!A$2:O$82,15,FALSE)</f>
        <v>#N/A</v>
      </c>
      <c r="AQ55" s="379">
        <f t="shared" si="31"/>
        <v>0</v>
      </c>
      <c r="AR55" s="32" t="e">
        <f>VLOOKUP(I55,'convenio 2016'!A$2:N$196,14,FALSE)</f>
        <v>#N/A</v>
      </c>
      <c r="AS55" s="32" t="e">
        <f>VLOOKUP(I55,'convenio 2015'!A$4:M$228,13,FALSE)</f>
        <v>#N/A</v>
      </c>
      <c r="AT55" s="32" t="e">
        <f>VLOOKUP(J55,#REF!,6,FALSE)</f>
        <v>#REF!</v>
      </c>
    </row>
    <row r="56" spans="1:46" s="32" customFormat="1" ht="15" hidden="1" customHeight="1">
      <c r="A56" s="17">
        <v>31</v>
      </c>
      <c r="B56" s="100">
        <v>8</v>
      </c>
      <c r="C56" s="17" t="s">
        <v>54</v>
      </c>
      <c r="D56" s="18" t="s">
        <v>90</v>
      </c>
      <c r="E56" s="17" t="s">
        <v>25</v>
      </c>
      <c r="F56" s="17" t="s">
        <v>145</v>
      </c>
      <c r="G56" s="18" t="s">
        <v>146</v>
      </c>
      <c r="H56" s="18" t="s">
        <v>27</v>
      </c>
      <c r="I56" s="18">
        <v>30465141</v>
      </c>
      <c r="J56" s="113" t="str">
        <f t="shared" si="1"/>
        <v>30465141-EJECUCION</v>
      </c>
      <c r="K56" s="117" t="s">
        <v>2997</v>
      </c>
      <c r="L56" s="101">
        <v>215000000</v>
      </c>
      <c r="M56" s="126">
        <v>215000000</v>
      </c>
      <c r="N56" s="101">
        <v>0</v>
      </c>
      <c r="O56" s="126">
        <v>0</v>
      </c>
      <c r="P56" s="126">
        <v>215000000</v>
      </c>
      <c r="Q56" s="19">
        <v>0</v>
      </c>
      <c r="R56" s="102">
        <v>215000000</v>
      </c>
      <c r="S56" s="20">
        <v>0</v>
      </c>
      <c r="T56" s="21">
        <v>0</v>
      </c>
      <c r="U56" s="272">
        <v>0</v>
      </c>
      <c r="V56" s="272">
        <v>0</v>
      </c>
      <c r="W56" s="272">
        <v>0</v>
      </c>
      <c r="X56" s="272">
        <f t="shared" si="26"/>
        <v>0</v>
      </c>
      <c r="Y56" s="272">
        <v>0</v>
      </c>
      <c r="Z56" s="272">
        <v>0</v>
      </c>
      <c r="AA56" s="272">
        <f t="shared" si="27"/>
        <v>0</v>
      </c>
      <c r="AB56" s="272">
        <f t="shared" si="28"/>
        <v>215000000</v>
      </c>
      <c r="AC56" s="272">
        <f t="shared" si="0"/>
        <v>0</v>
      </c>
      <c r="AD56" s="17" t="s">
        <v>51</v>
      </c>
      <c r="AE56" s="17" t="s">
        <v>685</v>
      </c>
      <c r="AF56" s="82" t="s">
        <v>1452</v>
      </c>
      <c r="AG56" s="22" t="s">
        <v>31</v>
      </c>
      <c r="AH56" s="23"/>
      <c r="AI56" s="24"/>
      <c r="AJ56" s="23"/>
      <c r="AK56" t="str">
        <f t="shared" si="29"/>
        <v>OR PRO.CODIGO=30465141</v>
      </c>
      <c r="AL56">
        <f t="shared" si="30"/>
        <v>8</v>
      </c>
      <c r="AM56" t="e">
        <f>VLOOKUP(J56,#REF!,5,FALSE)</f>
        <v>#REF!</v>
      </c>
      <c r="AN56"/>
      <c r="AO56" t="e">
        <f>VLOOKUP(J56,#REF!,6,FALSE)</f>
        <v>#REF!</v>
      </c>
      <c r="AP56" s="32" t="e">
        <f>VLOOKUP(I56,'convenios 2017'!A$2:O$82,15,FALSE)</f>
        <v>#N/A</v>
      </c>
      <c r="AQ56" s="379">
        <f t="shared" si="31"/>
        <v>0</v>
      </c>
      <c r="AR56" s="32" t="e">
        <f>VLOOKUP(I56,'convenio 2016'!A$2:N$196,14,FALSE)</f>
        <v>#N/A</v>
      </c>
      <c r="AS56" s="32" t="e">
        <f>VLOOKUP(I56,'convenio 2015'!A$4:M$228,13,FALSE)</f>
        <v>#N/A</v>
      </c>
      <c r="AT56" s="32" t="e">
        <f>VLOOKUP(J56,#REF!,6,FALSE)</f>
        <v>#REF!</v>
      </c>
    </row>
    <row r="57" spans="1:46" s="32" customFormat="1" ht="15" hidden="1" customHeight="1">
      <c r="A57" s="17">
        <v>33</v>
      </c>
      <c r="B57" s="100">
        <v>0</v>
      </c>
      <c r="C57" s="17" t="s">
        <v>23</v>
      </c>
      <c r="D57" s="18" t="s">
        <v>33</v>
      </c>
      <c r="E57" s="17" t="s">
        <v>25</v>
      </c>
      <c r="F57" s="17" t="s">
        <v>153</v>
      </c>
      <c r="G57" s="18" t="s">
        <v>34</v>
      </c>
      <c r="H57" s="18" t="s">
        <v>27</v>
      </c>
      <c r="I57" s="18">
        <v>30135830</v>
      </c>
      <c r="J57" s="113" t="str">
        <f t="shared" si="1"/>
        <v>30135830-EJECUCION</v>
      </c>
      <c r="K57" s="18" t="s">
        <v>154</v>
      </c>
      <c r="L57" s="101">
        <v>200000000</v>
      </c>
      <c r="M57" s="19">
        <v>200000000</v>
      </c>
      <c r="N57" s="101">
        <v>30000000</v>
      </c>
      <c r="O57" s="19">
        <v>30000000</v>
      </c>
      <c r="P57" s="19">
        <v>100000000</v>
      </c>
      <c r="Q57" s="19">
        <v>70000000</v>
      </c>
      <c r="R57" s="102">
        <v>100000000</v>
      </c>
      <c r="S57" s="20">
        <v>70000000</v>
      </c>
      <c r="T57" s="21">
        <v>0</v>
      </c>
      <c r="U57" s="272">
        <v>0</v>
      </c>
      <c r="V57" s="272">
        <v>0</v>
      </c>
      <c r="W57" s="272">
        <v>0</v>
      </c>
      <c r="X57" s="272">
        <f t="shared" si="26"/>
        <v>0</v>
      </c>
      <c r="Y57" s="272">
        <v>0</v>
      </c>
      <c r="Z57" s="272">
        <v>0</v>
      </c>
      <c r="AA57" s="272">
        <f t="shared" si="27"/>
        <v>0</v>
      </c>
      <c r="AB57" s="272">
        <f t="shared" si="28"/>
        <v>100000000</v>
      </c>
      <c r="AC57" s="272">
        <f t="shared" si="0"/>
        <v>70000000</v>
      </c>
      <c r="AD57" s="17" t="s">
        <v>29</v>
      </c>
      <c r="AE57" s="17" t="s">
        <v>685</v>
      </c>
      <c r="AF57" s="82" t="s">
        <v>155</v>
      </c>
      <c r="AG57" s="22" t="s">
        <v>45</v>
      </c>
      <c r="AH57" s="23"/>
      <c r="AI57" s="24"/>
      <c r="AJ57" s="23"/>
      <c r="AK57" t="str">
        <f t="shared" si="29"/>
        <v>OR PRO.CODIGO=30135830</v>
      </c>
      <c r="AL57">
        <f t="shared" si="30"/>
        <v>8</v>
      </c>
      <c r="AM57" t="e">
        <f>VLOOKUP(J57,#REF!,5,FALSE)</f>
        <v>#REF!</v>
      </c>
      <c r="AN57"/>
      <c r="AO57" t="e">
        <f>VLOOKUP(J57,#REF!,6,FALSE)</f>
        <v>#REF!</v>
      </c>
      <c r="AP57" s="32" t="e">
        <f>VLOOKUP(I57,'convenios 2017'!A$2:O$82,15,FALSE)</f>
        <v>#N/A</v>
      </c>
      <c r="AQ57" s="379">
        <f t="shared" si="31"/>
        <v>30000000</v>
      </c>
      <c r="AR57" s="32" t="str">
        <f>VLOOKUP(I57,'convenio 2016'!A$2:N$196,14,FALSE)</f>
        <v>toma razon</v>
      </c>
      <c r="AS57" s="32" t="e">
        <f>VLOOKUP(I57,'convenio 2015'!A$4:M$228,13,FALSE)</f>
        <v>#N/A</v>
      </c>
      <c r="AT57" s="32" t="e">
        <f>VLOOKUP(J57,#REF!,6,FALSE)</f>
        <v>#REF!</v>
      </c>
    </row>
    <row r="58" spans="1:46" s="32" customFormat="1" ht="15" hidden="1" customHeight="1">
      <c r="A58" s="17">
        <v>33</v>
      </c>
      <c r="B58" s="100">
        <v>0</v>
      </c>
      <c r="C58" s="17" t="s">
        <v>23</v>
      </c>
      <c r="D58" s="18" t="s">
        <v>90</v>
      </c>
      <c r="E58" s="17" t="s">
        <v>25</v>
      </c>
      <c r="F58" s="17" t="s">
        <v>153</v>
      </c>
      <c r="G58" s="18" t="s">
        <v>156</v>
      </c>
      <c r="H58" s="18" t="s">
        <v>27</v>
      </c>
      <c r="I58" s="18">
        <v>30136269</v>
      </c>
      <c r="J58" s="113" t="str">
        <f t="shared" si="1"/>
        <v>30136269-EJECUCION</v>
      </c>
      <c r="K58" s="18" t="s">
        <v>157</v>
      </c>
      <c r="L58" s="101">
        <v>1500000000</v>
      </c>
      <c r="M58" s="19">
        <v>1500000000</v>
      </c>
      <c r="N58" s="101">
        <v>375000000</v>
      </c>
      <c r="O58" s="19">
        <v>375000000</v>
      </c>
      <c r="P58" s="19">
        <v>100000000</v>
      </c>
      <c r="Q58" s="19">
        <v>1025000000</v>
      </c>
      <c r="R58" s="102">
        <v>100000000</v>
      </c>
      <c r="S58" s="20">
        <v>1025000000</v>
      </c>
      <c r="T58" s="21">
        <v>0</v>
      </c>
      <c r="U58" s="272">
        <v>0</v>
      </c>
      <c r="V58" s="272">
        <v>0</v>
      </c>
      <c r="W58" s="272">
        <v>0</v>
      </c>
      <c r="X58" s="272">
        <f t="shared" si="26"/>
        <v>0</v>
      </c>
      <c r="Y58" s="272">
        <v>0</v>
      </c>
      <c r="Z58" s="272">
        <v>100000000</v>
      </c>
      <c r="AA58" s="272">
        <f t="shared" si="27"/>
        <v>100000000</v>
      </c>
      <c r="AB58" s="272">
        <f t="shared" si="28"/>
        <v>0</v>
      </c>
      <c r="AC58" s="272">
        <f t="shared" si="0"/>
        <v>1025000000</v>
      </c>
      <c r="AD58" s="17" t="s">
        <v>29</v>
      </c>
      <c r="AE58" s="17" t="s">
        <v>685</v>
      </c>
      <c r="AF58" s="82" t="s">
        <v>155</v>
      </c>
      <c r="AG58" s="22" t="s">
        <v>31</v>
      </c>
      <c r="AH58" s="23"/>
      <c r="AI58" s="24"/>
      <c r="AJ58" s="23" t="s">
        <v>45</v>
      </c>
      <c r="AK58" t="str">
        <f t="shared" si="29"/>
        <v>OR PRO.CODIGO=30136269</v>
      </c>
      <c r="AL58">
        <f t="shared" si="30"/>
        <v>8</v>
      </c>
      <c r="AM58" t="e">
        <f>VLOOKUP(J58,#REF!,5,FALSE)</f>
        <v>#REF!</v>
      </c>
      <c r="AN58"/>
      <c r="AO58" t="e">
        <f>VLOOKUP(J58,#REF!,6,FALSE)</f>
        <v>#REF!</v>
      </c>
      <c r="AP58" s="32" t="e">
        <f>VLOOKUP(I58,'convenios 2017'!A$2:O$82,15,FALSE)</f>
        <v>#N/A</v>
      </c>
      <c r="AQ58" s="379">
        <f t="shared" si="31"/>
        <v>475000000</v>
      </c>
      <c r="AR58" s="32" t="e">
        <f>VLOOKUP(I58,'convenio 2016'!A$2:N$196,14,FALSE)</f>
        <v>#N/A</v>
      </c>
      <c r="AS58" s="32" t="e">
        <f>VLOOKUP(I58,'convenio 2015'!A$4:M$228,13,FALSE)</f>
        <v>#N/A</v>
      </c>
      <c r="AT58" s="32" t="e">
        <f>VLOOKUP(J58,#REF!,6,FALSE)</f>
        <v>#REF!</v>
      </c>
    </row>
    <row r="59" spans="1:46" s="32" customFormat="1" ht="15" hidden="1" customHeight="1">
      <c r="A59" s="17">
        <v>31</v>
      </c>
      <c r="B59" s="100">
        <v>0</v>
      </c>
      <c r="C59" s="17" t="s">
        <v>23</v>
      </c>
      <c r="D59" s="18" t="s">
        <v>90</v>
      </c>
      <c r="E59" s="17" t="s">
        <v>25</v>
      </c>
      <c r="F59" s="17" t="s">
        <v>153</v>
      </c>
      <c r="G59" s="18" t="s">
        <v>158</v>
      </c>
      <c r="H59" s="18" t="s">
        <v>27</v>
      </c>
      <c r="I59" s="18">
        <v>30086815</v>
      </c>
      <c r="J59" s="113" t="str">
        <f t="shared" si="1"/>
        <v>30086815-EJECUCION</v>
      </c>
      <c r="K59" s="117" t="s">
        <v>159</v>
      </c>
      <c r="L59" s="101">
        <v>9993839488</v>
      </c>
      <c r="M59" s="126">
        <v>10438377967</v>
      </c>
      <c r="N59" s="101">
        <v>3972823943</v>
      </c>
      <c r="O59" s="126">
        <v>4545350939</v>
      </c>
      <c r="P59" s="126">
        <v>4000000000</v>
      </c>
      <c r="Q59" s="19">
        <v>1893027028</v>
      </c>
      <c r="R59" s="102">
        <v>4000000000</v>
      </c>
      <c r="S59" s="20">
        <v>2021015545</v>
      </c>
      <c r="T59" s="21">
        <v>0</v>
      </c>
      <c r="U59" s="272">
        <v>102815988</v>
      </c>
      <c r="V59" s="272">
        <v>0</v>
      </c>
      <c r="W59" s="272">
        <v>0</v>
      </c>
      <c r="X59" s="272">
        <f t="shared" si="26"/>
        <v>102815988</v>
      </c>
      <c r="Y59" s="272">
        <v>0</v>
      </c>
      <c r="Z59" s="272">
        <v>0</v>
      </c>
      <c r="AA59" s="272">
        <f t="shared" si="27"/>
        <v>102815988</v>
      </c>
      <c r="AB59" s="272">
        <f t="shared" si="28"/>
        <v>3897184012</v>
      </c>
      <c r="AC59" s="272">
        <f t="shared" si="0"/>
        <v>1893027028</v>
      </c>
      <c r="AD59" s="17" t="s">
        <v>29</v>
      </c>
      <c r="AE59" s="17" t="s">
        <v>92</v>
      </c>
      <c r="AF59" s="82" t="s">
        <v>30</v>
      </c>
      <c r="AG59" s="22" t="s">
        <v>31</v>
      </c>
      <c r="AH59" s="23" t="s">
        <v>30</v>
      </c>
      <c r="AI59" s="24" t="s">
        <v>111</v>
      </c>
      <c r="AJ59" s="23" t="s">
        <v>45</v>
      </c>
      <c r="AK59" t="str">
        <f t="shared" si="29"/>
        <v>OR PRO.CODIGO=30086815</v>
      </c>
      <c r="AL59">
        <f t="shared" si="30"/>
        <v>8</v>
      </c>
      <c r="AM59" t="e">
        <f>VLOOKUP(J59,#REF!,5,FALSE)</f>
        <v>#REF!</v>
      </c>
      <c r="AN59"/>
      <c r="AO59" t="e">
        <f>VLOOKUP(J59,#REF!,6,FALSE)</f>
        <v>#REF!</v>
      </c>
      <c r="AP59" s="32" t="e">
        <f>VLOOKUP(I59,'convenios 2017'!A$2:O$82,15,FALSE)</f>
        <v>#N/A</v>
      </c>
      <c r="AQ59" s="379">
        <f t="shared" si="31"/>
        <v>4648166927</v>
      </c>
      <c r="AR59" s="32" t="e">
        <f>VLOOKUP(I59,'convenio 2016'!A$2:N$196,14,FALSE)</f>
        <v>#N/A</v>
      </c>
      <c r="AS59" s="32" t="e">
        <f>VLOOKUP(I59,'convenio 2015'!A$4:M$228,13,FALSE)</f>
        <v>#N/A</v>
      </c>
      <c r="AT59" s="32" t="e">
        <f>VLOOKUP(J59,#REF!,6,FALSE)</f>
        <v>#REF!</v>
      </c>
    </row>
    <row r="60" spans="1:46" s="32" customFormat="1" ht="15" hidden="1" customHeight="1">
      <c r="A60" s="17">
        <v>31</v>
      </c>
      <c r="B60" s="100">
        <v>0</v>
      </c>
      <c r="C60" s="17" t="s">
        <v>49</v>
      </c>
      <c r="D60" s="18" t="s">
        <v>41</v>
      </c>
      <c r="E60" s="17" t="s">
        <v>25</v>
      </c>
      <c r="F60" s="17" t="s">
        <v>153</v>
      </c>
      <c r="G60" s="18" t="s">
        <v>158</v>
      </c>
      <c r="H60" s="18" t="s">
        <v>27</v>
      </c>
      <c r="I60" s="18">
        <v>30087497</v>
      </c>
      <c r="J60" s="113" t="str">
        <f t="shared" si="1"/>
        <v>30087497-EJECUCION</v>
      </c>
      <c r="K60" s="18" t="s">
        <v>160</v>
      </c>
      <c r="L60" s="101">
        <v>4701947000</v>
      </c>
      <c r="M60" s="19">
        <v>4701947000</v>
      </c>
      <c r="N60" s="101">
        <v>0</v>
      </c>
      <c r="O60" s="19">
        <v>0</v>
      </c>
      <c r="P60" s="19">
        <v>1503682000</v>
      </c>
      <c r="Q60" s="19">
        <v>3198265000</v>
      </c>
      <c r="R60" s="102">
        <v>1500000000</v>
      </c>
      <c r="S60" s="20">
        <v>3201947000</v>
      </c>
      <c r="T60" s="21">
        <v>0</v>
      </c>
      <c r="U60" s="272">
        <v>0</v>
      </c>
      <c r="V60" s="272">
        <v>0</v>
      </c>
      <c r="W60" s="272">
        <v>16381000</v>
      </c>
      <c r="X60" s="272">
        <f t="shared" si="26"/>
        <v>16381000</v>
      </c>
      <c r="Y60" s="272">
        <v>0</v>
      </c>
      <c r="Z60" s="272">
        <v>0</v>
      </c>
      <c r="AA60" s="272">
        <f t="shared" si="27"/>
        <v>16381000</v>
      </c>
      <c r="AB60" s="272">
        <f t="shared" si="28"/>
        <v>1487301000</v>
      </c>
      <c r="AC60" s="272">
        <f t="shared" si="0"/>
        <v>3198265000</v>
      </c>
      <c r="AD60" s="17" t="s">
        <v>1457</v>
      </c>
      <c r="AE60" s="17" t="s">
        <v>685</v>
      </c>
      <c r="AF60" s="82" t="s">
        <v>30</v>
      </c>
      <c r="AG60" s="22" t="s">
        <v>45</v>
      </c>
      <c r="AH60" s="23" t="s">
        <v>30</v>
      </c>
      <c r="AI60" s="24" t="s">
        <v>161</v>
      </c>
      <c r="AJ60" s="23" t="s">
        <v>45</v>
      </c>
      <c r="AK60" t="str">
        <f t="shared" si="29"/>
        <v>OR PRO.CODIGO=30087497</v>
      </c>
      <c r="AL60">
        <f t="shared" si="30"/>
        <v>8</v>
      </c>
      <c r="AM60" t="e">
        <f>VLOOKUP(J60,#REF!,5,FALSE)</f>
        <v>#REF!</v>
      </c>
      <c r="AN60"/>
      <c r="AO60" t="e">
        <f>VLOOKUP(J60,#REF!,6,FALSE)</f>
        <v>#REF!</v>
      </c>
      <c r="AP60" s="32" t="e">
        <f>VLOOKUP(I60,'convenios 2017'!A$2:O$82,15,FALSE)</f>
        <v>#N/A</v>
      </c>
      <c r="AQ60" s="379">
        <f t="shared" si="31"/>
        <v>16381000</v>
      </c>
      <c r="AR60" s="32" t="str">
        <f>VLOOKUP(I60,'convenio 2016'!A$2:N$196,14,FALSE)</f>
        <v>toma razon</v>
      </c>
      <c r="AS60" s="32">
        <f>VLOOKUP(I60,'convenio 2015'!A$4:M$228,13,FALSE)</f>
        <v>0</v>
      </c>
      <c r="AT60" s="32" t="e">
        <f>VLOOKUP(J60,#REF!,6,FALSE)</f>
        <v>#REF!</v>
      </c>
    </row>
    <row r="61" spans="1:46" s="32" customFormat="1" ht="15" hidden="1" customHeight="1">
      <c r="A61" s="17">
        <v>29</v>
      </c>
      <c r="B61" s="100">
        <v>0</v>
      </c>
      <c r="C61" s="17" t="s">
        <v>49</v>
      </c>
      <c r="D61" s="18" t="s">
        <v>90</v>
      </c>
      <c r="E61" s="17" t="s">
        <v>25</v>
      </c>
      <c r="F61" s="17" t="s">
        <v>153</v>
      </c>
      <c r="G61" s="18" t="s">
        <v>26</v>
      </c>
      <c r="H61" s="18" t="s">
        <v>27</v>
      </c>
      <c r="I61" s="18">
        <v>30085619</v>
      </c>
      <c r="J61" s="113" t="str">
        <f t="shared" si="1"/>
        <v>30085619-EJECUCION</v>
      </c>
      <c r="K61" s="18" t="s">
        <v>162</v>
      </c>
      <c r="L61" s="101">
        <v>196132000</v>
      </c>
      <c r="M61" s="19">
        <v>196132000</v>
      </c>
      <c r="N61" s="101">
        <v>0</v>
      </c>
      <c r="O61" s="19">
        <v>0</v>
      </c>
      <c r="P61" s="19">
        <v>0</v>
      </c>
      <c r="Q61" s="19">
        <v>196132000</v>
      </c>
      <c r="R61" s="102">
        <v>0</v>
      </c>
      <c r="S61" s="20">
        <v>196132000</v>
      </c>
      <c r="T61" s="21">
        <v>0</v>
      </c>
      <c r="U61" s="272">
        <v>0</v>
      </c>
      <c r="V61" s="272">
        <v>0</v>
      </c>
      <c r="W61" s="272">
        <v>0</v>
      </c>
      <c r="X61" s="272">
        <f t="shared" si="26"/>
        <v>0</v>
      </c>
      <c r="Y61" s="272">
        <v>0</v>
      </c>
      <c r="Z61" s="272">
        <v>0</v>
      </c>
      <c r="AA61" s="272">
        <f t="shared" si="27"/>
        <v>0</v>
      </c>
      <c r="AB61" s="272">
        <f t="shared" si="28"/>
        <v>0</v>
      </c>
      <c r="AC61" s="272">
        <f t="shared" si="0"/>
        <v>196132000</v>
      </c>
      <c r="AD61" s="17" t="s">
        <v>51</v>
      </c>
      <c r="AE61" s="17" t="s">
        <v>92</v>
      </c>
      <c r="AF61" s="82" t="s">
        <v>40</v>
      </c>
      <c r="AG61" s="29" t="s">
        <v>31</v>
      </c>
      <c r="AH61" s="30"/>
      <c r="AI61" s="31">
        <v>2014</v>
      </c>
      <c r="AJ61" s="30" t="s">
        <v>45</v>
      </c>
      <c r="AK61" t="str">
        <f t="shared" si="29"/>
        <v>OR PRO.CODIGO=30085619</v>
      </c>
      <c r="AL61">
        <f t="shared" si="30"/>
        <v>8</v>
      </c>
      <c r="AM61" t="e">
        <f>VLOOKUP(J61,#REF!,5,FALSE)</f>
        <v>#REF!</v>
      </c>
      <c r="AN61"/>
      <c r="AO61" t="e">
        <f>VLOOKUP(J61,#REF!,6,FALSE)</f>
        <v>#REF!</v>
      </c>
      <c r="AP61" s="32" t="e">
        <f>VLOOKUP(I61,'convenios 2017'!A$2:O$82,15,FALSE)</f>
        <v>#N/A</v>
      </c>
      <c r="AQ61" s="379">
        <f t="shared" si="31"/>
        <v>0</v>
      </c>
      <c r="AR61" s="32" t="e">
        <f>VLOOKUP(I61,'convenio 2016'!A$2:N$196,14,FALSE)</f>
        <v>#N/A</v>
      </c>
      <c r="AS61" s="32" t="e">
        <f>VLOOKUP(I61,'convenio 2015'!A$4:M$228,13,FALSE)</f>
        <v>#N/A</v>
      </c>
      <c r="AT61" s="32" t="e">
        <f>VLOOKUP(J61,#REF!,6,FALSE)</f>
        <v>#REF!</v>
      </c>
    </row>
    <row r="62" spans="1:46" s="32" customFormat="1" ht="15" hidden="1" customHeight="1">
      <c r="A62" s="17">
        <v>24</v>
      </c>
      <c r="B62" s="100">
        <v>0</v>
      </c>
      <c r="C62" s="17" t="s">
        <v>49</v>
      </c>
      <c r="D62" s="18" t="s">
        <v>24</v>
      </c>
      <c r="E62" s="17" t="s">
        <v>25</v>
      </c>
      <c r="F62" s="17" t="s">
        <v>153</v>
      </c>
      <c r="G62" s="18" t="s">
        <v>158</v>
      </c>
      <c r="H62" s="18" t="s">
        <v>27</v>
      </c>
      <c r="I62" s="18" t="s">
        <v>163</v>
      </c>
      <c r="J62" s="113" t="str">
        <f t="shared" si="1"/>
        <v>24.01.001-EJECUCION</v>
      </c>
      <c r="K62" s="18" t="s">
        <v>164</v>
      </c>
      <c r="L62" s="101">
        <v>340000000</v>
      </c>
      <c r="M62" s="19">
        <v>340000000</v>
      </c>
      <c r="N62" s="101">
        <v>0</v>
      </c>
      <c r="O62" s="19">
        <v>0</v>
      </c>
      <c r="P62" s="19">
        <v>340000000</v>
      </c>
      <c r="Q62" s="19">
        <v>0</v>
      </c>
      <c r="R62" s="102">
        <v>340000000</v>
      </c>
      <c r="S62" s="20">
        <v>0</v>
      </c>
      <c r="T62" s="21">
        <v>0</v>
      </c>
      <c r="U62" s="272">
        <v>0</v>
      </c>
      <c r="V62" s="272">
        <v>0</v>
      </c>
      <c r="W62" s="272">
        <v>0</v>
      </c>
      <c r="X62" s="272">
        <f t="shared" si="26"/>
        <v>0</v>
      </c>
      <c r="Y62" s="272">
        <v>0</v>
      </c>
      <c r="Z62" s="272">
        <v>0</v>
      </c>
      <c r="AA62" s="272">
        <f t="shared" si="27"/>
        <v>0</v>
      </c>
      <c r="AB62" s="272">
        <f t="shared" si="28"/>
        <v>340000000</v>
      </c>
      <c r="AC62" s="272">
        <f t="shared" si="0"/>
        <v>0</v>
      </c>
      <c r="AD62" s="17" t="s">
        <v>51</v>
      </c>
      <c r="AE62" s="17" t="s">
        <v>685</v>
      </c>
      <c r="AF62" s="82" t="s">
        <v>155</v>
      </c>
      <c r="AG62" s="22" t="s">
        <v>31</v>
      </c>
      <c r="AH62" s="23"/>
      <c r="AI62" s="24"/>
      <c r="AJ62" s="23"/>
      <c r="AK62" t="str">
        <f t="shared" si="29"/>
        <v>OR PRO.CODIGO=24.01.001</v>
      </c>
      <c r="AL62">
        <f t="shared" si="30"/>
        <v>9</v>
      </c>
      <c r="AM62"/>
      <c r="AN62"/>
      <c r="AO62"/>
      <c r="AP62" s="32" t="e">
        <f>VLOOKUP(I62,'convenios 2017'!A$2:O$82,15,FALSE)</f>
        <v>#N/A</v>
      </c>
      <c r="AQ62" s="379">
        <f t="shared" si="31"/>
        <v>0</v>
      </c>
      <c r="AR62" s="32" t="e">
        <f>VLOOKUP(I62,'convenio 2016'!A$2:N$196,14,FALSE)</f>
        <v>#N/A</v>
      </c>
      <c r="AS62" s="32" t="e">
        <f>VLOOKUP(I62,'convenio 2015'!A$4:M$228,13,FALSE)</f>
        <v>#N/A</v>
      </c>
      <c r="AT62" s="32" t="e">
        <f>VLOOKUP(J62,#REF!,6,FALSE)</f>
        <v>#REF!</v>
      </c>
    </row>
    <row r="63" spans="1:46" s="32" customFormat="1" ht="15" hidden="1" customHeight="1">
      <c r="A63" s="17">
        <v>24</v>
      </c>
      <c r="B63" s="100">
        <v>0</v>
      </c>
      <c r="C63" s="17" t="s">
        <v>49</v>
      </c>
      <c r="D63" s="18" t="s">
        <v>689</v>
      </c>
      <c r="E63" s="17" t="s">
        <v>25</v>
      </c>
      <c r="F63" s="17" t="s">
        <v>153</v>
      </c>
      <c r="G63" s="18" t="s">
        <v>158</v>
      </c>
      <c r="H63" s="18" t="s">
        <v>27</v>
      </c>
      <c r="I63" s="18" t="s">
        <v>165</v>
      </c>
      <c r="J63" s="113" t="str">
        <f t="shared" si="1"/>
        <v>24.01.003-EJECUCION</v>
      </c>
      <c r="K63" s="18" t="s">
        <v>166</v>
      </c>
      <c r="L63" s="101">
        <v>340000000</v>
      </c>
      <c r="M63" s="19">
        <v>340000000</v>
      </c>
      <c r="N63" s="101">
        <v>0</v>
      </c>
      <c r="O63" s="19">
        <v>0</v>
      </c>
      <c r="P63" s="19">
        <v>340000000</v>
      </c>
      <c r="Q63" s="19">
        <v>0</v>
      </c>
      <c r="R63" s="102">
        <v>340000000</v>
      </c>
      <c r="S63" s="20">
        <v>0</v>
      </c>
      <c r="T63" s="21">
        <v>0</v>
      </c>
      <c r="U63" s="272">
        <v>0</v>
      </c>
      <c r="V63" s="272">
        <v>0</v>
      </c>
      <c r="W63" s="272">
        <v>0</v>
      </c>
      <c r="X63" s="272">
        <f t="shared" si="26"/>
        <v>0</v>
      </c>
      <c r="Y63" s="272">
        <v>0</v>
      </c>
      <c r="Z63" s="272">
        <v>0</v>
      </c>
      <c r="AA63" s="272">
        <f t="shared" si="27"/>
        <v>0</v>
      </c>
      <c r="AB63" s="272">
        <f t="shared" si="28"/>
        <v>340000000</v>
      </c>
      <c r="AC63" s="272">
        <f t="shared" si="0"/>
        <v>0</v>
      </c>
      <c r="AD63" s="17" t="s">
        <v>51</v>
      </c>
      <c r="AE63" s="17" t="s">
        <v>685</v>
      </c>
      <c r="AF63" s="82" t="s">
        <v>155</v>
      </c>
      <c r="AG63" s="22" t="s">
        <v>31</v>
      </c>
      <c r="AH63" s="23"/>
      <c r="AI63" s="24"/>
      <c r="AJ63" s="23"/>
      <c r="AK63" t="str">
        <f t="shared" si="29"/>
        <v>OR PRO.CODIGO=24.01.003</v>
      </c>
      <c r="AL63">
        <f t="shared" si="30"/>
        <v>9</v>
      </c>
      <c r="AM63"/>
      <c r="AN63"/>
      <c r="AO63"/>
      <c r="AP63" s="32" t="e">
        <f>VLOOKUP(I63,'convenios 2017'!A$2:O$82,15,FALSE)</f>
        <v>#N/A</v>
      </c>
      <c r="AQ63" s="379">
        <f t="shared" si="31"/>
        <v>0</v>
      </c>
      <c r="AR63" s="32" t="e">
        <f>VLOOKUP(I63,'convenio 2016'!A$2:N$196,14,FALSE)</f>
        <v>#N/A</v>
      </c>
      <c r="AS63" s="32" t="e">
        <f>VLOOKUP(I63,'convenio 2015'!A$4:M$228,13,FALSE)</f>
        <v>#N/A</v>
      </c>
      <c r="AT63" s="32" t="e">
        <f>VLOOKUP(J63,#REF!,6,FALSE)</f>
        <v>#REF!</v>
      </c>
    </row>
    <row r="64" spans="1:46" s="32" customFormat="1" ht="15" hidden="1" customHeight="1">
      <c r="A64" s="17">
        <v>24</v>
      </c>
      <c r="B64" s="100">
        <v>0</v>
      </c>
      <c r="C64" s="17" t="s">
        <v>49</v>
      </c>
      <c r="D64" s="18" t="s">
        <v>90</v>
      </c>
      <c r="E64" s="17" t="s">
        <v>25</v>
      </c>
      <c r="F64" s="17" t="s">
        <v>153</v>
      </c>
      <c r="G64" s="18" t="s">
        <v>158</v>
      </c>
      <c r="H64" s="18" t="s">
        <v>27</v>
      </c>
      <c r="I64" s="18" t="s">
        <v>167</v>
      </c>
      <c r="J64" s="113" t="str">
        <f t="shared" si="1"/>
        <v>24.01.005-EJECUCION</v>
      </c>
      <c r="K64" s="18" t="s">
        <v>168</v>
      </c>
      <c r="L64" s="101">
        <v>340000000</v>
      </c>
      <c r="M64" s="19">
        <v>340000000</v>
      </c>
      <c r="N64" s="101">
        <v>0</v>
      </c>
      <c r="O64" s="19">
        <v>0</v>
      </c>
      <c r="P64" s="19">
        <v>340000000</v>
      </c>
      <c r="Q64" s="19">
        <v>0</v>
      </c>
      <c r="R64" s="102">
        <v>340000000</v>
      </c>
      <c r="S64" s="20">
        <v>0</v>
      </c>
      <c r="T64" s="21">
        <v>0</v>
      </c>
      <c r="U64" s="272">
        <v>0</v>
      </c>
      <c r="V64" s="272">
        <v>0</v>
      </c>
      <c r="W64" s="272">
        <v>0</v>
      </c>
      <c r="X64" s="272">
        <f t="shared" si="26"/>
        <v>0</v>
      </c>
      <c r="Y64" s="272">
        <v>0</v>
      </c>
      <c r="Z64" s="272">
        <v>0</v>
      </c>
      <c r="AA64" s="272">
        <f t="shared" si="27"/>
        <v>0</v>
      </c>
      <c r="AB64" s="272">
        <f t="shared" si="28"/>
        <v>340000000</v>
      </c>
      <c r="AC64" s="272">
        <f t="shared" si="0"/>
        <v>0</v>
      </c>
      <c r="AD64" s="17" t="s">
        <v>51</v>
      </c>
      <c r="AE64" s="17" t="s">
        <v>685</v>
      </c>
      <c r="AF64" s="82" t="s">
        <v>155</v>
      </c>
      <c r="AG64" s="22" t="s">
        <v>31</v>
      </c>
      <c r="AH64" s="23"/>
      <c r="AI64" s="24"/>
      <c r="AJ64" s="23"/>
      <c r="AK64" t="str">
        <f t="shared" si="29"/>
        <v>OR PRO.CODIGO=24.01.005</v>
      </c>
      <c r="AL64">
        <f t="shared" si="30"/>
        <v>9</v>
      </c>
      <c r="AM64"/>
      <c r="AN64"/>
      <c r="AO64"/>
      <c r="AP64" s="32" t="e">
        <f>VLOOKUP(I64,'convenios 2017'!A$2:O$82,15,FALSE)</f>
        <v>#N/A</v>
      </c>
      <c r="AQ64" s="379">
        <f t="shared" si="31"/>
        <v>0</v>
      </c>
      <c r="AR64" s="32" t="e">
        <f>VLOOKUP(I64,'convenio 2016'!A$2:N$196,14,FALSE)</f>
        <v>#N/A</v>
      </c>
      <c r="AS64" s="32" t="e">
        <f>VLOOKUP(I64,'convenio 2015'!A$4:M$228,13,FALSE)</f>
        <v>#N/A</v>
      </c>
      <c r="AT64" s="32" t="e">
        <f>VLOOKUP(J64,#REF!,6,FALSE)</f>
        <v>#REF!</v>
      </c>
    </row>
    <row r="65" spans="1:46" s="32" customFormat="1" ht="15" hidden="1" customHeight="1">
      <c r="A65" s="17">
        <v>33</v>
      </c>
      <c r="B65" s="100">
        <v>0</v>
      </c>
      <c r="C65" s="17" t="s">
        <v>49</v>
      </c>
      <c r="D65" s="18" t="s">
        <v>90</v>
      </c>
      <c r="E65" s="17" t="s">
        <v>25</v>
      </c>
      <c r="F65" s="17" t="s">
        <v>153</v>
      </c>
      <c r="G65" s="18" t="s">
        <v>158</v>
      </c>
      <c r="H65" s="18" t="s">
        <v>27</v>
      </c>
      <c r="I65" s="293" t="s">
        <v>169</v>
      </c>
      <c r="J65" s="113" t="str">
        <f t="shared" si="1"/>
        <v>33.0125-EJECUCION</v>
      </c>
      <c r="K65" s="18" t="s">
        <v>170</v>
      </c>
      <c r="L65" s="19">
        <v>985470829</v>
      </c>
      <c r="M65" s="126">
        <v>985470829</v>
      </c>
      <c r="N65" s="101">
        <v>0</v>
      </c>
      <c r="O65" s="19">
        <v>0</v>
      </c>
      <c r="P65" s="19">
        <f>L65</f>
        <v>985470829</v>
      </c>
      <c r="Q65" s="19">
        <v>0</v>
      </c>
      <c r="R65" s="102">
        <v>1300000000</v>
      </c>
      <c r="S65" s="20">
        <v>-314529171</v>
      </c>
      <c r="T65" s="21">
        <v>0</v>
      </c>
      <c r="U65" s="272">
        <v>0</v>
      </c>
      <c r="V65" s="272">
        <v>156992276</v>
      </c>
      <c r="W65" s="272">
        <v>0</v>
      </c>
      <c r="X65" s="272">
        <f t="shared" si="26"/>
        <v>156992276</v>
      </c>
      <c r="Y65" s="272">
        <v>22446809</v>
      </c>
      <c r="Z65" s="272">
        <v>0</v>
      </c>
      <c r="AA65" s="272">
        <f t="shared" si="27"/>
        <v>179439085</v>
      </c>
      <c r="AB65" s="272">
        <f t="shared" si="28"/>
        <v>806031744</v>
      </c>
      <c r="AC65" s="272">
        <f t="shared" si="0"/>
        <v>0</v>
      </c>
      <c r="AD65" s="17" t="s">
        <v>29</v>
      </c>
      <c r="AE65" s="17" t="s">
        <v>1458</v>
      </c>
      <c r="AF65" s="82" t="s">
        <v>155</v>
      </c>
      <c r="AG65" s="22" t="s">
        <v>31</v>
      </c>
      <c r="AH65" s="23"/>
      <c r="AI65" s="24"/>
      <c r="AJ65" s="23"/>
      <c r="AK65" t="str">
        <f t="shared" si="29"/>
        <v>OR PRO.CODIGO=33.0125</v>
      </c>
      <c r="AL65">
        <f t="shared" si="30"/>
        <v>7</v>
      </c>
      <c r="AM65"/>
      <c r="AN65"/>
      <c r="AO65"/>
      <c r="AP65" s="32" t="e">
        <f>VLOOKUP(I65,'convenios 2017'!A$2:O$82,15,FALSE)</f>
        <v>#N/A</v>
      </c>
      <c r="AQ65" s="379">
        <f t="shared" si="31"/>
        <v>179439085</v>
      </c>
      <c r="AR65" s="32" t="e">
        <f>VLOOKUP(I65,'convenio 2016'!A$2:N$196,14,FALSE)</f>
        <v>#N/A</v>
      </c>
      <c r="AS65" s="32" t="e">
        <f>VLOOKUP(I65,'convenio 2015'!A$4:M$228,13,FALSE)</f>
        <v>#N/A</v>
      </c>
      <c r="AT65" s="32" t="e">
        <f>VLOOKUP(J65,#REF!,6,FALSE)</f>
        <v>#REF!</v>
      </c>
    </row>
    <row r="66" spans="1:46" s="32" customFormat="1" ht="15" hidden="1" customHeight="1">
      <c r="A66" s="17">
        <v>31</v>
      </c>
      <c r="B66" s="100">
        <v>0</v>
      </c>
      <c r="C66" s="17" t="s">
        <v>54</v>
      </c>
      <c r="D66" s="18" t="s">
        <v>90</v>
      </c>
      <c r="E66" s="17" t="s">
        <v>25</v>
      </c>
      <c r="F66" s="17" t="s">
        <v>153</v>
      </c>
      <c r="G66" s="18" t="s">
        <v>42</v>
      </c>
      <c r="H66" s="18" t="s">
        <v>27</v>
      </c>
      <c r="I66" s="18">
        <v>30357427</v>
      </c>
      <c r="J66" s="113" t="str">
        <f t="shared" si="1"/>
        <v>30357427-EJECUCION</v>
      </c>
      <c r="K66" s="18" t="s">
        <v>171</v>
      </c>
      <c r="L66" s="101">
        <v>390000000</v>
      </c>
      <c r="M66" s="19">
        <v>390000000</v>
      </c>
      <c r="N66" s="101">
        <v>0</v>
      </c>
      <c r="O66" s="19">
        <v>0</v>
      </c>
      <c r="P66" s="19">
        <v>0</v>
      </c>
      <c r="Q66" s="19">
        <v>390000000</v>
      </c>
      <c r="R66" s="102">
        <v>0</v>
      </c>
      <c r="S66" s="20">
        <v>390000000</v>
      </c>
      <c r="T66" s="41">
        <v>0</v>
      </c>
      <c r="U66" s="272">
        <v>0</v>
      </c>
      <c r="V66" s="272">
        <v>0</v>
      </c>
      <c r="W66" s="272">
        <v>0</v>
      </c>
      <c r="X66" s="272">
        <f t="shared" si="26"/>
        <v>0</v>
      </c>
      <c r="Y66" s="272">
        <v>0</v>
      </c>
      <c r="Z66" s="272">
        <v>0</v>
      </c>
      <c r="AA66" s="272">
        <f t="shared" si="27"/>
        <v>0</v>
      </c>
      <c r="AB66" s="272">
        <f t="shared" si="28"/>
        <v>0</v>
      </c>
      <c r="AC66" s="272">
        <f>M66-(O66+P66)</f>
        <v>390000000</v>
      </c>
      <c r="AD66" s="17" t="s">
        <v>133</v>
      </c>
      <c r="AE66" s="17" t="s">
        <v>685</v>
      </c>
      <c r="AF66" s="82" t="s">
        <v>1452</v>
      </c>
      <c r="AG66" s="42"/>
      <c r="AH66" s="43"/>
      <c r="AI66" s="44"/>
      <c r="AJ66" s="43"/>
      <c r="AK66" t="str">
        <f t="shared" si="29"/>
        <v>OR PRO.CODIGO=30357427</v>
      </c>
      <c r="AL66">
        <f t="shared" si="30"/>
        <v>8</v>
      </c>
      <c r="AM66" t="e">
        <f>VLOOKUP(J66,#REF!,5,FALSE)</f>
        <v>#REF!</v>
      </c>
      <c r="AN66"/>
      <c r="AO66" t="e">
        <f>VLOOKUP(J66,#REF!,6,FALSE)</f>
        <v>#REF!</v>
      </c>
      <c r="AP66" s="32" t="e">
        <f>VLOOKUP(I66,'convenios 2017'!A$2:O$82,15,FALSE)</f>
        <v>#N/A</v>
      </c>
      <c r="AQ66" s="379">
        <f t="shared" si="31"/>
        <v>0</v>
      </c>
      <c r="AR66" s="32" t="e">
        <f>VLOOKUP(I66,'convenio 2016'!A$2:N$196,14,FALSE)</f>
        <v>#N/A</v>
      </c>
      <c r="AS66" s="32" t="e">
        <f>VLOOKUP(I66,'convenio 2015'!A$4:M$228,13,FALSE)</f>
        <v>#N/A</v>
      </c>
      <c r="AT66" s="32" t="e">
        <f>VLOOKUP(J66,#REF!,6,FALSE)</f>
        <v>#REF!</v>
      </c>
    </row>
    <row r="67" spans="1:46" s="32" customFormat="1" ht="15" hidden="1" customHeight="1">
      <c r="A67" s="17">
        <v>31</v>
      </c>
      <c r="B67" s="100">
        <v>0</v>
      </c>
      <c r="C67" s="17" t="s">
        <v>54</v>
      </c>
      <c r="D67" s="18" t="s">
        <v>38</v>
      </c>
      <c r="E67" s="17" t="s">
        <v>25</v>
      </c>
      <c r="F67" s="17" t="s">
        <v>153</v>
      </c>
      <c r="G67" s="18" t="s">
        <v>172</v>
      </c>
      <c r="H67" s="18" t="s">
        <v>27</v>
      </c>
      <c r="I67" s="18" t="s">
        <v>173</v>
      </c>
      <c r="J67" s="113" t="str">
        <f t="shared" ref="J67:J130" si="32">CONCATENATE(I67,"-",H67)</f>
        <v>S/C-EJECUCION</v>
      </c>
      <c r="K67" s="18" t="s">
        <v>174</v>
      </c>
      <c r="L67" s="101">
        <v>1750000000</v>
      </c>
      <c r="M67" s="19">
        <v>1750000000</v>
      </c>
      <c r="N67" s="101">
        <v>0</v>
      </c>
      <c r="O67" s="19">
        <v>0</v>
      </c>
      <c r="P67" s="19">
        <v>200000000</v>
      </c>
      <c r="Q67" s="19">
        <v>1550000000</v>
      </c>
      <c r="R67" s="102">
        <v>200000000</v>
      </c>
      <c r="S67" s="20">
        <v>1550000000</v>
      </c>
      <c r="T67" s="21"/>
      <c r="U67" s="272">
        <v>0</v>
      </c>
      <c r="V67" s="272">
        <v>0</v>
      </c>
      <c r="W67" s="272">
        <v>0</v>
      </c>
      <c r="X67" s="272">
        <f t="shared" si="26"/>
        <v>0</v>
      </c>
      <c r="Y67" s="272">
        <v>0</v>
      </c>
      <c r="Z67" s="272"/>
      <c r="AA67" s="272">
        <f t="shared" si="27"/>
        <v>0</v>
      </c>
      <c r="AB67" s="272">
        <f t="shared" si="28"/>
        <v>200000000</v>
      </c>
      <c r="AC67" s="272">
        <f>M67-(O67+P67)</f>
        <v>1550000000</v>
      </c>
      <c r="AD67" s="17" t="s">
        <v>133</v>
      </c>
      <c r="AE67" s="17" t="s">
        <v>685</v>
      </c>
      <c r="AF67" s="82" t="s">
        <v>57</v>
      </c>
      <c r="AG67" s="22"/>
      <c r="AH67" s="23"/>
      <c r="AI67" s="45"/>
      <c r="AJ67" s="23"/>
      <c r="AK67" t="str">
        <f t="shared" si="29"/>
        <v>OR PRO.CODIGO=S/C</v>
      </c>
      <c r="AL67">
        <f t="shared" si="30"/>
        <v>3</v>
      </c>
      <c r="AM67"/>
      <c r="AN67"/>
      <c r="AO67"/>
      <c r="AP67" s="32" t="e">
        <f>VLOOKUP(I67,'convenios 2017'!A$2:O$82,15,FALSE)</f>
        <v>#N/A</v>
      </c>
      <c r="AQ67" s="379">
        <f t="shared" si="31"/>
        <v>0</v>
      </c>
      <c r="AR67" s="32" t="e">
        <f>VLOOKUP(I67,'convenio 2016'!A$2:N$196,14,FALSE)</f>
        <v>#N/A</v>
      </c>
      <c r="AS67" s="32" t="e">
        <f>VLOOKUP(I67,'convenio 2015'!A$4:M$228,13,FALSE)</f>
        <v>#N/A</v>
      </c>
      <c r="AT67" s="32" t="e">
        <f>VLOOKUP(J67,#REF!,6,FALSE)</f>
        <v>#REF!</v>
      </c>
    </row>
    <row r="68" spans="1:46" s="32" customFormat="1" ht="15" hidden="1" customHeight="1">
      <c r="A68" s="17">
        <v>31</v>
      </c>
      <c r="B68" s="100">
        <v>0</v>
      </c>
      <c r="C68" s="17" t="s">
        <v>54</v>
      </c>
      <c r="D68" s="18" t="s">
        <v>69</v>
      </c>
      <c r="E68" s="17" t="s">
        <v>25</v>
      </c>
      <c r="F68" s="17" t="s">
        <v>153</v>
      </c>
      <c r="G68" s="18" t="s">
        <v>158</v>
      </c>
      <c r="H68" s="18" t="s">
        <v>27</v>
      </c>
      <c r="I68" s="18">
        <v>30358072</v>
      </c>
      <c r="J68" s="113" t="str">
        <f t="shared" si="32"/>
        <v>30358072-EJECUCION</v>
      </c>
      <c r="K68" s="18" t="s">
        <v>175</v>
      </c>
      <c r="L68" s="101">
        <v>250000000</v>
      </c>
      <c r="M68" s="19">
        <v>250000000</v>
      </c>
      <c r="N68" s="101">
        <v>0</v>
      </c>
      <c r="O68" s="19">
        <v>0</v>
      </c>
      <c r="P68" s="19">
        <v>250000000</v>
      </c>
      <c r="Q68" s="19">
        <v>0</v>
      </c>
      <c r="R68" s="102">
        <v>250000000</v>
      </c>
      <c r="S68" s="20">
        <v>0</v>
      </c>
      <c r="T68" s="21">
        <v>0</v>
      </c>
      <c r="U68" s="272">
        <v>0</v>
      </c>
      <c r="V68" s="272">
        <v>0</v>
      </c>
      <c r="W68" s="272">
        <v>0</v>
      </c>
      <c r="X68" s="272">
        <f t="shared" si="26"/>
        <v>0</v>
      </c>
      <c r="Y68" s="272">
        <v>0</v>
      </c>
      <c r="Z68" s="272">
        <v>0</v>
      </c>
      <c r="AA68" s="272">
        <f t="shared" si="27"/>
        <v>0</v>
      </c>
      <c r="AB68" s="272">
        <f t="shared" si="28"/>
        <v>250000000</v>
      </c>
      <c r="AC68" s="272">
        <f>M68-(O68+P68)</f>
        <v>0</v>
      </c>
      <c r="AD68" s="17" t="s">
        <v>133</v>
      </c>
      <c r="AE68" s="17" t="s">
        <v>685</v>
      </c>
      <c r="AF68" s="82" t="s">
        <v>1452</v>
      </c>
      <c r="AG68" s="22" t="s">
        <v>31</v>
      </c>
      <c r="AH68" s="23"/>
      <c r="AI68" s="24"/>
      <c r="AJ68" s="23" t="s">
        <v>45</v>
      </c>
      <c r="AK68" t="str">
        <f t="shared" si="29"/>
        <v>OR PRO.CODIGO=30358072</v>
      </c>
      <c r="AL68">
        <f t="shared" si="30"/>
        <v>8</v>
      </c>
      <c r="AM68" t="e">
        <f>VLOOKUP(J68,#REF!,5,FALSE)</f>
        <v>#REF!</v>
      </c>
      <c r="AN68"/>
      <c r="AO68" t="e">
        <f>VLOOKUP(J68,#REF!,6,FALSE)</f>
        <v>#REF!</v>
      </c>
      <c r="AP68" s="32" t="e">
        <f>VLOOKUP(I68,'convenios 2017'!A$2:O$82,15,FALSE)</f>
        <v>#N/A</v>
      </c>
      <c r="AQ68" s="379">
        <f t="shared" si="31"/>
        <v>0</v>
      </c>
      <c r="AR68" s="32" t="e">
        <f>VLOOKUP(I68,'convenio 2016'!A$2:N$196,14,FALSE)</f>
        <v>#N/A</v>
      </c>
      <c r="AS68" s="32" t="e">
        <f>VLOOKUP(I68,'convenio 2015'!A$4:M$228,13,FALSE)</f>
        <v>#N/A</v>
      </c>
      <c r="AT68" s="32" t="e">
        <f>VLOOKUP(J68,#REF!,6,FALSE)</f>
        <v>#REF!</v>
      </c>
    </row>
    <row r="69" spans="1:46" s="32" customFormat="1" ht="15" hidden="1" customHeight="1">
      <c r="A69" s="17">
        <v>31</v>
      </c>
      <c r="B69" s="100">
        <v>0</v>
      </c>
      <c r="C69" s="17" t="s">
        <v>54</v>
      </c>
      <c r="D69" s="18" t="s">
        <v>38</v>
      </c>
      <c r="E69" s="17" t="s">
        <v>25</v>
      </c>
      <c r="F69" s="17" t="s">
        <v>153</v>
      </c>
      <c r="G69" s="18" t="s">
        <v>120</v>
      </c>
      <c r="H69" s="18" t="s">
        <v>35</v>
      </c>
      <c r="I69" s="18">
        <v>30465788</v>
      </c>
      <c r="J69" s="113" t="str">
        <f t="shared" si="32"/>
        <v>30465788-DISEÑO</v>
      </c>
      <c r="K69" s="117" t="s">
        <v>176</v>
      </c>
      <c r="L69" s="101">
        <v>301000000</v>
      </c>
      <c r="M69" s="126">
        <v>301000000</v>
      </c>
      <c r="N69" s="101">
        <v>0</v>
      </c>
      <c r="O69" s="126">
        <v>0</v>
      </c>
      <c r="P69" s="126">
        <v>100000000</v>
      </c>
      <c r="Q69" s="19">
        <v>201000000</v>
      </c>
      <c r="R69" s="102">
        <v>100000000</v>
      </c>
      <c r="S69" s="20">
        <v>201000000</v>
      </c>
      <c r="T69" s="21">
        <v>0</v>
      </c>
      <c r="U69" s="272">
        <v>0</v>
      </c>
      <c r="V69" s="272">
        <v>0</v>
      </c>
      <c r="W69" s="272">
        <v>0</v>
      </c>
      <c r="X69" s="272">
        <f t="shared" si="26"/>
        <v>0</v>
      </c>
      <c r="Y69" s="272">
        <v>0</v>
      </c>
      <c r="Z69" s="272">
        <v>0</v>
      </c>
      <c r="AA69" s="272">
        <f t="shared" si="27"/>
        <v>0</v>
      </c>
      <c r="AB69" s="272">
        <f t="shared" si="28"/>
        <v>100000000</v>
      </c>
      <c r="AC69" s="272">
        <f>M69-(O69+P69)</f>
        <v>201000000</v>
      </c>
      <c r="AD69" s="17" t="s">
        <v>51</v>
      </c>
      <c r="AE69" s="17" t="s">
        <v>685</v>
      </c>
      <c r="AF69" s="82" t="s">
        <v>30</v>
      </c>
      <c r="AG69" s="22" t="s">
        <v>31</v>
      </c>
      <c r="AH69" s="23" t="s">
        <v>64</v>
      </c>
      <c r="AI69" s="24" t="s">
        <v>94</v>
      </c>
      <c r="AJ69" s="23"/>
      <c r="AK69" t="str">
        <f t="shared" si="29"/>
        <v>OR PRO.CODIGO=30465788</v>
      </c>
      <c r="AL69">
        <f t="shared" si="30"/>
        <v>8</v>
      </c>
      <c r="AM69" t="e">
        <f>VLOOKUP(J69,#REF!,5,FALSE)</f>
        <v>#REF!</v>
      </c>
      <c r="AN69"/>
      <c r="AO69" t="e">
        <f>VLOOKUP(J69,#REF!,6,FALSE)</f>
        <v>#REF!</v>
      </c>
      <c r="AP69" s="32" t="e">
        <f>VLOOKUP(I69,'convenios 2017'!A$2:O$82,15,FALSE)</f>
        <v>#N/A</v>
      </c>
      <c r="AQ69" s="379">
        <f t="shared" si="31"/>
        <v>0</v>
      </c>
      <c r="AR69" s="32" t="e">
        <f>VLOOKUP(I69,'convenio 2016'!A$2:N$196,14,FALSE)</f>
        <v>#N/A</v>
      </c>
      <c r="AS69" s="32" t="e">
        <f>VLOOKUP(I69,'convenio 2015'!A$4:M$228,13,FALSE)</f>
        <v>#N/A</v>
      </c>
      <c r="AT69" s="32" t="e">
        <f>VLOOKUP(J69,#REF!,6,FALSE)</f>
        <v>#REF!</v>
      </c>
    </row>
    <row r="70" spans="1:46" s="32" customFormat="1" ht="15" hidden="1" customHeight="1">
      <c r="A70" s="17">
        <v>31</v>
      </c>
      <c r="B70" s="100">
        <v>0</v>
      </c>
      <c r="C70" s="17" t="s">
        <v>23</v>
      </c>
      <c r="D70" s="18" t="s">
        <v>33</v>
      </c>
      <c r="E70" s="17" t="s">
        <v>181</v>
      </c>
      <c r="F70" s="17" t="s">
        <v>182</v>
      </c>
      <c r="G70" s="18" t="s">
        <v>183</v>
      </c>
      <c r="H70" s="18" t="s">
        <v>27</v>
      </c>
      <c r="I70" s="18">
        <v>30034666</v>
      </c>
      <c r="J70" s="113" t="str">
        <f t="shared" si="32"/>
        <v>30034666-EJECUCION</v>
      </c>
      <c r="K70" s="18" t="s">
        <v>184</v>
      </c>
      <c r="L70" s="101">
        <v>262243848</v>
      </c>
      <c r="M70" s="19">
        <v>259524559</v>
      </c>
      <c r="N70" s="101">
        <v>242080336</v>
      </c>
      <c r="O70" s="19">
        <v>242080336</v>
      </c>
      <c r="P70" s="19">
        <v>17444223</v>
      </c>
      <c r="Q70" s="19">
        <v>0</v>
      </c>
      <c r="R70" s="102">
        <v>20163512</v>
      </c>
      <c r="S70" s="20">
        <v>0</v>
      </c>
      <c r="T70" s="21">
        <v>0</v>
      </c>
      <c r="U70" s="272">
        <v>192233</v>
      </c>
      <c r="V70" s="272">
        <v>0</v>
      </c>
      <c r="W70" s="272">
        <v>0</v>
      </c>
      <c r="X70" s="272">
        <f t="shared" si="26"/>
        <v>192233</v>
      </c>
      <c r="Y70" s="272">
        <v>0</v>
      </c>
      <c r="Z70" s="272">
        <v>0</v>
      </c>
      <c r="AA70" s="272">
        <f t="shared" si="27"/>
        <v>192233</v>
      </c>
      <c r="AB70" s="272">
        <f t="shared" si="28"/>
        <v>17251990</v>
      </c>
      <c r="AC70" s="272">
        <f t="shared" ref="AC70:AC133" si="33">M70-(O70+P70)</f>
        <v>0</v>
      </c>
      <c r="AD70" s="17" t="s">
        <v>29</v>
      </c>
      <c r="AE70" s="17" t="s">
        <v>685</v>
      </c>
      <c r="AF70" s="82" t="s">
        <v>30</v>
      </c>
      <c r="AG70" s="22" t="s">
        <v>31</v>
      </c>
      <c r="AH70" s="23" t="s">
        <v>30</v>
      </c>
      <c r="AI70" s="24" t="s">
        <v>185</v>
      </c>
      <c r="AJ70" s="23"/>
      <c r="AK70" t="str">
        <f t="shared" si="29"/>
        <v>OR PRO.CODIGO=30034666</v>
      </c>
      <c r="AL70">
        <f t="shared" si="30"/>
        <v>8</v>
      </c>
      <c r="AM70" t="e">
        <f>VLOOKUP(J70,#REF!,5,FALSE)</f>
        <v>#REF!</v>
      </c>
      <c r="AN70"/>
      <c r="AO70" t="e">
        <f>VLOOKUP(J70,#REF!,6,FALSE)</f>
        <v>#REF!</v>
      </c>
      <c r="AP70" s="32" t="e">
        <f>VLOOKUP(I70,'convenios 2017'!A$2:O$82,15,FALSE)</f>
        <v>#N/A</v>
      </c>
      <c r="AQ70" s="379">
        <f t="shared" si="31"/>
        <v>242272569</v>
      </c>
      <c r="AR70" s="32" t="e">
        <f>VLOOKUP(I70,'convenio 2016'!A$2:N$196,14,FALSE)</f>
        <v>#N/A</v>
      </c>
      <c r="AS70" s="32" t="e">
        <f>VLOOKUP(I70,'convenio 2015'!A$4:M$228,13,FALSE)</f>
        <v>#N/A</v>
      </c>
      <c r="AT70" s="32" t="e">
        <f>VLOOKUP(J70,#REF!,6,FALSE)</f>
        <v>#REF!</v>
      </c>
    </row>
    <row r="71" spans="1:46" s="32" customFormat="1" ht="15" hidden="1" customHeight="1">
      <c r="A71" s="17">
        <v>31</v>
      </c>
      <c r="B71" s="100">
        <v>0</v>
      </c>
      <c r="C71" s="17" t="s">
        <v>23</v>
      </c>
      <c r="D71" s="18" t="s">
        <v>41</v>
      </c>
      <c r="E71" s="17" t="s">
        <v>181</v>
      </c>
      <c r="F71" s="17" t="s">
        <v>182</v>
      </c>
      <c r="G71" s="18" t="s">
        <v>120</v>
      </c>
      <c r="H71" s="18" t="s">
        <v>27</v>
      </c>
      <c r="I71" s="18">
        <v>30076941</v>
      </c>
      <c r="J71" s="113" t="str">
        <f t="shared" si="32"/>
        <v>30076941-EJECUCION</v>
      </c>
      <c r="K71" s="18" t="s">
        <v>186</v>
      </c>
      <c r="L71" s="101">
        <v>1139591480</v>
      </c>
      <c r="M71" s="19">
        <v>1147863262</v>
      </c>
      <c r="N71" s="101">
        <v>1121877270</v>
      </c>
      <c r="O71" s="19">
        <v>1119147262</v>
      </c>
      <c r="P71" s="19">
        <v>28716000</v>
      </c>
      <c r="Q71" s="19">
        <v>0</v>
      </c>
      <c r="R71" s="102">
        <v>17714210</v>
      </c>
      <c r="S71" s="20">
        <v>0</v>
      </c>
      <c r="T71" s="21">
        <v>0</v>
      </c>
      <c r="U71" s="272">
        <v>0</v>
      </c>
      <c r="V71" s="272">
        <v>0</v>
      </c>
      <c r="W71" s="272">
        <v>0</v>
      </c>
      <c r="X71" s="272">
        <f t="shared" si="26"/>
        <v>0</v>
      </c>
      <c r="Y71" s="272">
        <v>0</v>
      </c>
      <c r="Z71" s="272">
        <v>0</v>
      </c>
      <c r="AA71" s="272">
        <f t="shared" si="27"/>
        <v>0</v>
      </c>
      <c r="AB71" s="272">
        <f t="shared" si="28"/>
        <v>28716000</v>
      </c>
      <c r="AC71" s="272">
        <f t="shared" si="33"/>
        <v>0</v>
      </c>
      <c r="AD71" s="17" t="s">
        <v>29</v>
      </c>
      <c r="AE71" s="17" t="s">
        <v>685</v>
      </c>
      <c r="AF71" s="82" t="s">
        <v>30</v>
      </c>
      <c r="AG71" s="22"/>
      <c r="AH71" s="23" t="s">
        <v>30</v>
      </c>
      <c r="AI71" s="24" t="s">
        <v>187</v>
      </c>
      <c r="AJ71" s="23"/>
      <c r="AK71" t="str">
        <f t="shared" si="29"/>
        <v>OR PRO.CODIGO=30076941</v>
      </c>
      <c r="AL71">
        <f t="shared" si="30"/>
        <v>8</v>
      </c>
      <c r="AM71" t="e">
        <f>VLOOKUP(J71,#REF!,5,FALSE)</f>
        <v>#REF!</v>
      </c>
      <c r="AN71"/>
      <c r="AO71" t="e">
        <f>VLOOKUP(J71,#REF!,6,FALSE)</f>
        <v>#REF!</v>
      </c>
      <c r="AP71" s="32" t="e">
        <f>VLOOKUP(I71,'convenios 2017'!A$2:O$82,15,FALSE)</f>
        <v>#N/A</v>
      </c>
      <c r="AQ71" s="379">
        <f t="shared" si="31"/>
        <v>1119147262</v>
      </c>
      <c r="AR71" s="32" t="e">
        <f>VLOOKUP(I71,'convenio 2016'!A$2:N$196,14,FALSE)</f>
        <v>#N/A</v>
      </c>
      <c r="AS71" s="32" t="str">
        <f>VLOOKUP(I71,'convenio 2015'!A$4:M$228,13,FALSE)</f>
        <v>en convenio</v>
      </c>
      <c r="AT71" s="32" t="e">
        <f>VLOOKUP(J71,#REF!,6,FALSE)</f>
        <v>#REF!</v>
      </c>
    </row>
    <row r="72" spans="1:46" s="32" customFormat="1" ht="15" hidden="1" customHeight="1">
      <c r="A72" s="17">
        <v>31</v>
      </c>
      <c r="B72" s="100">
        <v>0</v>
      </c>
      <c r="C72" s="17" t="s">
        <v>23</v>
      </c>
      <c r="D72" s="18" t="s">
        <v>24</v>
      </c>
      <c r="E72" s="17" t="s">
        <v>181</v>
      </c>
      <c r="F72" s="17" t="s">
        <v>182</v>
      </c>
      <c r="G72" s="18" t="s">
        <v>183</v>
      </c>
      <c r="H72" s="18" t="s">
        <v>27</v>
      </c>
      <c r="I72" s="18">
        <v>30063478</v>
      </c>
      <c r="J72" s="113" t="str">
        <f t="shared" si="32"/>
        <v>30063478-EJECUCION</v>
      </c>
      <c r="K72" s="18" t="s">
        <v>188</v>
      </c>
      <c r="L72" s="101">
        <v>2282921924</v>
      </c>
      <c r="M72" s="19">
        <v>2272921924</v>
      </c>
      <c r="N72" s="101">
        <v>2206108368</v>
      </c>
      <c r="O72" s="19">
        <v>2214659319</v>
      </c>
      <c r="P72" s="19">
        <v>58262605</v>
      </c>
      <c r="Q72" s="19">
        <v>0</v>
      </c>
      <c r="R72" s="102">
        <v>76813556</v>
      </c>
      <c r="S72" s="20">
        <v>0</v>
      </c>
      <c r="T72" s="21">
        <v>0</v>
      </c>
      <c r="U72" s="272">
        <v>9957468</v>
      </c>
      <c r="V72" s="272">
        <v>0</v>
      </c>
      <c r="W72" s="272">
        <v>0</v>
      </c>
      <c r="X72" s="272">
        <f t="shared" si="26"/>
        <v>9957468</v>
      </c>
      <c r="Y72" s="272">
        <v>0</v>
      </c>
      <c r="Z72" s="272">
        <v>0</v>
      </c>
      <c r="AA72" s="272">
        <f t="shared" si="27"/>
        <v>9957468</v>
      </c>
      <c r="AB72" s="272">
        <f t="shared" si="28"/>
        <v>48305137</v>
      </c>
      <c r="AC72" s="272">
        <f t="shared" si="33"/>
        <v>0</v>
      </c>
      <c r="AD72" s="17" t="s">
        <v>29</v>
      </c>
      <c r="AE72" s="17" t="s">
        <v>685</v>
      </c>
      <c r="AF72" s="82" t="s">
        <v>30</v>
      </c>
      <c r="AG72" s="22" t="s">
        <v>31</v>
      </c>
      <c r="AH72" s="23" t="s">
        <v>30</v>
      </c>
      <c r="AI72" s="24" t="s">
        <v>189</v>
      </c>
      <c r="AJ72" s="23" t="s">
        <v>45</v>
      </c>
      <c r="AK72" t="str">
        <f t="shared" si="29"/>
        <v>OR PRO.CODIGO=30063478</v>
      </c>
      <c r="AL72">
        <f t="shared" si="30"/>
        <v>8</v>
      </c>
      <c r="AM72" t="e">
        <f>VLOOKUP(J72,#REF!,5,FALSE)</f>
        <v>#REF!</v>
      </c>
      <c r="AN72"/>
      <c r="AO72" t="e">
        <f>VLOOKUP(J72,#REF!,6,FALSE)</f>
        <v>#REF!</v>
      </c>
      <c r="AP72" s="32" t="e">
        <f>VLOOKUP(I72,'convenios 2017'!A$2:O$82,15,FALSE)</f>
        <v>#N/A</v>
      </c>
      <c r="AQ72" s="379">
        <f t="shared" si="31"/>
        <v>2224616787</v>
      </c>
      <c r="AR72" s="32" t="str">
        <f>VLOOKUP(I72,'convenio 2016'!A$2:N$196,14,FALSE)</f>
        <v>toma razon</v>
      </c>
      <c r="AS72" s="32" t="str">
        <f>VLOOKUP(I72,'convenio 2015'!A$4:M$228,13,FALSE)</f>
        <v>en convenio</v>
      </c>
      <c r="AT72" s="32" t="e">
        <f>VLOOKUP(J72,#REF!,6,FALSE)</f>
        <v>#REF!</v>
      </c>
    </row>
    <row r="73" spans="1:46" s="32" customFormat="1" ht="15" hidden="1" customHeight="1">
      <c r="A73" s="17">
        <v>31</v>
      </c>
      <c r="B73" s="100">
        <v>0</v>
      </c>
      <c r="C73" s="17" t="s">
        <v>23</v>
      </c>
      <c r="D73" s="18" t="s">
        <v>38</v>
      </c>
      <c r="E73" s="17" t="s">
        <v>181</v>
      </c>
      <c r="F73" s="17" t="s">
        <v>182</v>
      </c>
      <c r="G73" s="18" t="s">
        <v>183</v>
      </c>
      <c r="H73" s="18" t="s">
        <v>27</v>
      </c>
      <c r="I73" s="18">
        <v>30084978</v>
      </c>
      <c r="J73" s="113" t="str">
        <f t="shared" si="32"/>
        <v>30084978-EJECUCION</v>
      </c>
      <c r="K73" s="18" t="s">
        <v>190</v>
      </c>
      <c r="L73" s="101">
        <v>233740051</v>
      </c>
      <c r="M73" s="19">
        <v>233740051</v>
      </c>
      <c r="N73" s="101">
        <v>217661768</v>
      </c>
      <c r="O73" s="19">
        <v>217661768</v>
      </c>
      <c r="P73" s="19">
        <v>16078283</v>
      </c>
      <c r="Q73" s="19">
        <v>0</v>
      </c>
      <c r="R73" s="102">
        <v>16078283</v>
      </c>
      <c r="S73" s="20">
        <v>0</v>
      </c>
      <c r="T73" s="21">
        <v>0</v>
      </c>
      <c r="U73" s="272">
        <v>0</v>
      </c>
      <c r="V73" s="272">
        <v>0</v>
      </c>
      <c r="W73" s="272">
        <v>0</v>
      </c>
      <c r="X73" s="272">
        <f t="shared" si="26"/>
        <v>0</v>
      </c>
      <c r="Y73" s="272">
        <v>0</v>
      </c>
      <c r="Z73" s="272">
        <v>0</v>
      </c>
      <c r="AA73" s="272">
        <f t="shared" si="27"/>
        <v>0</v>
      </c>
      <c r="AB73" s="272">
        <f t="shared" si="28"/>
        <v>16078283</v>
      </c>
      <c r="AC73" s="272">
        <f t="shared" si="33"/>
        <v>0</v>
      </c>
      <c r="AD73" s="17" t="s">
        <v>29</v>
      </c>
      <c r="AE73" s="17" t="s">
        <v>685</v>
      </c>
      <c r="AF73" s="82" t="s">
        <v>30</v>
      </c>
      <c r="AG73" s="22" t="s">
        <v>31</v>
      </c>
      <c r="AH73" s="23" t="s">
        <v>30</v>
      </c>
      <c r="AI73" s="24" t="s">
        <v>187</v>
      </c>
      <c r="AJ73" s="23"/>
      <c r="AK73" t="str">
        <f t="shared" si="29"/>
        <v>OR PRO.CODIGO=30084978</v>
      </c>
      <c r="AL73">
        <f t="shared" si="30"/>
        <v>8</v>
      </c>
      <c r="AM73" t="e">
        <f>VLOOKUP(J73,#REF!,5,FALSE)</f>
        <v>#REF!</v>
      </c>
      <c r="AN73"/>
      <c r="AO73" t="e">
        <f>VLOOKUP(J73,#REF!,6,FALSE)</f>
        <v>#REF!</v>
      </c>
      <c r="AP73" s="32" t="e">
        <f>VLOOKUP(I73,'convenios 2017'!A$2:O$82,15,FALSE)</f>
        <v>#N/A</v>
      </c>
      <c r="AQ73" s="379">
        <f t="shared" si="31"/>
        <v>217661768</v>
      </c>
      <c r="AR73" s="32" t="e">
        <f>VLOOKUP(I73,'convenio 2016'!A$2:N$196,14,FALSE)</f>
        <v>#N/A</v>
      </c>
      <c r="AS73" s="32" t="e">
        <f>VLOOKUP(I73,'convenio 2015'!A$4:M$228,13,FALSE)</f>
        <v>#N/A</v>
      </c>
      <c r="AT73" s="32" t="e">
        <f>VLOOKUP(J73,#REF!,6,FALSE)</f>
        <v>#REF!</v>
      </c>
    </row>
    <row r="74" spans="1:46" s="32" customFormat="1" ht="15" hidden="1" customHeight="1">
      <c r="A74" s="17">
        <v>31</v>
      </c>
      <c r="B74" s="100">
        <v>0</v>
      </c>
      <c r="C74" s="17" t="s">
        <v>23</v>
      </c>
      <c r="D74" s="18" t="s">
        <v>24</v>
      </c>
      <c r="E74" s="17" t="s">
        <v>181</v>
      </c>
      <c r="F74" s="17" t="s">
        <v>182</v>
      </c>
      <c r="G74" s="18" t="s">
        <v>183</v>
      </c>
      <c r="H74" s="18" t="s">
        <v>27</v>
      </c>
      <c r="I74" s="18">
        <v>30103446</v>
      </c>
      <c r="J74" s="113" t="str">
        <f t="shared" si="32"/>
        <v>30103446-EJECUCION</v>
      </c>
      <c r="K74" s="18" t="s">
        <v>191</v>
      </c>
      <c r="L74" s="101">
        <v>179819660</v>
      </c>
      <c r="M74" s="19">
        <v>4518274803</v>
      </c>
      <c r="N74" s="101">
        <v>112096162</v>
      </c>
      <c r="O74" s="19">
        <v>4513041083</v>
      </c>
      <c r="P74" s="19">
        <v>5233720</v>
      </c>
      <c r="Q74" s="19">
        <v>0</v>
      </c>
      <c r="R74" s="102">
        <v>67723498</v>
      </c>
      <c r="S74" s="20">
        <v>0</v>
      </c>
      <c r="T74" s="21">
        <v>0</v>
      </c>
      <c r="U74" s="272">
        <v>0</v>
      </c>
      <c r="V74" s="272">
        <v>0</v>
      </c>
      <c r="W74" s="272">
        <v>0</v>
      </c>
      <c r="X74" s="272">
        <f t="shared" si="26"/>
        <v>0</v>
      </c>
      <c r="Y74" s="272">
        <v>0</v>
      </c>
      <c r="Z74" s="272">
        <v>0</v>
      </c>
      <c r="AA74" s="272">
        <f t="shared" si="27"/>
        <v>0</v>
      </c>
      <c r="AB74" s="272">
        <f t="shared" si="28"/>
        <v>5233720</v>
      </c>
      <c r="AC74" s="272">
        <f t="shared" si="33"/>
        <v>0</v>
      </c>
      <c r="AD74" s="17" t="s">
        <v>29</v>
      </c>
      <c r="AE74" s="17" t="s">
        <v>685</v>
      </c>
      <c r="AF74" s="82" t="s">
        <v>30</v>
      </c>
      <c r="AG74" s="22" t="s">
        <v>31</v>
      </c>
      <c r="AH74" s="23" t="s">
        <v>30</v>
      </c>
      <c r="AI74" s="24" t="s">
        <v>189</v>
      </c>
      <c r="AJ74" s="23"/>
      <c r="AK74" t="str">
        <f t="shared" si="29"/>
        <v>OR PRO.CODIGO=30103446</v>
      </c>
      <c r="AL74">
        <f t="shared" si="30"/>
        <v>8</v>
      </c>
      <c r="AM74" t="e">
        <f>VLOOKUP(J74,#REF!,5,FALSE)</f>
        <v>#REF!</v>
      </c>
      <c r="AN74"/>
      <c r="AO74" t="e">
        <f>VLOOKUP(J74,#REF!,6,FALSE)</f>
        <v>#REF!</v>
      </c>
      <c r="AP74" s="32" t="e">
        <f>VLOOKUP(I74,'convenios 2017'!A$2:O$82,15,FALSE)</f>
        <v>#N/A</v>
      </c>
      <c r="AQ74" s="379">
        <f t="shared" si="31"/>
        <v>4513041083</v>
      </c>
      <c r="AR74" s="32" t="e">
        <f>VLOOKUP(I74,'convenio 2016'!A$2:N$196,14,FALSE)</f>
        <v>#N/A</v>
      </c>
      <c r="AS74" s="32" t="str">
        <f>VLOOKUP(I74,'convenio 2015'!A$4:M$228,13,FALSE)</f>
        <v>en convenio</v>
      </c>
      <c r="AT74" s="32" t="e">
        <f>VLOOKUP(J74,#REF!,6,FALSE)</f>
        <v>#REF!</v>
      </c>
    </row>
    <row r="75" spans="1:46" s="32" customFormat="1" ht="15" hidden="1" customHeight="1">
      <c r="A75" s="17">
        <v>31</v>
      </c>
      <c r="B75" s="100">
        <v>0</v>
      </c>
      <c r="C75" s="17" t="s">
        <v>23</v>
      </c>
      <c r="D75" s="18" t="s">
        <v>33</v>
      </c>
      <c r="E75" s="17" t="s">
        <v>181</v>
      </c>
      <c r="F75" s="17" t="s">
        <v>182</v>
      </c>
      <c r="G75" s="18" t="s">
        <v>183</v>
      </c>
      <c r="H75" s="18" t="s">
        <v>27</v>
      </c>
      <c r="I75" s="18">
        <v>20190549</v>
      </c>
      <c r="J75" s="113" t="str">
        <f t="shared" si="32"/>
        <v>20190549-EJECUCION</v>
      </c>
      <c r="K75" s="18" t="s">
        <v>192</v>
      </c>
      <c r="L75" s="101">
        <v>3581511380</v>
      </c>
      <c r="M75" s="19">
        <v>3990606117</v>
      </c>
      <c r="N75" s="101">
        <v>3411887080</v>
      </c>
      <c r="O75" s="19">
        <v>3674416508</v>
      </c>
      <c r="P75" s="19">
        <v>316189609</v>
      </c>
      <c r="Q75" s="19">
        <v>0</v>
      </c>
      <c r="R75" s="102">
        <v>169624300</v>
      </c>
      <c r="S75" s="20">
        <v>0</v>
      </c>
      <c r="T75" s="21"/>
      <c r="U75" s="272">
        <v>0</v>
      </c>
      <c r="V75" s="272">
        <v>145846575</v>
      </c>
      <c r="W75" s="272">
        <v>30980010</v>
      </c>
      <c r="X75" s="272">
        <f t="shared" si="26"/>
        <v>176826585</v>
      </c>
      <c r="Y75" s="272">
        <v>940100</v>
      </c>
      <c r="Z75" s="272">
        <v>32517047</v>
      </c>
      <c r="AA75" s="272">
        <f t="shared" si="27"/>
        <v>210283732</v>
      </c>
      <c r="AB75" s="272">
        <f t="shared" si="28"/>
        <v>105905877</v>
      </c>
      <c r="AC75" s="272">
        <f t="shared" si="33"/>
        <v>0</v>
      </c>
      <c r="AD75" s="17" t="s">
        <v>29</v>
      </c>
      <c r="AE75" s="17" t="s">
        <v>685</v>
      </c>
      <c r="AF75" s="82" t="s">
        <v>30</v>
      </c>
      <c r="AG75" s="22"/>
      <c r="AH75" s="23" t="s">
        <v>30</v>
      </c>
      <c r="AI75" s="24" t="s">
        <v>193</v>
      </c>
      <c r="AJ75" s="23"/>
      <c r="AK75" t="str">
        <f t="shared" si="29"/>
        <v>OR PRO.CODIGO=20190549</v>
      </c>
      <c r="AL75">
        <f t="shared" si="30"/>
        <v>8</v>
      </c>
      <c r="AM75" t="e">
        <f>VLOOKUP(J75,#REF!,5,FALSE)</f>
        <v>#REF!</v>
      </c>
      <c r="AN75"/>
      <c r="AO75" t="e">
        <f>VLOOKUP(J75,#REF!,6,FALSE)</f>
        <v>#REF!</v>
      </c>
      <c r="AP75" s="32" t="e">
        <f>VLOOKUP(I75,'convenios 2017'!A$2:O$82,15,FALSE)</f>
        <v>#N/A</v>
      </c>
      <c r="AQ75" s="379">
        <f t="shared" si="31"/>
        <v>3884700240</v>
      </c>
      <c r="AR75" s="32" t="str">
        <f>VLOOKUP(I75,'convenio 2016'!A$2:N$196,14,FALSE)</f>
        <v>toma razon</v>
      </c>
      <c r="AS75" s="32">
        <f>VLOOKUP(I75,'convenio 2015'!A$4:M$228,13,FALSE)</f>
        <v>0</v>
      </c>
      <c r="AT75" s="32" t="e">
        <f>VLOOKUP(J75,#REF!,6,FALSE)</f>
        <v>#REF!</v>
      </c>
    </row>
    <row r="76" spans="1:46" s="32" customFormat="1" ht="15" hidden="1" customHeight="1">
      <c r="A76" s="17">
        <v>31</v>
      </c>
      <c r="B76" s="100">
        <v>1</v>
      </c>
      <c r="C76" s="17" t="s">
        <v>23</v>
      </c>
      <c r="D76" s="18" t="s">
        <v>90</v>
      </c>
      <c r="E76" s="17" t="s">
        <v>181</v>
      </c>
      <c r="F76" s="17" t="s">
        <v>182</v>
      </c>
      <c r="G76" s="18" t="s">
        <v>183</v>
      </c>
      <c r="H76" s="18" t="s">
        <v>27</v>
      </c>
      <c r="I76" s="18">
        <v>30129273</v>
      </c>
      <c r="J76" s="113" t="str">
        <f t="shared" si="32"/>
        <v>30129273-EJECUCION</v>
      </c>
      <c r="K76" s="18" t="s">
        <v>194</v>
      </c>
      <c r="L76" s="101">
        <v>2021860012</v>
      </c>
      <c r="M76" s="19">
        <v>2020581012</v>
      </c>
      <c r="N76" s="101">
        <v>1181358126</v>
      </c>
      <c r="O76" s="19">
        <v>1201684526</v>
      </c>
      <c r="P76" s="19">
        <v>818896486</v>
      </c>
      <c r="Q76" s="19">
        <v>0</v>
      </c>
      <c r="R76" s="102">
        <v>840501886</v>
      </c>
      <c r="S76" s="20">
        <v>0</v>
      </c>
      <c r="T76" s="21">
        <v>0</v>
      </c>
      <c r="U76" s="272">
        <v>144573347</v>
      </c>
      <c r="V76" s="272">
        <v>145581197</v>
      </c>
      <c r="W76" s="272">
        <v>150108825</v>
      </c>
      <c r="X76" s="272">
        <f t="shared" si="26"/>
        <v>440263369</v>
      </c>
      <c r="Y76" s="272">
        <v>104228138</v>
      </c>
      <c r="Z76" s="272">
        <v>138028727</v>
      </c>
      <c r="AA76" s="272">
        <f t="shared" si="27"/>
        <v>682520234</v>
      </c>
      <c r="AB76" s="272">
        <f t="shared" si="28"/>
        <v>136376252</v>
      </c>
      <c r="AC76" s="272">
        <f t="shared" si="33"/>
        <v>0</v>
      </c>
      <c r="AD76" s="17" t="s">
        <v>29</v>
      </c>
      <c r="AE76" s="17" t="s">
        <v>685</v>
      </c>
      <c r="AF76" s="82" t="s">
        <v>30</v>
      </c>
      <c r="AG76" s="22" t="s">
        <v>45</v>
      </c>
      <c r="AH76" s="23" t="s">
        <v>30</v>
      </c>
      <c r="AI76" s="24" t="s">
        <v>195</v>
      </c>
      <c r="AJ76" s="23" t="s">
        <v>45</v>
      </c>
      <c r="AK76" t="str">
        <f t="shared" si="29"/>
        <v>OR PRO.CODIGO=30129273</v>
      </c>
      <c r="AL76">
        <f t="shared" si="30"/>
        <v>8</v>
      </c>
      <c r="AM76" t="e">
        <f>VLOOKUP(J76,#REF!,5,FALSE)</f>
        <v>#REF!</v>
      </c>
      <c r="AN76"/>
      <c r="AO76" t="e">
        <f>VLOOKUP(J76,#REF!,6,FALSE)</f>
        <v>#REF!</v>
      </c>
      <c r="AP76" s="32" t="e">
        <f>VLOOKUP(I76,'convenios 2017'!A$2:O$82,15,FALSE)</f>
        <v>#N/A</v>
      </c>
      <c r="AQ76" s="379">
        <f t="shared" si="31"/>
        <v>1884204760</v>
      </c>
      <c r="AR76" s="32" t="str">
        <f>VLOOKUP(I76,'convenio 2016'!A$2:N$196,14,FALSE)</f>
        <v>toma razon</v>
      </c>
      <c r="AS76" s="32" t="str">
        <f>VLOOKUP(I76,'convenio 2015'!A$4:M$228,13,FALSE)</f>
        <v>en convenio</v>
      </c>
      <c r="AT76" s="32" t="e">
        <f>VLOOKUP(J76,#REF!,6,FALSE)</f>
        <v>#REF!</v>
      </c>
    </row>
    <row r="77" spans="1:46" s="32" customFormat="1" ht="15" hidden="1" customHeight="1">
      <c r="A77" s="17">
        <v>31</v>
      </c>
      <c r="B77" s="100">
        <v>2</v>
      </c>
      <c r="C77" s="17" t="s">
        <v>23</v>
      </c>
      <c r="D77" s="18" t="s">
        <v>689</v>
      </c>
      <c r="E77" s="17" t="s">
        <v>181</v>
      </c>
      <c r="F77" s="17" t="s">
        <v>182</v>
      </c>
      <c r="G77" s="18" t="s">
        <v>183</v>
      </c>
      <c r="H77" s="18" t="s">
        <v>27</v>
      </c>
      <c r="I77" s="18">
        <v>30097978</v>
      </c>
      <c r="J77" s="113" t="str">
        <f t="shared" si="32"/>
        <v>30097978-EJECUCION</v>
      </c>
      <c r="K77" s="18" t="s">
        <v>196</v>
      </c>
      <c r="L77" s="101">
        <v>2192672827</v>
      </c>
      <c r="M77" s="19">
        <v>2192298443</v>
      </c>
      <c r="N77" s="101">
        <v>2031946177</v>
      </c>
      <c r="O77" s="19">
        <v>2031066657</v>
      </c>
      <c r="P77" s="19">
        <v>161231786</v>
      </c>
      <c r="Q77" s="19">
        <v>0</v>
      </c>
      <c r="R77" s="102">
        <v>160726650</v>
      </c>
      <c r="S77" s="20">
        <v>0</v>
      </c>
      <c r="T77" s="21">
        <v>0</v>
      </c>
      <c r="U77" s="272">
        <v>549736</v>
      </c>
      <c r="V77" s="272">
        <v>0</v>
      </c>
      <c r="W77" s="272">
        <v>0</v>
      </c>
      <c r="X77" s="272">
        <f t="shared" si="26"/>
        <v>549736</v>
      </c>
      <c r="Y77" s="272">
        <v>0</v>
      </c>
      <c r="Z77" s="272">
        <v>0</v>
      </c>
      <c r="AA77" s="272">
        <f t="shared" si="27"/>
        <v>549736</v>
      </c>
      <c r="AB77" s="272">
        <f t="shared" si="28"/>
        <v>160682050</v>
      </c>
      <c r="AC77" s="272">
        <f t="shared" si="33"/>
        <v>0</v>
      </c>
      <c r="AD77" s="17" t="s">
        <v>29</v>
      </c>
      <c r="AE77" s="17" t="s">
        <v>685</v>
      </c>
      <c r="AF77" s="82" t="s">
        <v>30</v>
      </c>
      <c r="AG77" s="22" t="s">
        <v>31</v>
      </c>
      <c r="AH77" s="23" t="s">
        <v>30</v>
      </c>
      <c r="AI77" s="24" t="s">
        <v>197</v>
      </c>
      <c r="AJ77" s="23" t="s">
        <v>45</v>
      </c>
      <c r="AK77" t="str">
        <f t="shared" si="29"/>
        <v>OR PRO.CODIGO=30097978</v>
      </c>
      <c r="AL77">
        <f t="shared" si="30"/>
        <v>8</v>
      </c>
      <c r="AM77" t="e">
        <f>VLOOKUP(J77,#REF!,5,FALSE)</f>
        <v>#REF!</v>
      </c>
      <c r="AN77"/>
      <c r="AO77" t="e">
        <f>VLOOKUP(J77,#REF!,6,FALSE)</f>
        <v>#REF!</v>
      </c>
      <c r="AP77" s="32" t="e">
        <f>VLOOKUP(I77,'convenios 2017'!A$2:O$82,15,FALSE)</f>
        <v>#N/A</v>
      </c>
      <c r="AQ77" s="379">
        <f t="shared" si="31"/>
        <v>2031616393</v>
      </c>
      <c r="AR77" s="32" t="e">
        <f>VLOOKUP(I77,'convenio 2016'!A$2:N$196,14,FALSE)</f>
        <v>#N/A</v>
      </c>
      <c r="AS77" s="32" t="str">
        <f>VLOOKUP(I77,'convenio 2015'!A$4:M$228,13,FALSE)</f>
        <v>en convenio</v>
      </c>
      <c r="AT77" s="32" t="e">
        <f>VLOOKUP(J77,#REF!,6,FALSE)</f>
        <v>#REF!</v>
      </c>
    </row>
    <row r="78" spans="1:46" s="32" customFormat="1" ht="15" hidden="1" customHeight="1">
      <c r="A78" s="17">
        <v>31</v>
      </c>
      <c r="B78" s="100">
        <v>3</v>
      </c>
      <c r="C78" s="17" t="s">
        <v>23</v>
      </c>
      <c r="D78" s="18" t="s">
        <v>689</v>
      </c>
      <c r="E78" s="17" t="s">
        <v>181</v>
      </c>
      <c r="F78" s="17" t="s">
        <v>182</v>
      </c>
      <c r="G78" s="18" t="s">
        <v>183</v>
      </c>
      <c r="H78" s="18" t="s">
        <v>27</v>
      </c>
      <c r="I78" s="18">
        <v>30199272</v>
      </c>
      <c r="J78" s="113" t="str">
        <f t="shared" si="32"/>
        <v>30199272-EJECUCION</v>
      </c>
      <c r="K78" s="18" t="s">
        <v>198</v>
      </c>
      <c r="L78" s="101">
        <v>1683911357</v>
      </c>
      <c r="M78" s="19">
        <v>1684381357</v>
      </c>
      <c r="N78" s="101">
        <v>1342307747</v>
      </c>
      <c r="O78" s="19">
        <v>1343516747</v>
      </c>
      <c r="P78" s="19">
        <v>340864610</v>
      </c>
      <c r="Q78" s="19">
        <v>0</v>
      </c>
      <c r="R78" s="102">
        <v>341603610</v>
      </c>
      <c r="S78" s="20">
        <v>0</v>
      </c>
      <c r="T78" s="21">
        <v>0</v>
      </c>
      <c r="U78" s="272">
        <v>288665005</v>
      </c>
      <c r="V78" s="272">
        <v>0</v>
      </c>
      <c r="W78" s="272">
        <v>0</v>
      </c>
      <c r="X78" s="272">
        <f t="shared" si="26"/>
        <v>288665005</v>
      </c>
      <c r="Y78" s="272">
        <v>0</v>
      </c>
      <c r="Z78" s="272">
        <v>0</v>
      </c>
      <c r="AA78" s="272">
        <f t="shared" si="27"/>
        <v>288665005</v>
      </c>
      <c r="AB78" s="272">
        <f t="shared" si="28"/>
        <v>52199605</v>
      </c>
      <c r="AC78" s="272">
        <f t="shared" si="33"/>
        <v>0</v>
      </c>
      <c r="AD78" s="17" t="s">
        <v>29</v>
      </c>
      <c r="AE78" s="17" t="s">
        <v>685</v>
      </c>
      <c r="AF78" s="82" t="s">
        <v>30</v>
      </c>
      <c r="AG78" s="22" t="s">
        <v>31</v>
      </c>
      <c r="AH78" s="23" t="s">
        <v>30</v>
      </c>
      <c r="AI78" s="24" t="s">
        <v>199</v>
      </c>
      <c r="AJ78" s="23" t="s">
        <v>45</v>
      </c>
      <c r="AK78" t="str">
        <f t="shared" si="29"/>
        <v>OR PRO.CODIGO=30199272</v>
      </c>
      <c r="AL78">
        <f t="shared" si="30"/>
        <v>8</v>
      </c>
      <c r="AM78" t="e">
        <f>VLOOKUP(J78,#REF!,5,FALSE)</f>
        <v>#REF!</v>
      </c>
      <c r="AN78"/>
      <c r="AO78" t="e">
        <f>VLOOKUP(J78,#REF!,6,FALSE)</f>
        <v>#REF!</v>
      </c>
      <c r="AP78" s="32" t="e">
        <f>VLOOKUP(I78,'convenios 2017'!A$2:O$82,15,FALSE)</f>
        <v>#N/A</v>
      </c>
      <c r="AQ78" s="379">
        <f t="shared" si="31"/>
        <v>1632181752</v>
      </c>
      <c r="AR78" s="32" t="e">
        <f>VLOOKUP(I78,'convenio 2016'!A$2:N$196,14,FALSE)</f>
        <v>#N/A</v>
      </c>
      <c r="AS78" s="32" t="str">
        <f>VLOOKUP(I78,'convenio 2015'!A$4:M$228,13,FALSE)</f>
        <v>en convenio</v>
      </c>
      <c r="AT78" s="32" t="e">
        <f>VLOOKUP(J78,#REF!,6,FALSE)</f>
        <v>#REF!</v>
      </c>
    </row>
    <row r="79" spans="1:46" s="32" customFormat="1" ht="15" hidden="1" customHeight="1">
      <c r="A79" s="17">
        <v>31</v>
      </c>
      <c r="B79" s="100">
        <v>5</v>
      </c>
      <c r="C79" s="17" t="s">
        <v>23</v>
      </c>
      <c r="D79" s="18" t="s">
        <v>33</v>
      </c>
      <c r="E79" s="17" t="s">
        <v>181</v>
      </c>
      <c r="F79" s="17" t="s">
        <v>182</v>
      </c>
      <c r="G79" s="18" t="s">
        <v>183</v>
      </c>
      <c r="H79" s="18" t="s">
        <v>27</v>
      </c>
      <c r="I79" s="18">
        <v>30128140</v>
      </c>
      <c r="J79" s="113" t="str">
        <f t="shared" si="32"/>
        <v>30128140-EJECUCION</v>
      </c>
      <c r="K79" s="18" t="s">
        <v>200</v>
      </c>
      <c r="L79" s="101">
        <v>1877675000</v>
      </c>
      <c r="M79" s="19">
        <v>1723441000</v>
      </c>
      <c r="N79" s="101">
        <v>4000000</v>
      </c>
      <c r="O79" s="19">
        <v>4000000</v>
      </c>
      <c r="P79" s="19">
        <f>200000000-25290999</f>
        <v>174709001</v>
      </c>
      <c r="Q79" s="19">
        <v>1519441000</v>
      </c>
      <c r="R79" s="102">
        <v>200000000</v>
      </c>
      <c r="S79" s="20">
        <v>1673675000</v>
      </c>
      <c r="T79" s="21">
        <v>0</v>
      </c>
      <c r="U79" s="272">
        <v>0</v>
      </c>
      <c r="V79" s="272">
        <v>0</v>
      </c>
      <c r="W79" s="272">
        <v>0</v>
      </c>
      <c r="X79" s="272">
        <f t="shared" si="26"/>
        <v>0</v>
      </c>
      <c r="Y79" s="272">
        <v>0</v>
      </c>
      <c r="Z79" s="272">
        <v>0</v>
      </c>
      <c r="AA79" s="272">
        <f t="shared" si="27"/>
        <v>0</v>
      </c>
      <c r="AB79" s="272">
        <f t="shared" si="28"/>
        <v>174709001</v>
      </c>
      <c r="AC79" s="272">
        <f t="shared" si="33"/>
        <v>1544731999</v>
      </c>
      <c r="AD79" s="17" t="s">
        <v>1457</v>
      </c>
      <c r="AE79" s="17" t="s">
        <v>685</v>
      </c>
      <c r="AF79" s="82" t="s">
        <v>30</v>
      </c>
      <c r="AG79" s="22" t="s">
        <v>31</v>
      </c>
      <c r="AH79" s="23" t="s">
        <v>30</v>
      </c>
      <c r="AI79" s="24" t="s">
        <v>201</v>
      </c>
      <c r="AJ79" s="23" t="s">
        <v>45</v>
      </c>
      <c r="AK79" t="str">
        <f t="shared" si="29"/>
        <v>OR PRO.CODIGO=30128140</v>
      </c>
      <c r="AL79">
        <f t="shared" si="30"/>
        <v>8</v>
      </c>
      <c r="AM79" t="e">
        <f>VLOOKUP(J79,#REF!,5,FALSE)</f>
        <v>#REF!</v>
      </c>
      <c r="AN79"/>
      <c r="AO79" t="e">
        <f>VLOOKUP(J79,#REF!,6,FALSE)</f>
        <v>#REF!</v>
      </c>
      <c r="AP79" s="32" t="e">
        <f>VLOOKUP(I79,'convenios 2017'!A$2:O$82,15,FALSE)</f>
        <v>#N/A</v>
      </c>
      <c r="AQ79" s="379">
        <f t="shared" si="31"/>
        <v>4000000</v>
      </c>
      <c r="AR79" s="32" t="e">
        <f>VLOOKUP(I79,'convenio 2016'!A$2:N$196,14,FALSE)</f>
        <v>#N/A</v>
      </c>
      <c r="AS79" s="32" t="e">
        <f>VLOOKUP(I79,'convenio 2015'!A$4:M$228,13,FALSE)</f>
        <v>#N/A</v>
      </c>
      <c r="AT79" s="32" t="e">
        <f>VLOOKUP(J79,#REF!,6,FALSE)</f>
        <v>#REF!</v>
      </c>
    </row>
    <row r="80" spans="1:46" s="32" customFormat="1" ht="15" hidden="1" customHeight="1">
      <c r="A80" s="17">
        <v>31</v>
      </c>
      <c r="B80" s="100">
        <v>4</v>
      </c>
      <c r="C80" s="17" t="s">
        <v>23</v>
      </c>
      <c r="D80" s="18" t="s">
        <v>689</v>
      </c>
      <c r="E80" s="17" t="s">
        <v>181</v>
      </c>
      <c r="F80" s="17" t="s">
        <v>182</v>
      </c>
      <c r="G80" s="18" t="s">
        <v>183</v>
      </c>
      <c r="H80" s="18" t="s">
        <v>27</v>
      </c>
      <c r="I80" s="18">
        <v>30199074</v>
      </c>
      <c r="J80" s="113" t="str">
        <f t="shared" si="32"/>
        <v>30199074-EJECUCION</v>
      </c>
      <c r="K80" s="117" t="s">
        <v>202</v>
      </c>
      <c r="L80" s="101">
        <v>1777223435</v>
      </c>
      <c r="M80" s="126">
        <v>1801151434</v>
      </c>
      <c r="N80" s="101">
        <v>1682636611</v>
      </c>
      <c r="O80" s="126">
        <v>1723336610</v>
      </c>
      <c r="P80" s="126">
        <v>77814824</v>
      </c>
      <c r="Q80" s="19">
        <v>0</v>
      </c>
      <c r="R80" s="102">
        <v>94586824</v>
      </c>
      <c r="S80" s="20">
        <v>0</v>
      </c>
      <c r="T80" s="21">
        <v>0</v>
      </c>
      <c r="U80" s="272">
        <v>23022816</v>
      </c>
      <c r="V80" s="272">
        <v>0</v>
      </c>
      <c r="W80" s="272">
        <v>0</v>
      </c>
      <c r="X80" s="272">
        <f t="shared" si="26"/>
        <v>23022816</v>
      </c>
      <c r="Y80" s="272">
        <v>0</v>
      </c>
      <c r="Z80" s="272">
        <v>0</v>
      </c>
      <c r="AA80" s="272">
        <f t="shared" si="27"/>
        <v>23022816</v>
      </c>
      <c r="AB80" s="272">
        <f t="shared" si="28"/>
        <v>54792008</v>
      </c>
      <c r="AC80" s="272">
        <f t="shared" si="33"/>
        <v>0</v>
      </c>
      <c r="AD80" s="17" t="s">
        <v>29</v>
      </c>
      <c r="AE80" s="17" t="s">
        <v>685</v>
      </c>
      <c r="AF80" s="82" t="s">
        <v>30</v>
      </c>
      <c r="AG80" s="22" t="s">
        <v>45</v>
      </c>
      <c r="AH80" s="23" t="s">
        <v>30</v>
      </c>
      <c r="AI80" s="24" t="s">
        <v>203</v>
      </c>
      <c r="AJ80" s="23"/>
      <c r="AK80" t="str">
        <f t="shared" si="29"/>
        <v>OR PRO.CODIGO=30199074</v>
      </c>
      <c r="AL80">
        <f t="shared" si="30"/>
        <v>8</v>
      </c>
      <c r="AM80" t="e">
        <f>VLOOKUP(J80,#REF!,5,FALSE)</f>
        <v>#REF!</v>
      </c>
      <c r="AN80"/>
      <c r="AO80" t="e">
        <f>VLOOKUP(J80,#REF!,6,FALSE)</f>
        <v>#REF!</v>
      </c>
      <c r="AP80" s="32" t="e">
        <f>VLOOKUP(I80,'convenios 2017'!A$2:O$82,15,FALSE)</f>
        <v>#N/A</v>
      </c>
      <c r="AQ80" s="379">
        <f t="shared" si="31"/>
        <v>1746359426</v>
      </c>
      <c r="AR80" s="32" t="str">
        <f>VLOOKUP(I80,'convenio 2016'!A$2:N$196,14,FALSE)</f>
        <v>toma razon</v>
      </c>
      <c r="AS80" s="32">
        <f>VLOOKUP(I80,'convenio 2015'!A$4:M$228,13,FALSE)</f>
        <v>0</v>
      </c>
      <c r="AT80" s="32" t="e">
        <f>VLOOKUP(J80,#REF!,6,FALSE)</f>
        <v>#REF!</v>
      </c>
    </row>
    <row r="81" spans="1:46" s="32" customFormat="1" ht="15" hidden="1" customHeight="1">
      <c r="A81" s="17">
        <v>31</v>
      </c>
      <c r="B81" s="100">
        <v>10</v>
      </c>
      <c r="C81" s="17" t="s">
        <v>49</v>
      </c>
      <c r="D81" s="18" t="s">
        <v>33</v>
      </c>
      <c r="E81" s="17" t="s">
        <v>181</v>
      </c>
      <c r="F81" s="17" t="s">
        <v>182</v>
      </c>
      <c r="G81" s="18" t="s">
        <v>183</v>
      </c>
      <c r="H81" s="18" t="s">
        <v>35</v>
      </c>
      <c r="I81" s="18">
        <v>30080729</v>
      </c>
      <c r="J81" s="113" t="str">
        <f t="shared" si="32"/>
        <v>30080729-DISEÑO</v>
      </c>
      <c r="K81" s="18" t="s">
        <v>204</v>
      </c>
      <c r="L81" s="101">
        <v>1438056000</v>
      </c>
      <c r="M81" s="19">
        <v>1438056000</v>
      </c>
      <c r="N81" s="101">
        <v>0</v>
      </c>
      <c r="O81" s="19">
        <v>0</v>
      </c>
      <c r="P81" s="19">
        <v>1438056000</v>
      </c>
      <c r="Q81" s="19">
        <v>0</v>
      </c>
      <c r="R81" s="102">
        <v>1321502000</v>
      </c>
      <c r="S81" s="20">
        <v>116554000</v>
      </c>
      <c r="T81" s="21">
        <v>0</v>
      </c>
      <c r="U81" s="272">
        <v>0</v>
      </c>
      <c r="V81" s="272">
        <v>1321502000</v>
      </c>
      <c r="W81" s="272">
        <v>0</v>
      </c>
      <c r="X81" s="272">
        <f t="shared" si="26"/>
        <v>1321502000</v>
      </c>
      <c r="Y81" s="272">
        <v>0</v>
      </c>
      <c r="Z81" s="272">
        <v>0</v>
      </c>
      <c r="AA81" s="272">
        <f t="shared" si="27"/>
        <v>1321502000</v>
      </c>
      <c r="AB81" s="272">
        <f t="shared" si="28"/>
        <v>116554000</v>
      </c>
      <c r="AC81" s="272">
        <f t="shared" si="33"/>
        <v>0</v>
      </c>
      <c r="AD81" s="17" t="s">
        <v>29</v>
      </c>
      <c r="AE81" s="17" t="s">
        <v>685</v>
      </c>
      <c r="AF81" s="82" t="s">
        <v>30</v>
      </c>
      <c r="AG81" s="22" t="s">
        <v>45</v>
      </c>
      <c r="AH81" s="23" t="s">
        <v>30</v>
      </c>
      <c r="AI81" s="24" t="s">
        <v>205</v>
      </c>
      <c r="AJ81" s="23"/>
      <c r="AK81" t="str">
        <f t="shared" si="29"/>
        <v>OR PRO.CODIGO=30080729</v>
      </c>
      <c r="AL81">
        <f t="shared" si="30"/>
        <v>8</v>
      </c>
      <c r="AM81" t="e">
        <f>VLOOKUP(J81,#REF!,5,FALSE)</f>
        <v>#REF!</v>
      </c>
      <c r="AN81"/>
      <c r="AO81" t="e">
        <f>VLOOKUP(J81,#REF!,6,FALSE)</f>
        <v>#REF!</v>
      </c>
      <c r="AP81" s="32" t="str">
        <f>VLOOKUP(I81,'convenios 2017'!A$2:O$82,15,FALSE)</f>
        <v>con convenio</v>
      </c>
      <c r="AQ81" s="379">
        <f t="shared" si="31"/>
        <v>1321502000</v>
      </c>
      <c r="AR81" s="32" t="str">
        <f>VLOOKUP(I81,'convenio 2016'!A$2:N$196,14,FALSE)</f>
        <v>sectorialista</v>
      </c>
      <c r="AS81" s="32" t="e">
        <f>VLOOKUP(I81,'convenio 2015'!A$4:M$228,13,FALSE)</f>
        <v>#N/A</v>
      </c>
      <c r="AT81" s="32" t="e">
        <f>VLOOKUP(J81,#REF!,6,FALSE)</f>
        <v>#REF!</v>
      </c>
    </row>
    <row r="82" spans="1:46" s="32" customFormat="1" ht="15" hidden="1" customHeight="1">
      <c r="A82" s="17">
        <v>31</v>
      </c>
      <c r="B82" s="100">
        <v>13</v>
      </c>
      <c r="C82" s="17" t="s">
        <v>49</v>
      </c>
      <c r="D82" s="18" t="s">
        <v>24</v>
      </c>
      <c r="E82" s="17" t="s">
        <v>181</v>
      </c>
      <c r="F82" s="17" t="s">
        <v>182</v>
      </c>
      <c r="G82" s="18" t="s">
        <v>120</v>
      </c>
      <c r="H82" s="18" t="s">
        <v>35</v>
      </c>
      <c r="I82" s="18">
        <v>30106468</v>
      </c>
      <c r="J82" s="113" t="str">
        <f t="shared" si="32"/>
        <v>30106468-DISEÑO</v>
      </c>
      <c r="K82" s="18" t="s">
        <v>206</v>
      </c>
      <c r="L82" s="101">
        <v>117000000</v>
      </c>
      <c r="M82" s="19">
        <v>117000000</v>
      </c>
      <c r="N82" s="101">
        <v>0</v>
      </c>
      <c r="O82" s="19">
        <v>0</v>
      </c>
      <c r="P82" s="19">
        <v>117000000</v>
      </c>
      <c r="Q82" s="19">
        <v>0</v>
      </c>
      <c r="R82" s="102">
        <v>117000000</v>
      </c>
      <c r="S82" s="20">
        <v>0</v>
      </c>
      <c r="T82" s="21">
        <v>0</v>
      </c>
      <c r="U82" s="272">
        <v>0</v>
      </c>
      <c r="V82" s="272">
        <v>0</v>
      </c>
      <c r="W82" s="272">
        <v>0</v>
      </c>
      <c r="X82" s="272">
        <f t="shared" si="26"/>
        <v>0</v>
      </c>
      <c r="Y82" s="272">
        <v>4200000</v>
      </c>
      <c r="Z82" s="272">
        <v>0</v>
      </c>
      <c r="AA82" s="272">
        <f t="shared" si="27"/>
        <v>4200000</v>
      </c>
      <c r="AB82" s="272">
        <f t="shared" si="28"/>
        <v>112800000</v>
      </c>
      <c r="AC82" s="272">
        <f t="shared" si="33"/>
        <v>0</v>
      </c>
      <c r="AD82" s="17" t="s">
        <v>1457</v>
      </c>
      <c r="AE82" s="17" t="s">
        <v>109</v>
      </c>
      <c r="AF82" s="82" t="s">
        <v>30</v>
      </c>
      <c r="AG82" s="26" t="s">
        <v>31</v>
      </c>
      <c r="AH82" s="27" t="s">
        <v>30</v>
      </c>
      <c r="AI82" s="28" t="s">
        <v>205</v>
      </c>
      <c r="AJ82" s="27" t="s">
        <v>45</v>
      </c>
      <c r="AK82" t="str">
        <f t="shared" si="29"/>
        <v>OR PRO.CODIGO=30106468</v>
      </c>
      <c r="AL82">
        <f t="shared" si="30"/>
        <v>8</v>
      </c>
      <c r="AM82" t="e">
        <f>VLOOKUP(J82,#REF!,5,FALSE)</f>
        <v>#REF!</v>
      </c>
      <c r="AN82"/>
      <c r="AO82" t="e">
        <f>VLOOKUP(J82,#REF!,6,FALSE)</f>
        <v>#REF!</v>
      </c>
      <c r="AP82" s="32" t="str">
        <f>VLOOKUP(I82,'convenios 2017'!A$2:O$82,15,FALSE)</f>
        <v>con convenio</v>
      </c>
      <c r="AQ82" s="379">
        <f t="shared" si="31"/>
        <v>4200000</v>
      </c>
      <c r="AR82" s="32" t="e">
        <f>VLOOKUP(I82,'convenio 2016'!A$2:N$196,14,FALSE)</f>
        <v>#N/A</v>
      </c>
      <c r="AS82" s="32" t="e">
        <f>VLOOKUP(I82,'convenio 2015'!A$4:M$228,13,FALSE)</f>
        <v>#N/A</v>
      </c>
      <c r="AT82" s="32" t="e">
        <f>VLOOKUP(J82,#REF!,6,FALSE)</f>
        <v>#REF!</v>
      </c>
    </row>
    <row r="83" spans="1:46" s="32" customFormat="1" ht="15" customHeight="1">
      <c r="A83" s="17">
        <v>29</v>
      </c>
      <c r="B83" s="100">
        <v>17</v>
      </c>
      <c r="C83" s="17" t="s">
        <v>49</v>
      </c>
      <c r="D83" s="18" t="s">
        <v>41</v>
      </c>
      <c r="E83" s="17" t="s">
        <v>181</v>
      </c>
      <c r="F83" s="17" t="s">
        <v>182</v>
      </c>
      <c r="G83" s="18" t="s">
        <v>183</v>
      </c>
      <c r="H83" s="18" t="s">
        <v>27</v>
      </c>
      <c r="I83" s="18">
        <v>30228773</v>
      </c>
      <c r="J83" s="113" t="str">
        <f t="shared" si="32"/>
        <v>30228773-EJECUCION</v>
      </c>
      <c r="K83" s="18" t="s">
        <v>207</v>
      </c>
      <c r="L83" s="101">
        <v>138791000</v>
      </c>
      <c r="M83" s="19">
        <v>138791000</v>
      </c>
      <c r="N83" s="101">
        <v>0</v>
      </c>
      <c r="O83" s="19">
        <v>0</v>
      </c>
      <c r="P83" s="19">
        <v>138791000</v>
      </c>
      <c r="Q83" s="19">
        <v>0</v>
      </c>
      <c r="R83" s="102">
        <v>138791000</v>
      </c>
      <c r="S83" s="20">
        <v>0</v>
      </c>
      <c r="T83" s="21">
        <v>0</v>
      </c>
      <c r="U83" s="272">
        <v>0</v>
      </c>
      <c r="V83" s="272">
        <v>0</v>
      </c>
      <c r="W83" s="272">
        <v>0</v>
      </c>
      <c r="X83" s="272">
        <f t="shared" si="26"/>
        <v>0</v>
      </c>
      <c r="Y83" s="272">
        <v>0</v>
      </c>
      <c r="Z83" s="272">
        <v>0</v>
      </c>
      <c r="AA83" s="272">
        <f t="shared" si="27"/>
        <v>0</v>
      </c>
      <c r="AB83" s="272">
        <f t="shared" si="28"/>
        <v>138791000</v>
      </c>
      <c r="AC83" s="272">
        <f t="shared" si="33"/>
        <v>0</v>
      </c>
      <c r="AD83" s="17" t="s">
        <v>1769</v>
      </c>
      <c r="AE83" s="17" t="s">
        <v>685</v>
      </c>
      <c r="AF83" s="82" t="s">
        <v>40</v>
      </c>
      <c r="AG83" s="22" t="s">
        <v>31</v>
      </c>
      <c r="AH83" s="23"/>
      <c r="AI83" s="24">
        <v>2015</v>
      </c>
      <c r="AJ83" s="23" t="s">
        <v>45</v>
      </c>
      <c r="AK83" t="str">
        <f t="shared" si="29"/>
        <v>OR PRO.CODIGO=30228773</v>
      </c>
      <c r="AL83">
        <f t="shared" si="30"/>
        <v>8</v>
      </c>
      <c r="AM83" t="e">
        <f>VLOOKUP(J83,#REF!,5,FALSE)</f>
        <v>#REF!</v>
      </c>
      <c r="AN83"/>
      <c r="AO83" t="e">
        <f>VLOOKUP(J83,#REF!,6,FALSE)</f>
        <v>#REF!</v>
      </c>
      <c r="AP83" s="32" t="str">
        <f>VLOOKUP(I83,'convenios 2017'!A$2:O$82,15,FALSE)</f>
        <v>con convenio</v>
      </c>
      <c r="AQ83" s="379">
        <f t="shared" si="31"/>
        <v>0</v>
      </c>
      <c r="AR83" s="32" t="e">
        <f>VLOOKUP(I83,'convenio 2016'!A$2:N$196,14,FALSE)</f>
        <v>#N/A</v>
      </c>
      <c r="AS83" s="32" t="e">
        <f>VLOOKUP(I83,'convenio 2015'!A$4:M$228,13,FALSE)</f>
        <v>#N/A</v>
      </c>
      <c r="AT83" s="32" t="e">
        <f>VLOOKUP(J83,#REF!,6,FALSE)</f>
        <v>#REF!</v>
      </c>
    </row>
    <row r="84" spans="1:46" s="32" customFormat="1" ht="15" hidden="1" customHeight="1">
      <c r="A84" s="17">
        <v>31</v>
      </c>
      <c r="B84" s="100">
        <v>11</v>
      </c>
      <c r="C84" s="17" t="s">
        <v>49</v>
      </c>
      <c r="D84" s="18" t="s">
        <v>38</v>
      </c>
      <c r="E84" s="17" t="s">
        <v>181</v>
      </c>
      <c r="F84" s="17" t="s">
        <v>182</v>
      </c>
      <c r="G84" s="18" t="s">
        <v>183</v>
      </c>
      <c r="H84" s="18" t="s">
        <v>27</v>
      </c>
      <c r="I84" s="18">
        <v>30356933</v>
      </c>
      <c r="J84" s="113" t="str">
        <f t="shared" si="32"/>
        <v>30356933-EJECUCION</v>
      </c>
      <c r="K84" s="18" t="s">
        <v>208</v>
      </c>
      <c r="L84" s="101">
        <v>778122000</v>
      </c>
      <c r="M84" s="19">
        <v>778122000</v>
      </c>
      <c r="N84" s="101">
        <v>0</v>
      </c>
      <c r="O84" s="19">
        <v>0</v>
      </c>
      <c r="P84" s="19">
        <v>100000000</v>
      </c>
      <c r="Q84" s="19">
        <v>678122000</v>
      </c>
      <c r="R84" s="102">
        <v>100000000</v>
      </c>
      <c r="S84" s="20">
        <v>678122000</v>
      </c>
      <c r="T84" s="21">
        <v>0</v>
      </c>
      <c r="U84" s="272">
        <v>0</v>
      </c>
      <c r="V84" s="272">
        <v>0</v>
      </c>
      <c r="W84" s="272">
        <v>0</v>
      </c>
      <c r="X84" s="272">
        <f t="shared" si="26"/>
        <v>0</v>
      </c>
      <c r="Y84" s="272">
        <v>0</v>
      </c>
      <c r="Z84" s="272">
        <v>0</v>
      </c>
      <c r="AA84" s="272">
        <f t="shared" si="27"/>
        <v>0</v>
      </c>
      <c r="AB84" s="272">
        <f t="shared" si="28"/>
        <v>100000000</v>
      </c>
      <c r="AC84" s="272">
        <f t="shared" si="33"/>
        <v>678122000</v>
      </c>
      <c r="AD84" s="17" t="s">
        <v>51</v>
      </c>
      <c r="AE84" s="17" t="s">
        <v>684</v>
      </c>
      <c r="AF84" s="82" t="s">
        <v>30</v>
      </c>
      <c r="AG84" s="22" t="s">
        <v>31</v>
      </c>
      <c r="AH84" s="23" t="s">
        <v>30</v>
      </c>
      <c r="AI84" s="24" t="s">
        <v>205</v>
      </c>
      <c r="AJ84" s="23" t="s">
        <v>45</v>
      </c>
      <c r="AK84" t="str">
        <f t="shared" si="29"/>
        <v>OR PRO.CODIGO=30356933</v>
      </c>
      <c r="AL84">
        <f t="shared" si="30"/>
        <v>8</v>
      </c>
      <c r="AM84" t="e">
        <f>VLOOKUP(J84,#REF!,5,FALSE)</f>
        <v>#REF!</v>
      </c>
      <c r="AN84"/>
      <c r="AO84" t="e">
        <f>VLOOKUP(J84,#REF!,6,FALSE)</f>
        <v>#REF!</v>
      </c>
      <c r="AP84" s="32" t="e">
        <f>VLOOKUP(I84,'convenios 2017'!A$2:O$82,15,FALSE)</f>
        <v>#N/A</v>
      </c>
      <c r="AQ84" s="379">
        <f t="shared" si="31"/>
        <v>0</v>
      </c>
      <c r="AR84" s="32" t="str">
        <f>VLOOKUP(I84,'convenio 2016'!A$2:N$196,14,FALSE)</f>
        <v>sectorialista</v>
      </c>
      <c r="AS84" s="32" t="e">
        <f>VLOOKUP(I84,'convenio 2015'!A$4:M$228,13,FALSE)</f>
        <v>#N/A</v>
      </c>
      <c r="AT84" s="32" t="e">
        <f>VLOOKUP(J84,#REF!,6,FALSE)</f>
        <v>#REF!</v>
      </c>
    </row>
    <row r="85" spans="1:46" s="32" customFormat="1" ht="15" hidden="1" customHeight="1">
      <c r="A85" s="17">
        <v>31</v>
      </c>
      <c r="B85" s="100">
        <v>12</v>
      </c>
      <c r="C85" s="17" t="s">
        <v>49</v>
      </c>
      <c r="D85" s="18" t="s">
        <v>38</v>
      </c>
      <c r="E85" s="17" t="s">
        <v>181</v>
      </c>
      <c r="F85" s="17" t="s">
        <v>182</v>
      </c>
      <c r="G85" s="18" t="s">
        <v>183</v>
      </c>
      <c r="H85" s="18" t="s">
        <v>27</v>
      </c>
      <c r="I85" s="18">
        <v>30344090</v>
      </c>
      <c r="J85" s="113" t="str">
        <f t="shared" si="32"/>
        <v>30344090-EJECUCION</v>
      </c>
      <c r="K85" s="18" t="s">
        <v>209</v>
      </c>
      <c r="L85" s="101">
        <v>361676000</v>
      </c>
      <c r="M85" s="19">
        <v>361676000</v>
      </c>
      <c r="N85" s="101">
        <v>0</v>
      </c>
      <c r="O85" s="19">
        <v>0</v>
      </c>
      <c r="P85" s="19">
        <v>361676000</v>
      </c>
      <c r="Q85" s="19">
        <v>0</v>
      </c>
      <c r="R85" s="102">
        <v>361676000</v>
      </c>
      <c r="S85" s="20">
        <v>0</v>
      </c>
      <c r="T85" s="21">
        <v>0</v>
      </c>
      <c r="U85" s="272">
        <v>0</v>
      </c>
      <c r="V85" s="272">
        <v>0</v>
      </c>
      <c r="W85" s="272">
        <v>0</v>
      </c>
      <c r="X85" s="272">
        <f t="shared" si="26"/>
        <v>0</v>
      </c>
      <c r="Y85" s="272">
        <v>79355057</v>
      </c>
      <c r="Z85" s="272">
        <v>107750737</v>
      </c>
      <c r="AA85" s="272">
        <f t="shared" si="27"/>
        <v>187105794</v>
      </c>
      <c r="AB85" s="272">
        <f t="shared" si="28"/>
        <v>174570206</v>
      </c>
      <c r="AC85" s="272">
        <f t="shared" si="33"/>
        <v>0</v>
      </c>
      <c r="AD85" s="17" t="s">
        <v>29</v>
      </c>
      <c r="AE85" s="17" t="s">
        <v>685</v>
      </c>
      <c r="AF85" s="82" t="s">
        <v>30</v>
      </c>
      <c r="AG85" s="22"/>
      <c r="AH85" s="23" t="s">
        <v>30</v>
      </c>
      <c r="AI85" s="24" t="s">
        <v>205</v>
      </c>
      <c r="AJ85" s="23" t="s">
        <v>45</v>
      </c>
      <c r="AK85" t="str">
        <f t="shared" si="29"/>
        <v>OR PRO.CODIGO=30344090</v>
      </c>
      <c r="AL85">
        <f t="shared" si="30"/>
        <v>8</v>
      </c>
      <c r="AM85" t="e">
        <f>VLOOKUP(J85,#REF!,5,FALSE)</f>
        <v>#REF!</v>
      </c>
      <c r="AN85"/>
      <c r="AO85" t="e">
        <f>VLOOKUP(J85,#REF!,6,FALSE)</f>
        <v>#REF!</v>
      </c>
      <c r="AP85" s="32" t="e">
        <f>VLOOKUP(I85,'convenios 2017'!A$2:O$82,15,FALSE)</f>
        <v>#N/A</v>
      </c>
      <c r="AQ85" s="379">
        <f t="shared" si="31"/>
        <v>187105794</v>
      </c>
      <c r="AR85" s="32" t="e">
        <f>VLOOKUP(I85,'convenio 2016'!A$2:N$196,14,FALSE)</f>
        <v>#N/A</v>
      </c>
      <c r="AS85" s="32" t="e">
        <f>VLOOKUP(I85,'convenio 2015'!A$4:M$228,13,FALSE)</f>
        <v>#N/A</v>
      </c>
      <c r="AT85" s="32" t="e">
        <f>VLOOKUP(J85,#REF!,6,FALSE)</f>
        <v>#REF!</v>
      </c>
    </row>
    <row r="86" spans="1:46" s="32" customFormat="1" ht="15" customHeight="1">
      <c r="A86" s="17">
        <v>31</v>
      </c>
      <c r="B86" s="100">
        <v>15</v>
      </c>
      <c r="C86" s="17" t="s">
        <v>49</v>
      </c>
      <c r="D86" s="18" t="s">
        <v>69</v>
      </c>
      <c r="E86" s="17" t="s">
        <v>181</v>
      </c>
      <c r="F86" s="17" t="s">
        <v>182</v>
      </c>
      <c r="G86" s="18" t="s">
        <v>183</v>
      </c>
      <c r="H86" s="18" t="s">
        <v>27</v>
      </c>
      <c r="I86" s="18">
        <v>30388872</v>
      </c>
      <c r="J86" s="113" t="str">
        <f t="shared" si="32"/>
        <v>30388872-EJECUCION</v>
      </c>
      <c r="K86" s="18" t="s">
        <v>210</v>
      </c>
      <c r="L86" s="101">
        <v>262950000</v>
      </c>
      <c r="M86" s="19">
        <v>262950000</v>
      </c>
      <c r="N86" s="101">
        <v>0</v>
      </c>
      <c r="O86" s="19">
        <v>0</v>
      </c>
      <c r="P86" s="19">
        <v>262950000</v>
      </c>
      <c r="Q86" s="19">
        <v>0</v>
      </c>
      <c r="R86" s="102">
        <v>262950000</v>
      </c>
      <c r="S86" s="20">
        <v>0</v>
      </c>
      <c r="T86" s="21">
        <v>0</v>
      </c>
      <c r="U86" s="272">
        <v>0</v>
      </c>
      <c r="V86" s="272">
        <v>0</v>
      </c>
      <c r="W86" s="272">
        <v>0</v>
      </c>
      <c r="X86" s="272">
        <f t="shared" si="26"/>
        <v>0</v>
      </c>
      <c r="Y86" s="272">
        <v>0</v>
      </c>
      <c r="Z86" s="272">
        <v>0</v>
      </c>
      <c r="AA86" s="272">
        <f t="shared" si="27"/>
        <v>0</v>
      </c>
      <c r="AB86" s="272">
        <f t="shared" si="28"/>
        <v>262950000</v>
      </c>
      <c r="AC86" s="272">
        <f t="shared" si="33"/>
        <v>0</v>
      </c>
      <c r="AD86" s="17" t="s">
        <v>1769</v>
      </c>
      <c r="AE86" s="17" t="s">
        <v>73</v>
      </c>
      <c r="AF86" s="82" t="s">
        <v>30</v>
      </c>
      <c r="AG86" s="22" t="s">
        <v>45</v>
      </c>
      <c r="AH86" s="23" t="s">
        <v>30</v>
      </c>
      <c r="AI86" s="24" t="s">
        <v>211</v>
      </c>
      <c r="AJ86" s="23"/>
      <c r="AK86" t="str">
        <f t="shared" si="29"/>
        <v>OR PRO.CODIGO=30388872</v>
      </c>
      <c r="AL86">
        <f t="shared" si="30"/>
        <v>8</v>
      </c>
      <c r="AM86" t="e">
        <f>VLOOKUP(J86,#REF!,5,FALSE)</f>
        <v>#REF!</v>
      </c>
      <c r="AN86"/>
      <c r="AO86" t="e">
        <f>VLOOKUP(J86,#REF!,6,FALSE)</f>
        <v>#REF!</v>
      </c>
      <c r="AP86" s="32" t="e">
        <f>VLOOKUP(I86,'convenios 2017'!A$2:O$82,15,FALSE)</f>
        <v>#N/A</v>
      </c>
      <c r="AQ86" s="379">
        <f t="shared" si="31"/>
        <v>0</v>
      </c>
      <c r="AR86" s="32" t="str">
        <f>VLOOKUP(I86,'convenio 2016'!A$2:N$196,14,FALSE)</f>
        <v>toma razon</v>
      </c>
      <c r="AS86" s="32" t="e">
        <f>VLOOKUP(I86,'convenio 2015'!A$4:M$228,13,FALSE)</f>
        <v>#N/A</v>
      </c>
      <c r="AT86" s="32" t="e">
        <f>VLOOKUP(J86,#REF!,6,FALSE)</f>
        <v>#REF!</v>
      </c>
    </row>
    <row r="87" spans="1:46" s="32" customFormat="1" ht="15" customHeight="1">
      <c r="A87" s="17">
        <v>31</v>
      </c>
      <c r="B87" s="100">
        <v>14</v>
      </c>
      <c r="C87" s="17" t="s">
        <v>49</v>
      </c>
      <c r="D87" s="18" t="s">
        <v>38</v>
      </c>
      <c r="E87" s="17" t="s">
        <v>181</v>
      </c>
      <c r="F87" s="17" t="s">
        <v>182</v>
      </c>
      <c r="G87" s="18" t="s">
        <v>55</v>
      </c>
      <c r="H87" s="18" t="s">
        <v>27</v>
      </c>
      <c r="I87" s="18">
        <v>20195455</v>
      </c>
      <c r="J87" s="113" t="str">
        <f t="shared" si="32"/>
        <v>20195455-EJECUCION</v>
      </c>
      <c r="K87" s="117" t="s">
        <v>212</v>
      </c>
      <c r="L87" s="101">
        <v>1032398000</v>
      </c>
      <c r="M87" s="126">
        <v>1032398000</v>
      </c>
      <c r="N87" s="101">
        <v>0</v>
      </c>
      <c r="O87" s="126">
        <v>0</v>
      </c>
      <c r="P87" s="126">
        <v>400000000</v>
      </c>
      <c r="Q87" s="19">
        <v>632398000</v>
      </c>
      <c r="R87" s="102">
        <v>400000000</v>
      </c>
      <c r="S87" s="20">
        <v>632398000</v>
      </c>
      <c r="T87" s="21">
        <v>0</v>
      </c>
      <c r="U87" s="272">
        <v>0</v>
      </c>
      <c r="V87" s="272">
        <v>0</v>
      </c>
      <c r="W87" s="272">
        <v>0</v>
      </c>
      <c r="X87" s="272">
        <f t="shared" si="26"/>
        <v>0</v>
      </c>
      <c r="Y87" s="272">
        <v>0</v>
      </c>
      <c r="Z87" s="272">
        <v>0</v>
      </c>
      <c r="AA87" s="272">
        <f t="shared" si="27"/>
        <v>0</v>
      </c>
      <c r="AB87" s="272">
        <f t="shared" si="28"/>
        <v>400000000</v>
      </c>
      <c r="AC87" s="272">
        <f t="shared" si="33"/>
        <v>632398000</v>
      </c>
      <c r="AD87" s="17" t="s">
        <v>1460</v>
      </c>
      <c r="AE87" s="17" t="s">
        <v>684</v>
      </c>
      <c r="AF87" s="82" t="s">
        <v>30</v>
      </c>
      <c r="AG87" s="26"/>
      <c r="AH87" s="27" t="s">
        <v>30</v>
      </c>
      <c r="AI87" s="28" t="s">
        <v>205</v>
      </c>
      <c r="AJ87" s="27" t="s">
        <v>45</v>
      </c>
      <c r="AK87" t="str">
        <f t="shared" si="29"/>
        <v>OR PRO.CODIGO=20195455</v>
      </c>
      <c r="AL87">
        <f t="shared" si="30"/>
        <v>8</v>
      </c>
      <c r="AM87" t="e">
        <f>VLOOKUP(J87,#REF!,5,FALSE)</f>
        <v>#REF!</v>
      </c>
      <c r="AN87"/>
      <c r="AO87" t="e">
        <f>VLOOKUP(J87,#REF!,6,FALSE)</f>
        <v>#REF!</v>
      </c>
      <c r="AP87" s="32" t="str">
        <f>VLOOKUP(I87,'convenios 2017'!A$2:O$82,15,FALSE)</f>
        <v>en revisión</v>
      </c>
      <c r="AQ87" s="379">
        <f t="shared" si="31"/>
        <v>0</v>
      </c>
      <c r="AR87" s="32" t="e">
        <f>VLOOKUP(I87,'convenio 2016'!A$2:N$196,14,FALSE)</f>
        <v>#N/A</v>
      </c>
      <c r="AS87" s="32" t="e">
        <f>VLOOKUP(I87,'convenio 2015'!A$4:M$228,13,FALSE)</f>
        <v>#N/A</v>
      </c>
      <c r="AT87" s="32" t="e">
        <f>VLOOKUP(J87,#REF!,6,FALSE)</f>
        <v>#REF!</v>
      </c>
    </row>
    <row r="88" spans="1:46" s="32" customFormat="1" ht="15" customHeight="1">
      <c r="A88" s="17">
        <v>31</v>
      </c>
      <c r="B88" s="100">
        <v>16</v>
      </c>
      <c r="C88" s="17" t="s">
        <v>54</v>
      </c>
      <c r="D88" s="18" t="s">
        <v>69</v>
      </c>
      <c r="E88" s="17" t="s">
        <v>181</v>
      </c>
      <c r="F88" s="17" t="s">
        <v>182</v>
      </c>
      <c r="G88" s="18" t="s">
        <v>183</v>
      </c>
      <c r="H88" s="18" t="s">
        <v>27</v>
      </c>
      <c r="I88" s="18">
        <v>30429872</v>
      </c>
      <c r="J88" s="113" t="str">
        <f t="shared" si="32"/>
        <v>30429872-EJECUCION</v>
      </c>
      <c r="K88" s="18" t="s">
        <v>213</v>
      </c>
      <c r="L88" s="101">
        <v>413476000</v>
      </c>
      <c r="M88" s="19">
        <v>413476000</v>
      </c>
      <c r="N88" s="101">
        <v>0</v>
      </c>
      <c r="O88" s="19">
        <v>0</v>
      </c>
      <c r="P88" s="19">
        <v>413476000</v>
      </c>
      <c r="Q88" s="19">
        <v>0</v>
      </c>
      <c r="R88" s="102">
        <v>413476000</v>
      </c>
      <c r="S88" s="20">
        <v>0</v>
      </c>
      <c r="T88" s="21">
        <v>0</v>
      </c>
      <c r="U88" s="272">
        <v>0</v>
      </c>
      <c r="V88" s="272">
        <v>0</v>
      </c>
      <c r="W88" s="272">
        <v>0</v>
      </c>
      <c r="X88" s="272">
        <f t="shared" si="26"/>
        <v>0</v>
      </c>
      <c r="Y88" s="272">
        <v>0</v>
      </c>
      <c r="Z88" s="272">
        <v>0</v>
      </c>
      <c r="AA88" s="272">
        <f t="shared" si="27"/>
        <v>0</v>
      </c>
      <c r="AB88" s="272">
        <f t="shared" si="28"/>
        <v>413476000</v>
      </c>
      <c r="AC88" s="272">
        <f t="shared" si="33"/>
        <v>0</v>
      </c>
      <c r="AD88" s="17" t="s">
        <v>1460</v>
      </c>
      <c r="AE88" s="17" t="s">
        <v>73</v>
      </c>
      <c r="AF88" s="82" t="s">
        <v>30</v>
      </c>
      <c r="AG88" s="22" t="s">
        <v>31</v>
      </c>
      <c r="AH88" s="23" t="s">
        <v>30</v>
      </c>
      <c r="AI88" s="24" t="s">
        <v>211</v>
      </c>
      <c r="AJ88" s="23"/>
      <c r="AK88" t="str">
        <f t="shared" si="29"/>
        <v>OR PRO.CODIGO=30429872</v>
      </c>
      <c r="AL88">
        <f t="shared" si="30"/>
        <v>8</v>
      </c>
      <c r="AM88" t="e">
        <f>VLOOKUP(J88,#REF!,5,FALSE)</f>
        <v>#REF!</v>
      </c>
      <c r="AN88"/>
      <c r="AO88" t="e">
        <f>VLOOKUP(J88,#REF!,6,FALSE)</f>
        <v>#REF!</v>
      </c>
      <c r="AP88" s="32" t="str">
        <f>VLOOKUP(I88,'convenios 2017'!A$2:O$82,15,FALSE)</f>
        <v>en revisión</v>
      </c>
      <c r="AQ88" s="379">
        <f t="shared" si="31"/>
        <v>0</v>
      </c>
      <c r="AR88" s="32" t="e">
        <f>VLOOKUP(I88,'convenio 2016'!A$2:N$196,14,FALSE)</f>
        <v>#N/A</v>
      </c>
      <c r="AS88" s="32" t="e">
        <f>VLOOKUP(I88,'convenio 2015'!A$4:M$228,13,FALSE)</f>
        <v>#N/A</v>
      </c>
      <c r="AT88" s="32" t="e">
        <f>VLOOKUP(J88,#REF!,6,FALSE)</f>
        <v>#REF!</v>
      </c>
    </row>
    <row r="89" spans="1:46" s="32" customFormat="1" ht="15" hidden="1" customHeight="1">
      <c r="A89" s="17">
        <v>31</v>
      </c>
      <c r="B89" s="100">
        <v>0</v>
      </c>
      <c r="C89" s="17" t="s">
        <v>54</v>
      </c>
      <c r="D89" s="18" t="s">
        <v>69</v>
      </c>
      <c r="E89" s="17" t="s">
        <v>181</v>
      </c>
      <c r="F89" s="17" t="s">
        <v>182</v>
      </c>
      <c r="G89" s="18" t="s">
        <v>183</v>
      </c>
      <c r="H89" s="18" t="s">
        <v>27</v>
      </c>
      <c r="I89" s="18">
        <v>30461279</v>
      </c>
      <c r="J89" s="113"/>
      <c r="K89" s="117" t="s">
        <v>3004</v>
      </c>
      <c r="L89" s="101"/>
      <c r="M89" s="126">
        <v>395716000</v>
      </c>
      <c r="N89" s="101"/>
      <c r="O89" s="126">
        <v>0</v>
      </c>
      <c r="P89" s="126">
        <v>0</v>
      </c>
      <c r="Q89" s="19"/>
      <c r="R89" s="102"/>
      <c r="S89" s="20"/>
      <c r="T89" s="21"/>
      <c r="U89" s="272"/>
      <c r="V89" s="272"/>
      <c r="W89" s="272"/>
      <c r="X89" s="272">
        <f t="shared" si="26"/>
        <v>0</v>
      </c>
      <c r="Y89" s="272">
        <v>0</v>
      </c>
      <c r="Z89" s="272">
        <v>0</v>
      </c>
      <c r="AA89" s="272">
        <f t="shared" si="27"/>
        <v>0</v>
      </c>
      <c r="AB89" s="272">
        <f t="shared" si="28"/>
        <v>0</v>
      </c>
      <c r="AC89" s="272">
        <f t="shared" si="33"/>
        <v>395716000</v>
      </c>
      <c r="AD89" s="17" t="s">
        <v>1126</v>
      </c>
      <c r="AE89" s="17" t="s">
        <v>685</v>
      </c>
      <c r="AF89" s="82" t="s">
        <v>30</v>
      </c>
      <c r="AG89" s="22"/>
      <c r="AH89" s="23"/>
      <c r="AI89" s="24"/>
      <c r="AJ89" s="23"/>
      <c r="AK89"/>
      <c r="AL89"/>
      <c r="AM89"/>
      <c r="AN89"/>
      <c r="AO89"/>
      <c r="AQ89" s="379"/>
    </row>
    <row r="90" spans="1:46" s="32" customFormat="1" ht="15.75" hidden="1" customHeight="1">
      <c r="A90" s="17">
        <v>31</v>
      </c>
      <c r="B90" s="100">
        <v>0</v>
      </c>
      <c r="C90" s="17" t="s">
        <v>54</v>
      </c>
      <c r="D90" s="18" t="s">
        <v>81</v>
      </c>
      <c r="E90" s="17" t="s">
        <v>181</v>
      </c>
      <c r="F90" s="17" t="s">
        <v>182</v>
      </c>
      <c r="G90" s="18"/>
      <c r="H90" s="18" t="s">
        <v>27</v>
      </c>
      <c r="I90" s="18">
        <v>30472141</v>
      </c>
      <c r="J90" s="113" t="str">
        <f t="shared" si="32"/>
        <v>30472141-EJECUCION</v>
      </c>
      <c r="K90" s="117" t="s">
        <v>1461</v>
      </c>
      <c r="L90" s="101"/>
      <c r="M90" s="126">
        <v>60332000</v>
      </c>
      <c r="N90" s="101"/>
      <c r="O90" s="126">
        <v>0</v>
      </c>
      <c r="P90" s="126">
        <v>0</v>
      </c>
      <c r="Q90" s="19"/>
      <c r="R90" s="102"/>
      <c r="S90" s="20"/>
      <c r="T90" s="41"/>
      <c r="U90" s="272">
        <v>0</v>
      </c>
      <c r="V90" s="272">
        <v>0</v>
      </c>
      <c r="W90" s="272">
        <v>0</v>
      </c>
      <c r="X90" s="272">
        <f t="shared" si="26"/>
        <v>0</v>
      </c>
      <c r="Y90" s="272">
        <v>0</v>
      </c>
      <c r="Z90" s="272">
        <v>0</v>
      </c>
      <c r="AA90" s="272">
        <f t="shared" si="27"/>
        <v>0</v>
      </c>
      <c r="AB90" s="272">
        <f t="shared" si="28"/>
        <v>0</v>
      </c>
      <c r="AC90" s="272">
        <f t="shared" si="33"/>
        <v>60332000</v>
      </c>
      <c r="AD90" s="17" t="s">
        <v>1126</v>
      </c>
      <c r="AE90" s="17" t="s">
        <v>83</v>
      </c>
      <c r="AF90" s="82" t="s">
        <v>30</v>
      </c>
      <c r="AG90" s="42"/>
      <c r="AH90" s="43"/>
      <c r="AI90" s="46"/>
      <c r="AJ90" s="43"/>
      <c r="AK90" t="str">
        <f t="shared" si="29"/>
        <v>OR PRO.CODIGO=30472141</v>
      </c>
      <c r="AL90">
        <f t="shared" si="30"/>
        <v>8</v>
      </c>
      <c r="AM90"/>
      <c r="AN90"/>
      <c r="AO90"/>
      <c r="AP90" s="32" t="e">
        <f>VLOOKUP(I90,'convenios 2017'!A$2:O$82,15,FALSE)</f>
        <v>#N/A</v>
      </c>
      <c r="AQ90" s="379">
        <f t="shared" si="31"/>
        <v>0</v>
      </c>
      <c r="AR90" s="32" t="e">
        <f>VLOOKUP(I90,'convenio 2016'!A$2:N$196,14,FALSE)</f>
        <v>#N/A</v>
      </c>
      <c r="AS90" s="32" t="e">
        <f>VLOOKUP(I90,'convenio 2015'!A$4:M$228,13,FALSE)</f>
        <v>#N/A</v>
      </c>
      <c r="AT90" s="32" t="e">
        <f>VLOOKUP(J90,#REF!,6,FALSE)</f>
        <v>#REF!</v>
      </c>
    </row>
    <row r="91" spans="1:46" s="32" customFormat="1" ht="15" customHeight="1">
      <c r="A91" s="17">
        <v>31</v>
      </c>
      <c r="B91" s="100">
        <v>0</v>
      </c>
      <c r="C91" s="17" t="s">
        <v>54</v>
      </c>
      <c r="D91" s="18" t="s">
        <v>689</v>
      </c>
      <c r="E91" s="17" t="s">
        <v>181</v>
      </c>
      <c r="F91" s="17" t="s">
        <v>182</v>
      </c>
      <c r="G91" s="18" t="s">
        <v>183</v>
      </c>
      <c r="H91" s="18" t="s">
        <v>27</v>
      </c>
      <c r="I91" s="18">
        <v>30440174</v>
      </c>
      <c r="J91" s="113" t="str">
        <f t="shared" si="32"/>
        <v>30440174-EJECUCION</v>
      </c>
      <c r="K91" s="18" t="s">
        <v>214</v>
      </c>
      <c r="L91" s="101">
        <v>471609000</v>
      </c>
      <c r="M91" s="19">
        <v>471609000</v>
      </c>
      <c r="N91" s="101">
        <v>0</v>
      </c>
      <c r="O91" s="19">
        <v>0</v>
      </c>
      <c r="P91" s="19">
        <v>50000000</v>
      </c>
      <c r="Q91" s="19">
        <v>421609000</v>
      </c>
      <c r="R91" s="102">
        <v>100000000</v>
      </c>
      <c r="S91" s="20">
        <v>371609000</v>
      </c>
      <c r="T91" s="41"/>
      <c r="U91" s="272">
        <v>0</v>
      </c>
      <c r="V91" s="272">
        <v>0</v>
      </c>
      <c r="W91" s="272">
        <v>0</v>
      </c>
      <c r="X91" s="272">
        <f t="shared" si="26"/>
        <v>0</v>
      </c>
      <c r="Y91" s="272">
        <v>0</v>
      </c>
      <c r="Z91" s="272">
        <v>0</v>
      </c>
      <c r="AA91" s="272">
        <f t="shared" si="27"/>
        <v>0</v>
      </c>
      <c r="AB91" s="272">
        <f t="shared" si="28"/>
        <v>50000000</v>
      </c>
      <c r="AC91" s="272">
        <f t="shared" si="33"/>
        <v>421609000</v>
      </c>
      <c r="AD91" s="17" t="s">
        <v>1769</v>
      </c>
      <c r="AE91" s="17" t="s">
        <v>685</v>
      </c>
      <c r="AF91" s="82" t="s">
        <v>40</v>
      </c>
      <c r="AG91" s="42"/>
      <c r="AH91" s="43"/>
      <c r="AI91" s="46"/>
      <c r="AJ91" s="43"/>
      <c r="AK91" t="str">
        <f t="shared" si="29"/>
        <v>OR PRO.CODIGO=30440174</v>
      </c>
      <c r="AL91">
        <f t="shared" si="30"/>
        <v>8</v>
      </c>
      <c r="AM91" t="e">
        <f>VLOOKUP(J91,#REF!,5,FALSE)</f>
        <v>#REF!</v>
      </c>
      <c r="AN91"/>
      <c r="AO91" t="e">
        <f>VLOOKUP(J91,#REF!,6,FALSE)</f>
        <v>#REF!</v>
      </c>
      <c r="AP91" s="32" t="str">
        <f>VLOOKUP(I91,'convenios 2017'!A$2:O$82,15,FALSE)</f>
        <v>con convenio</v>
      </c>
      <c r="AQ91" s="379">
        <f t="shared" si="31"/>
        <v>0</v>
      </c>
      <c r="AR91" s="32" t="e">
        <f>VLOOKUP(I91,'convenio 2016'!A$2:N$196,14,FALSE)</f>
        <v>#N/A</v>
      </c>
      <c r="AS91" s="32" t="e">
        <f>VLOOKUP(I91,'convenio 2015'!A$4:M$228,13,FALSE)</f>
        <v>#N/A</v>
      </c>
      <c r="AT91" s="32" t="e">
        <f>VLOOKUP(J91,#REF!,6,FALSE)</f>
        <v>#REF!</v>
      </c>
    </row>
    <row r="92" spans="1:46" s="32" customFormat="1" ht="15" hidden="1" customHeight="1">
      <c r="A92" s="17">
        <v>31</v>
      </c>
      <c r="B92" s="100">
        <v>0</v>
      </c>
      <c r="C92" s="17" t="s">
        <v>54</v>
      </c>
      <c r="D92" s="18" t="s">
        <v>24</v>
      </c>
      <c r="E92" s="17" t="s">
        <v>181</v>
      </c>
      <c r="F92" s="17" t="s">
        <v>182</v>
      </c>
      <c r="G92" s="18" t="s">
        <v>183</v>
      </c>
      <c r="H92" s="18" t="s">
        <v>27</v>
      </c>
      <c r="I92" s="18">
        <v>30395577</v>
      </c>
      <c r="J92" s="113" t="str">
        <f t="shared" si="32"/>
        <v>30395577-EJECUCION</v>
      </c>
      <c r="K92" s="18" t="s">
        <v>215</v>
      </c>
      <c r="L92" s="101">
        <v>1743415000</v>
      </c>
      <c r="M92" s="19">
        <v>1743415000</v>
      </c>
      <c r="N92" s="101">
        <v>0</v>
      </c>
      <c r="O92" s="19">
        <v>0</v>
      </c>
      <c r="P92" s="19">
        <v>50000000</v>
      </c>
      <c r="Q92" s="19">
        <v>1693415000</v>
      </c>
      <c r="R92" s="102">
        <v>100000000</v>
      </c>
      <c r="S92" s="20">
        <v>1643415000</v>
      </c>
      <c r="T92" s="41"/>
      <c r="U92" s="272">
        <v>0</v>
      </c>
      <c r="V92" s="272">
        <v>0</v>
      </c>
      <c r="W92" s="272">
        <v>0</v>
      </c>
      <c r="X92" s="272">
        <f t="shared" si="26"/>
        <v>0</v>
      </c>
      <c r="Y92" s="272">
        <v>0</v>
      </c>
      <c r="Z92" s="272">
        <v>0</v>
      </c>
      <c r="AA92" s="272">
        <f t="shared" si="27"/>
        <v>0</v>
      </c>
      <c r="AB92" s="272">
        <f t="shared" si="28"/>
        <v>50000000</v>
      </c>
      <c r="AC92" s="272">
        <f t="shared" si="33"/>
        <v>1693415000</v>
      </c>
      <c r="AD92" s="17" t="s">
        <v>133</v>
      </c>
      <c r="AE92" s="17" t="s">
        <v>685</v>
      </c>
      <c r="AF92" s="82" t="s">
        <v>64</v>
      </c>
      <c r="AG92" s="42"/>
      <c r="AH92" s="43"/>
      <c r="AI92" s="46"/>
      <c r="AJ92" s="43"/>
      <c r="AK92" t="str">
        <f t="shared" si="29"/>
        <v>OR PRO.CODIGO=30395577</v>
      </c>
      <c r="AL92">
        <f t="shared" si="30"/>
        <v>8</v>
      </c>
      <c r="AM92" t="e">
        <f>VLOOKUP(J92,#REF!,5,FALSE)</f>
        <v>#REF!</v>
      </c>
      <c r="AN92"/>
      <c r="AO92" t="e">
        <f>VLOOKUP(J92,#REF!,6,FALSE)</f>
        <v>#REF!</v>
      </c>
      <c r="AP92" s="32" t="e">
        <f>VLOOKUP(I92,'convenios 2017'!A$2:O$82,15,FALSE)</f>
        <v>#N/A</v>
      </c>
      <c r="AQ92" s="379">
        <f t="shared" si="31"/>
        <v>0</v>
      </c>
      <c r="AR92" s="32" t="e">
        <f>VLOOKUP(I92,'convenio 2016'!A$2:N$196,14,FALSE)</f>
        <v>#N/A</v>
      </c>
      <c r="AS92" s="32" t="e">
        <f>VLOOKUP(I92,'convenio 2015'!A$4:M$228,13,FALSE)</f>
        <v>#N/A</v>
      </c>
      <c r="AT92" s="32" t="e">
        <f>VLOOKUP(J92,#REF!,6,FALSE)</f>
        <v>#REF!</v>
      </c>
    </row>
    <row r="93" spans="1:46" s="32" customFormat="1" ht="15" hidden="1" customHeight="1">
      <c r="A93" s="17">
        <v>29</v>
      </c>
      <c r="B93" s="100">
        <v>0</v>
      </c>
      <c r="C93" s="17" t="s">
        <v>54</v>
      </c>
      <c r="D93" s="18" t="s">
        <v>24</v>
      </c>
      <c r="E93" s="17" t="s">
        <v>181</v>
      </c>
      <c r="F93" s="17" t="s">
        <v>182</v>
      </c>
      <c r="G93" s="18" t="s">
        <v>183</v>
      </c>
      <c r="H93" s="18" t="s">
        <v>27</v>
      </c>
      <c r="I93" s="18">
        <v>30479863</v>
      </c>
      <c r="J93" s="113" t="str">
        <f t="shared" si="32"/>
        <v>30479863-EJECUCION</v>
      </c>
      <c r="K93" s="18" t="s">
        <v>216</v>
      </c>
      <c r="L93" s="101">
        <v>25825000</v>
      </c>
      <c r="M93" s="19">
        <v>25825000</v>
      </c>
      <c r="N93" s="101">
        <v>0</v>
      </c>
      <c r="O93" s="19">
        <v>0</v>
      </c>
      <c r="P93" s="19">
        <v>25825000</v>
      </c>
      <c r="Q93" s="19">
        <v>0</v>
      </c>
      <c r="R93" s="102">
        <v>25825000</v>
      </c>
      <c r="S93" s="20">
        <v>0</v>
      </c>
      <c r="T93" s="41"/>
      <c r="U93" s="272">
        <v>0</v>
      </c>
      <c r="V93" s="272">
        <v>0</v>
      </c>
      <c r="W93" s="272">
        <v>0</v>
      </c>
      <c r="X93" s="272">
        <f t="shared" si="26"/>
        <v>0</v>
      </c>
      <c r="Y93" s="272">
        <v>0</v>
      </c>
      <c r="Z93" s="272">
        <v>0</v>
      </c>
      <c r="AA93" s="272">
        <f t="shared" si="27"/>
        <v>0</v>
      </c>
      <c r="AB93" s="272">
        <f t="shared" si="28"/>
        <v>25825000</v>
      </c>
      <c r="AC93" s="272">
        <f t="shared" si="33"/>
        <v>0</v>
      </c>
      <c r="AD93" s="17" t="s">
        <v>51</v>
      </c>
      <c r="AE93" s="17" t="s">
        <v>685</v>
      </c>
      <c r="AF93" s="82" t="s">
        <v>40</v>
      </c>
      <c r="AG93" s="42"/>
      <c r="AH93" s="43"/>
      <c r="AI93" s="46"/>
      <c r="AJ93" s="43"/>
      <c r="AK93" t="str">
        <f t="shared" si="29"/>
        <v>OR PRO.CODIGO=30479863</v>
      </c>
      <c r="AL93">
        <f t="shared" si="30"/>
        <v>8</v>
      </c>
      <c r="AM93" t="e">
        <f>VLOOKUP(J93,#REF!,5,FALSE)</f>
        <v>#REF!</v>
      </c>
      <c r="AN93"/>
      <c r="AO93" t="e">
        <f>VLOOKUP(J93,#REF!,6,FALSE)</f>
        <v>#REF!</v>
      </c>
      <c r="AP93" s="32" t="e">
        <f>VLOOKUP(I93,'convenios 2017'!A$2:O$82,15,FALSE)</f>
        <v>#N/A</v>
      </c>
      <c r="AQ93" s="379">
        <f t="shared" si="31"/>
        <v>0</v>
      </c>
      <c r="AR93" s="32" t="e">
        <f>VLOOKUP(I93,'convenio 2016'!A$2:N$196,14,FALSE)</f>
        <v>#N/A</v>
      </c>
      <c r="AS93" s="32" t="e">
        <f>VLOOKUP(I93,'convenio 2015'!A$4:M$228,13,FALSE)</f>
        <v>#N/A</v>
      </c>
      <c r="AT93" s="32" t="e">
        <f>VLOOKUP(J93,#REF!,6,FALSE)</f>
        <v>#REF!</v>
      </c>
    </row>
    <row r="94" spans="1:46" s="32" customFormat="1" ht="15" hidden="1" customHeight="1">
      <c r="A94" s="17">
        <v>31</v>
      </c>
      <c r="B94" s="100">
        <v>0</v>
      </c>
      <c r="C94" s="17" t="s">
        <v>54</v>
      </c>
      <c r="D94" s="18" t="s">
        <v>90</v>
      </c>
      <c r="E94" s="17" t="s">
        <v>181</v>
      </c>
      <c r="F94" s="17" t="s">
        <v>182</v>
      </c>
      <c r="G94" s="18" t="s">
        <v>183</v>
      </c>
      <c r="H94" s="18" t="s">
        <v>27</v>
      </c>
      <c r="I94" s="18">
        <v>30129873</v>
      </c>
      <c r="J94" s="113" t="str">
        <f t="shared" si="32"/>
        <v>30129873-EJECUCION</v>
      </c>
      <c r="K94" s="18" t="s">
        <v>217</v>
      </c>
      <c r="L94" s="101">
        <v>1127400000</v>
      </c>
      <c r="M94" s="19">
        <v>1127400000</v>
      </c>
      <c r="N94" s="101">
        <v>0</v>
      </c>
      <c r="O94" s="19">
        <v>0</v>
      </c>
      <c r="P94" s="19">
        <v>83913005</v>
      </c>
      <c r="Q94" s="19">
        <v>1043486995</v>
      </c>
      <c r="R94" s="102">
        <v>100000000</v>
      </c>
      <c r="S94" s="20">
        <v>1027400000</v>
      </c>
      <c r="T94" s="41"/>
      <c r="U94" s="272">
        <v>0</v>
      </c>
      <c r="V94" s="272">
        <v>0</v>
      </c>
      <c r="W94" s="272">
        <v>0</v>
      </c>
      <c r="X94" s="272">
        <f t="shared" si="26"/>
        <v>0</v>
      </c>
      <c r="Y94" s="272">
        <v>0</v>
      </c>
      <c r="Z94" s="272">
        <v>0</v>
      </c>
      <c r="AA94" s="272">
        <f t="shared" si="27"/>
        <v>0</v>
      </c>
      <c r="AB94" s="272">
        <f t="shared" si="28"/>
        <v>83913005</v>
      </c>
      <c r="AC94" s="272">
        <f t="shared" si="33"/>
        <v>1043486995</v>
      </c>
      <c r="AD94" s="17" t="s">
        <v>133</v>
      </c>
      <c r="AE94" s="17" t="s">
        <v>685</v>
      </c>
      <c r="AF94" s="82" t="s">
        <v>57</v>
      </c>
      <c r="AG94" s="42"/>
      <c r="AH94" s="43"/>
      <c r="AI94" s="46"/>
      <c r="AJ94" s="43"/>
      <c r="AK94" t="str">
        <f t="shared" si="29"/>
        <v>OR PRO.CODIGO=30129873</v>
      </c>
      <c r="AL94">
        <f t="shared" si="30"/>
        <v>8</v>
      </c>
      <c r="AM94" t="e">
        <f>VLOOKUP(J94,#REF!,5,FALSE)</f>
        <v>#REF!</v>
      </c>
      <c r="AN94"/>
      <c r="AO94" t="e">
        <f>VLOOKUP(J94,#REF!,6,FALSE)</f>
        <v>#REF!</v>
      </c>
      <c r="AP94" s="32" t="e">
        <f>VLOOKUP(I94,'convenios 2017'!A$2:O$82,15,FALSE)</f>
        <v>#N/A</v>
      </c>
      <c r="AQ94" s="379">
        <f t="shared" si="31"/>
        <v>0</v>
      </c>
      <c r="AR94" s="32" t="e">
        <f>VLOOKUP(I94,'convenio 2016'!A$2:N$196,14,FALSE)</f>
        <v>#N/A</v>
      </c>
      <c r="AS94" s="32" t="e">
        <f>VLOOKUP(I94,'convenio 2015'!A$4:M$228,13,FALSE)</f>
        <v>#N/A</v>
      </c>
      <c r="AT94" s="32" t="e">
        <f>VLOOKUP(J94,#REF!,6,FALSE)</f>
        <v>#REF!</v>
      </c>
    </row>
    <row r="95" spans="1:46" s="32" customFormat="1" ht="15" hidden="1" customHeight="1">
      <c r="A95" s="17">
        <v>31</v>
      </c>
      <c r="B95" s="100">
        <v>0</v>
      </c>
      <c r="C95" s="17" t="s">
        <v>54</v>
      </c>
      <c r="D95" s="18" t="s">
        <v>38</v>
      </c>
      <c r="E95" s="17" t="s">
        <v>181</v>
      </c>
      <c r="F95" s="17" t="s">
        <v>182</v>
      </c>
      <c r="G95" s="18" t="s">
        <v>183</v>
      </c>
      <c r="H95" s="18" t="s">
        <v>27</v>
      </c>
      <c r="I95" s="18">
        <v>30474987</v>
      </c>
      <c r="J95" s="113" t="str">
        <f t="shared" si="32"/>
        <v>30474987-EJECUCION</v>
      </c>
      <c r="K95" s="117" t="s">
        <v>1453</v>
      </c>
      <c r="L95" s="295">
        <v>164492000</v>
      </c>
      <c r="M95" s="19">
        <v>164492000</v>
      </c>
      <c r="N95" s="295"/>
      <c r="O95" s="126">
        <v>0</v>
      </c>
      <c r="P95" s="126">
        <v>22481418</v>
      </c>
      <c r="Q95" s="296"/>
      <c r="R95" s="297"/>
      <c r="S95" s="298"/>
      <c r="T95" s="299"/>
      <c r="U95" s="272">
        <v>0</v>
      </c>
      <c r="V95" s="272">
        <v>0</v>
      </c>
      <c r="W95" s="272">
        <v>0</v>
      </c>
      <c r="X95" s="272">
        <f t="shared" si="26"/>
        <v>0</v>
      </c>
      <c r="Y95" s="272">
        <f>19831418+2650000</f>
        <v>22481418</v>
      </c>
      <c r="Z95" s="272">
        <v>0</v>
      </c>
      <c r="AA95" s="272">
        <f t="shared" si="27"/>
        <v>22481418</v>
      </c>
      <c r="AB95" s="272">
        <f t="shared" si="28"/>
        <v>0</v>
      </c>
      <c r="AC95" s="272">
        <f t="shared" si="33"/>
        <v>142010582</v>
      </c>
      <c r="AD95" s="17" t="s">
        <v>29</v>
      </c>
      <c r="AE95" s="17" t="s">
        <v>685</v>
      </c>
      <c r="AF95" s="82" t="s">
        <v>40</v>
      </c>
      <c r="AG95" s="301"/>
      <c r="AH95" s="302"/>
      <c r="AI95" s="303"/>
      <c r="AJ95" s="302"/>
      <c r="AK95" t="str">
        <f t="shared" si="29"/>
        <v>OR PRO.CODIGO=30474987</v>
      </c>
      <c r="AL95">
        <f t="shared" si="30"/>
        <v>8</v>
      </c>
      <c r="AM95" t="e">
        <f>VLOOKUP(J95,#REF!,5,FALSE)</f>
        <v>#REF!</v>
      </c>
      <c r="AO95" t="e">
        <f>VLOOKUP(J95,#REF!,6,FALSE)</f>
        <v>#REF!</v>
      </c>
      <c r="AP95" s="32" t="str">
        <f>VLOOKUP(I95,'convenios 2017'!A$2:O$82,15,FALSE)</f>
        <v>con convenio</v>
      </c>
      <c r="AQ95" s="379">
        <f t="shared" si="31"/>
        <v>22481418</v>
      </c>
      <c r="AR95" s="32" t="e">
        <f>VLOOKUP(I95,'convenio 2016'!A$2:N$196,14,FALSE)</f>
        <v>#N/A</v>
      </c>
      <c r="AS95" s="32" t="e">
        <f>VLOOKUP(I95,'convenio 2015'!A$4:M$228,13,FALSE)</f>
        <v>#N/A</v>
      </c>
      <c r="AT95" s="32" t="e">
        <f>VLOOKUP(J95,#REF!,6,FALSE)</f>
        <v>#REF!</v>
      </c>
    </row>
    <row r="96" spans="1:46" s="32" customFormat="1" ht="15" hidden="1" customHeight="1">
      <c r="A96" s="17">
        <v>31</v>
      </c>
      <c r="B96" s="100">
        <v>0</v>
      </c>
      <c r="C96" s="17" t="s">
        <v>54</v>
      </c>
      <c r="D96" s="18" t="s">
        <v>90</v>
      </c>
      <c r="E96" s="17" t="s">
        <v>181</v>
      </c>
      <c r="F96" s="17" t="s">
        <v>182</v>
      </c>
      <c r="G96" s="18" t="s">
        <v>183</v>
      </c>
      <c r="H96" s="18" t="s">
        <v>27</v>
      </c>
      <c r="I96" s="18">
        <v>30072731</v>
      </c>
      <c r="J96" s="113" t="str">
        <f t="shared" si="32"/>
        <v>30072731-EJECUCION</v>
      </c>
      <c r="K96" s="117" t="s">
        <v>218</v>
      </c>
      <c r="L96" s="101">
        <v>2020003000</v>
      </c>
      <c r="M96" s="126">
        <v>2020003000</v>
      </c>
      <c r="N96" s="101">
        <v>0</v>
      </c>
      <c r="O96" s="126">
        <v>0</v>
      </c>
      <c r="P96" s="126">
        <v>0</v>
      </c>
      <c r="Q96" s="19">
        <v>2020003000</v>
      </c>
      <c r="R96" s="102">
        <v>0</v>
      </c>
      <c r="S96" s="20">
        <v>2020003000</v>
      </c>
      <c r="T96" s="41"/>
      <c r="U96" s="272">
        <v>0</v>
      </c>
      <c r="V96" s="272">
        <v>0</v>
      </c>
      <c r="W96" s="272">
        <v>0</v>
      </c>
      <c r="X96" s="272">
        <f t="shared" si="26"/>
        <v>0</v>
      </c>
      <c r="Y96" s="272">
        <v>0</v>
      </c>
      <c r="Z96" s="272">
        <v>0</v>
      </c>
      <c r="AA96" s="272">
        <f t="shared" si="27"/>
        <v>0</v>
      </c>
      <c r="AB96" s="272">
        <f t="shared" si="28"/>
        <v>0</v>
      </c>
      <c r="AC96" s="272">
        <f t="shared" si="33"/>
        <v>2020003000</v>
      </c>
      <c r="AD96" s="17" t="s">
        <v>51</v>
      </c>
      <c r="AE96" s="17" t="s">
        <v>685</v>
      </c>
      <c r="AF96" s="82" t="s">
        <v>57</v>
      </c>
      <c r="AG96" s="42"/>
      <c r="AH96" s="43"/>
      <c r="AI96" s="46"/>
      <c r="AJ96" s="43"/>
      <c r="AK96" t="str">
        <f t="shared" si="29"/>
        <v>OR PRO.CODIGO=30072731</v>
      </c>
      <c r="AL96">
        <f t="shared" si="30"/>
        <v>8</v>
      </c>
      <c r="AM96" t="e">
        <f>VLOOKUP(J96,#REF!,5,FALSE)</f>
        <v>#REF!</v>
      </c>
      <c r="AN96"/>
      <c r="AO96" t="e">
        <f>VLOOKUP(J96,#REF!,6,FALSE)</f>
        <v>#REF!</v>
      </c>
      <c r="AP96" s="32" t="e">
        <f>VLOOKUP(I96,'convenios 2017'!A$2:O$82,15,FALSE)</f>
        <v>#N/A</v>
      </c>
      <c r="AQ96" s="379">
        <f t="shared" si="31"/>
        <v>0</v>
      </c>
      <c r="AR96" s="32" t="e">
        <f>VLOOKUP(I96,'convenio 2016'!A$2:N$196,14,FALSE)</f>
        <v>#N/A</v>
      </c>
      <c r="AS96" s="32" t="e">
        <f>VLOOKUP(I96,'convenio 2015'!A$4:M$228,13,FALSE)</f>
        <v>#N/A</v>
      </c>
      <c r="AT96" s="32" t="e">
        <f>VLOOKUP(J96,#REF!,6,FALSE)</f>
        <v>#REF!</v>
      </c>
    </row>
    <row r="97" spans="1:46" s="32" customFormat="1" ht="15" customHeight="1">
      <c r="A97" s="17">
        <v>31</v>
      </c>
      <c r="B97" s="100">
        <v>0</v>
      </c>
      <c r="C97" s="17" t="s">
        <v>49</v>
      </c>
      <c r="D97" s="18" t="s">
        <v>24</v>
      </c>
      <c r="E97" s="17" t="s">
        <v>181</v>
      </c>
      <c r="F97" s="17" t="s">
        <v>221</v>
      </c>
      <c r="G97" s="18" t="s">
        <v>120</v>
      </c>
      <c r="H97" s="18" t="s">
        <v>27</v>
      </c>
      <c r="I97" s="18">
        <v>20086686</v>
      </c>
      <c r="J97" s="113" t="str">
        <f t="shared" si="32"/>
        <v>20086686-EJECUCION</v>
      </c>
      <c r="K97" s="18" t="s">
        <v>222</v>
      </c>
      <c r="L97" s="101">
        <v>115742000</v>
      </c>
      <c r="M97" s="19">
        <v>115742000</v>
      </c>
      <c r="N97" s="101">
        <v>0</v>
      </c>
      <c r="O97" s="19">
        <v>0</v>
      </c>
      <c r="P97" s="19">
        <v>115742000</v>
      </c>
      <c r="Q97" s="19">
        <v>0</v>
      </c>
      <c r="R97" s="102">
        <v>115742000</v>
      </c>
      <c r="S97" s="20">
        <v>0</v>
      </c>
      <c r="T97" s="21">
        <v>0</v>
      </c>
      <c r="U97" s="272">
        <v>0</v>
      </c>
      <c r="V97" s="272">
        <v>0</v>
      </c>
      <c r="W97" s="272">
        <v>0</v>
      </c>
      <c r="X97" s="272">
        <f t="shared" si="26"/>
        <v>0</v>
      </c>
      <c r="Y97" s="272">
        <v>0</v>
      </c>
      <c r="Z97" s="272">
        <v>0</v>
      </c>
      <c r="AA97" s="272">
        <f t="shared" si="27"/>
        <v>0</v>
      </c>
      <c r="AB97" s="272">
        <f t="shared" si="28"/>
        <v>115742000</v>
      </c>
      <c r="AC97" s="272">
        <f t="shared" si="33"/>
        <v>0</v>
      </c>
      <c r="AD97" s="17" t="s">
        <v>1769</v>
      </c>
      <c r="AE97" s="17" t="s">
        <v>685</v>
      </c>
      <c r="AF97" s="82" t="s">
        <v>30</v>
      </c>
      <c r="AG97" s="22" t="s">
        <v>78</v>
      </c>
      <c r="AH97" s="23"/>
      <c r="AI97" s="47">
        <v>42580</v>
      </c>
      <c r="AJ97" s="23"/>
      <c r="AK97" t="str">
        <f t="shared" si="29"/>
        <v>OR PRO.CODIGO=20086686</v>
      </c>
      <c r="AL97">
        <f t="shared" si="30"/>
        <v>8</v>
      </c>
      <c r="AM97" t="e">
        <f>VLOOKUP(J97,#REF!,5,FALSE)</f>
        <v>#REF!</v>
      </c>
      <c r="AN97"/>
      <c r="AO97" t="e">
        <f>VLOOKUP(J97,#REF!,6,FALSE)</f>
        <v>#REF!</v>
      </c>
      <c r="AP97" s="32" t="str">
        <f>VLOOKUP(I97,'convenios 2017'!A$2:O$82,15,FALSE)</f>
        <v>con convenio</v>
      </c>
      <c r="AQ97" s="379">
        <f t="shared" si="31"/>
        <v>0</v>
      </c>
      <c r="AR97" s="32" t="e">
        <f>VLOOKUP(I97,'convenio 2016'!A$2:N$196,14,FALSE)</f>
        <v>#N/A</v>
      </c>
      <c r="AS97" s="32" t="e">
        <f>VLOOKUP(I97,'convenio 2015'!A$4:M$228,13,FALSE)</f>
        <v>#N/A</v>
      </c>
      <c r="AT97" s="32" t="e">
        <f>VLOOKUP(J97,#REF!,6,FALSE)</f>
        <v>#REF!</v>
      </c>
    </row>
    <row r="98" spans="1:46" s="32" customFormat="1" ht="15" hidden="1" customHeight="1">
      <c r="A98" s="17">
        <v>31</v>
      </c>
      <c r="B98" s="100">
        <v>2</v>
      </c>
      <c r="C98" s="17" t="s">
        <v>49</v>
      </c>
      <c r="D98" s="18" t="s">
        <v>90</v>
      </c>
      <c r="E98" s="17" t="s">
        <v>181</v>
      </c>
      <c r="F98" s="17" t="s">
        <v>221</v>
      </c>
      <c r="G98" s="18" t="s">
        <v>223</v>
      </c>
      <c r="H98" s="18" t="s">
        <v>27</v>
      </c>
      <c r="I98" s="18">
        <v>30087299</v>
      </c>
      <c r="J98" s="113" t="str">
        <f t="shared" si="32"/>
        <v>30087299-EJECUCION</v>
      </c>
      <c r="K98" s="117" t="s">
        <v>224</v>
      </c>
      <c r="L98" s="101">
        <v>1111665788</v>
      </c>
      <c r="M98" s="126">
        <v>1111665788</v>
      </c>
      <c r="N98" s="101">
        <v>0</v>
      </c>
      <c r="O98" s="126">
        <v>0</v>
      </c>
      <c r="P98" s="126">
        <v>500000000</v>
      </c>
      <c r="Q98" s="19">
        <v>611665788</v>
      </c>
      <c r="R98" s="102">
        <v>500000000</v>
      </c>
      <c r="S98" s="20">
        <v>611665788</v>
      </c>
      <c r="T98" s="21">
        <v>0</v>
      </c>
      <c r="U98" s="272">
        <v>0</v>
      </c>
      <c r="V98" s="272">
        <v>0</v>
      </c>
      <c r="W98" s="272">
        <v>0</v>
      </c>
      <c r="X98" s="272">
        <f t="shared" si="26"/>
        <v>0</v>
      </c>
      <c r="Y98" s="272">
        <v>0</v>
      </c>
      <c r="Z98" s="272">
        <v>0</v>
      </c>
      <c r="AA98" s="272">
        <f t="shared" si="27"/>
        <v>0</v>
      </c>
      <c r="AB98" s="272">
        <f t="shared" si="28"/>
        <v>500000000</v>
      </c>
      <c r="AC98" s="272">
        <f t="shared" si="33"/>
        <v>611665788</v>
      </c>
      <c r="AD98" s="17" t="s">
        <v>51</v>
      </c>
      <c r="AE98" s="17" t="s">
        <v>685</v>
      </c>
      <c r="AF98" s="82" t="s">
        <v>30</v>
      </c>
      <c r="AG98" s="22" t="s">
        <v>31</v>
      </c>
      <c r="AH98" s="23" t="s">
        <v>30</v>
      </c>
      <c r="AI98" s="24" t="s">
        <v>113</v>
      </c>
      <c r="AJ98" s="23" t="s">
        <v>45</v>
      </c>
      <c r="AK98" t="str">
        <f t="shared" si="29"/>
        <v>OR PRO.CODIGO=30087299</v>
      </c>
      <c r="AL98">
        <f t="shared" si="30"/>
        <v>8</v>
      </c>
      <c r="AM98" t="e">
        <f>VLOOKUP(J98,#REF!,5,FALSE)</f>
        <v>#REF!</v>
      </c>
      <c r="AN98"/>
      <c r="AO98" t="e">
        <f>VLOOKUP(J98,#REF!,6,FALSE)</f>
        <v>#REF!</v>
      </c>
      <c r="AP98" s="32" t="e">
        <f>VLOOKUP(I98,'convenios 2017'!A$2:O$82,15,FALSE)</f>
        <v>#N/A</v>
      </c>
      <c r="AQ98" s="379">
        <f t="shared" si="31"/>
        <v>0</v>
      </c>
      <c r="AR98" s="32" t="e">
        <f>VLOOKUP(I98,'convenio 2016'!A$2:N$196,14,FALSE)</f>
        <v>#N/A</v>
      </c>
      <c r="AS98" s="32" t="e">
        <f>VLOOKUP(I98,'convenio 2015'!A$4:M$228,13,FALSE)</f>
        <v>#N/A</v>
      </c>
      <c r="AT98" s="32" t="e">
        <f>VLOOKUP(J98,#REF!,6,FALSE)</f>
        <v>#REF!</v>
      </c>
    </row>
    <row r="99" spans="1:46" s="32" customFormat="1" ht="15" hidden="1" customHeight="1">
      <c r="A99" s="17">
        <v>31</v>
      </c>
      <c r="B99" s="100">
        <v>4</v>
      </c>
      <c r="C99" s="17" t="s">
        <v>54</v>
      </c>
      <c r="D99" s="18" t="s">
        <v>38</v>
      </c>
      <c r="E99" s="17" t="s">
        <v>181</v>
      </c>
      <c r="F99" s="17" t="s">
        <v>221</v>
      </c>
      <c r="G99" s="18" t="s">
        <v>223</v>
      </c>
      <c r="H99" s="18" t="s">
        <v>27</v>
      </c>
      <c r="I99" s="18">
        <v>30115349</v>
      </c>
      <c r="J99" s="113" t="str">
        <f t="shared" si="32"/>
        <v>30115349-EJECUCION</v>
      </c>
      <c r="K99" s="18" t="s">
        <v>225</v>
      </c>
      <c r="L99" s="101">
        <v>568832253</v>
      </c>
      <c r="M99" s="19">
        <v>568832253</v>
      </c>
      <c r="N99" s="101">
        <v>0</v>
      </c>
      <c r="O99" s="19">
        <v>0</v>
      </c>
      <c r="P99" s="19">
        <v>200000000</v>
      </c>
      <c r="Q99" s="19">
        <v>368832253</v>
      </c>
      <c r="R99" s="102">
        <v>200000000</v>
      </c>
      <c r="S99" s="20">
        <v>368832253</v>
      </c>
      <c r="T99" s="21">
        <v>0</v>
      </c>
      <c r="U99" s="272">
        <v>0</v>
      </c>
      <c r="V99" s="272">
        <v>0</v>
      </c>
      <c r="W99" s="272">
        <v>0</v>
      </c>
      <c r="X99" s="272">
        <f t="shared" si="26"/>
        <v>0</v>
      </c>
      <c r="Y99" s="272">
        <v>0</v>
      </c>
      <c r="Z99" s="272">
        <v>0</v>
      </c>
      <c r="AA99" s="272">
        <f t="shared" si="27"/>
        <v>0</v>
      </c>
      <c r="AB99" s="272">
        <f t="shared" si="28"/>
        <v>200000000</v>
      </c>
      <c r="AC99" s="272">
        <f t="shared" si="33"/>
        <v>368832253</v>
      </c>
      <c r="AD99" s="17" t="s">
        <v>51</v>
      </c>
      <c r="AE99" s="17" t="s">
        <v>684</v>
      </c>
      <c r="AF99" s="82" t="s">
        <v>64</v>
      </c>
      <c r="AG99" s="22" t="s">
        <v>31</v>
      </c>
      <c r="AH99" s="23"/>
      <c r="AI99" s="24"/>
      <c r="AJ99" s="23" t="s">
        <v>45</v>
      </c>
      <c r="AK99" t="str">
        <f t="shared" si="29"/>
        <v>OR PRO.CODIGO=30115349</v>
      </c>
      <c r="AL99">
        <f t="shared" si="30"/>
        <v>8</v>
      </c>
      <c r="AM99" t="e">
        <f>VLOOKUP(J99,#REF!,5,FALSE)</f>
        <v>#REF!</v>
      </c>
      <c r="AN99"/>
      <c r="AO99" t="e">
        <f>VLOOKUP(J99,#REF!,6,FALSE)</f>
        <v>#REF!</v>
      </c>
      <c r="AP99" s="32" t="e">
        <f>VLOOKUP(I99,'convenios 2017'!A$2:O$82,15,FALSE)</f>
        <v>#N/A</v>
      </c>
      <c r="AQ99" s="379">
        <f t="shared" si="31"/>
        <v>0</v>
      </c>
      <c r="AR99" s="32" t="e">
        <f>VLOOKUP(I99,'convenio 2016'!A$2:N$196,14,FALSE)</f>
        <v>#N/A</v>
      </c>
      <c r="AS99" s="32" t="e">
        <f>VLOOKUP(I99,'convenio 2015'!A$4:M$228,13,FALSE)</f>
        <v>#N/A</v>
      </c>
      <c r="AT99" s="32" t="e">
        <f>VLOOKUP(J99,#REF!,6,FALSE)</f>
        <v>#REF!</v>
      </c>
    </row>
    <row r="100" spans="1:46" s="32" customFormat="1" ht="15" hidden="1" customHeight="1">
      <c r="A100" s="17">
        <v>31</v>
      </c>
      <c r="B100" s="100">
        <v>0</v>
      </c>
      <c r="C100" s="17" t="s">
        <v>54</v>
      </c>
      <c r="D100" s="18" t="s">
        <v>81</v>
      </c>
      <c r="E100" s="17" t="s">
        <v>181</v>
      </c>
      <c r="F100" s="17" t="s">
        <v>221</v>
      </c>
      <c r="G100" s="18" t="s">
        <v>223</v>
      </c>
      <c r="H100" s="18" t="s">
        <v>27</v>
      </c>
      <c r="I100" s="18">
        <v>30339483</v>
      </c>
      <c r="J100" s="113" t="str">
        <f t="shared" si="32"/>
        <v>30339483-EJECUCION</v>
      </c>
      <c r="K100" s="18" t="s">
        <v>226</v>
      </c>
      <c r="L100" s="101">
        <v>1035560000</v>
      </c>
      <c r="M100" s="19">
        <v>1035560000</v>
      </c>
      <c r="N100" s="101">
        <v>0</v>
      </c>
      <c r="O100" s="19">
        <v>0</v>
      </c>
      <c r="P100" s="19">
        <v>0</v>
      </c>
      <c r="Q100" s="19">
        <v>1035560000</v>
      </c>
      <c r="R100" s="102">
        <v>0</v>
      </c>
      <c r="S100" s="20">
        <v>1035560000</v>
      </c>
      <c r="T100" s="21"/>
      <c r="U100" s="272">
        <v>0</v>
      </c>
      <c r="V100" s="272">
        <v>0</v>
      </c>
      <c r="W100" s="272">
        <v>0</v>
      </c>
      <c r="X100" s="272">
        <f t="shared" si="26"/>
        <v>0</v>
      </c>
      <c r="Y100" s="272">
        <v>0</v>
      </c>
      <c r="Z100" s="272">
        <v>0</v>
      </c>
      <c r="AA100" s="272">
        <f t="shared" si="27"/>
        <v>0</v>
      </c>
      <c r="AB100" s="272">
        <f t="shared" si="28"/>
        <v>0</v>
      </c>
      <c r="AC100" s="272">
        <f t="shared" si="33"/>
        <v>1035560000</v>
      </c>
      <c r="AD100" s="17" t="s">
        <v>51</v>
      </c>
      <c r="AE100" s="17" t="s">
        <v>685</v>
      </c>
      <c r="AF100" s="82" t="s">
        <v>60</v>
      </c>
      <c r="AG100" s="22"/>
      <c r="AH100" s="23"/>
      <c r="AI100" s="24"/>
      <c r="AJ100" s="23"/>
      <c r="AK100" t="str">
        <f t="shared" si="29"/>
        <v>OR PRO.CODIGO=30339483</v>
      </c>
      <c r="AL100">
        <f t="shared" si="30"/>
        <v>8</v>
      </c>
      <c r="AM100" t="e">
        <f>VLOOKUP(J100,#REF!,5,FALSE)</f>
        <v>#REF!</v>
      </c>
      <c r="AN100"/>
      <c r="AO100" t="e">
        <f>VLOOKUP(J100,#REF!,6,FALSE)</f>
        <v>#REF!</v>
      </c>
      <c r="AP100" s="32" t="e">
        <f>VLOOKUP(I100,'convenios 2017'!A$2:O$82,15,FALSE)</f>
        <v>#N/A</v>
      </c>
      <c r="AQ100" s="379">
        <f t="shared" si="31"/>
        <v>0</v>
      </c>
      <c r="AR100" s="32" t="e">
        <f>VLOOKUP(I100,'convenio 2016'!A$2:N$196,14,FALSE)</f>
        <v>#N/A</v>
      </c>
      <c r="AS100" s="32" t="e">
        <f>VLOOKUP(I100,'convenio 2015'!A$4:M$228,13,FALSE)</f>
        <v>#N/A</v>
      </c>
      <c r="AT100" s="32" t="e">
        <f>VLOOKUP(J100,#REF!,6,FALSE)</f>
        <v>#REF!</v>
      </c>
    </row>
    <row r="101" spans="1:46" s="32" customFormat="1" ht="15" hidden="1" customHeight="1">
      <c r="A101" s="17">
        <v>31</v>
      </c>
      <c r="B101" s="100">
        <v>5</v>
      </c>
      <c r="C101" s="17" t="s">
        <v>54</v>
      </c>
      <c r="D101" s="18" t="s">
        <v>69</v>
      </c>
      <c r="E101" s="17" t="s">
        <v>181</v>
      </c>
      <c r="F101" s="17" t="s">
        <v>221</v>
      </c>
      <c r="G101" s="18" t="s">
        <v>223</v>
      </c>
      <c r="H101" s="18" t="s">
        <v>27</v>
      </c>
      <c r="I101" s="18">
        <v>30427273</v>
      </c>
      <c r="J101" s="113" t="str">
        <f t="shared" si="32"/>
        <v>30427273-EJECUCION</v>
      </c>
      <c r="K101" s="117" t="s">
        <v>227</v>
      </c>
      <c r="L101" s="101">
        <v>750000000</v>
      </c>
      <c r="M101" s="126">
        <v>750000000</v>
      </c>
      <c r="N101" s="101">
        <v>0</v>
      </c>
      <c r="O101" s="126">
        <v>0</v>
      </c>
      <c r="P101" s="126">
        <v>100000000</v>
      </c>
      <c r="Q101" s="19">
        <v>650000000</v>
      </c>
      <c r="R101" s="102">
        <v>100000000</v>
      </c>
      <c r="S101" s="20">
        <v>650000000</v>
      </c>
      <c r="T101" s="41">
        <v>0</v>
      </c>
      <c r="U101" s="272">
        <v>0</v>
      </c>
      <c r="V101" s="272">
        <v>0</v>
      </c>
      <c r="W101" s="272">
        <v>0</v>
      </c>
      <c r="X101" s="272">
        <f t="shared" si="26"/>
        <v>0</v>
      </c>
      <c r="Y101" s="272">
        <v>0</v>
      </c>
      <c r="Z101" s="272">
        <v>0</v>
      </c>
      <c r="AA101" s="272">
        <f t="shared" si="27"/>
        <v>0</v>
      </c>
      <c r="AB101" s="272">
        <f t="shared" si="28"/>
        <v>100000000</v>
      </c>
      <c r="AC101" s="272">
        <f t="shared" si="33"/>
        <v>650000000</v>
      </c>
      <c r="AD101" s="17" t="s">
        <v>51</v>
      </c>
      <c r="AE101" s="17" t="s">
        <v>685</v>
      </c>
      <c r="AF101" s="82" t="s">
        <v>57</v>
      </c>
      <c r="AG101" s="42" t="s">
        <v>31</v>
      </c>
      <c r="AH101" s="43"/>
      <c r="AI101" s="46"/>
      <c r="AJ101" s="43"/>
      <c r="AK101" t="str">
        <f t="shared" si="29"/>
        <v>OR PRO.CODIGO=30427273</v>
      </c>
      <c r="AL101">
        <f t="shared" si="30"/>
        <v>8</v>
      </c>
      <c r="AM101" t="e">
        <f>VLOOKUP(J101,#REF!,5,FALSE)</f>
        <v>#REF!</v>
      </c>
      <c r="AN101"/>
      <c r="AO101" t="e">
        <f>VLOOKUP(J101,#REF!,6,FALSE)</f>
        <v>#REF!</v>
      </c>
      <c r="AP101" s="32" t="e">
        <f>VLOOKUP(I101,'convenios 2017'!A$2:O$82,15,FALSE)</f>
        <v>#N/A</v>
      </c>
      <c r="AQ101" s="379">
        <f t="shared" si="31"/>
        <v>0</v>
      </c>
      <c r="AR101" s="32" t="e">
        <f>VLOOKUP(I101,'convenio 2016'!A$2:N$196,14,FALSE)</f>
        <v>#N/A</v>
      </c>
      <c r="AS101" s="32" t="e">
        <f>VLOOKUP(I101,'convenio 2015'!A$4:M$228,13,FALSE)</f>
        <v>#N/A</v>
      </c>
      <c r="AT101" s="32" t="e">
        <f>VLOOKUP(J101,#REF!,6,FALSE)</f>
        <v>#REF!</v>
      </c>
    </row>
    <row r="102" spans="1:46" s="32" customFormat="1" ht="15" hidden="1" customHeight="1">
      <c r="A102" s="17">
        <v>31</v>
      </c>
      <c r="B102" s="17">
        <v>0</v>
      </c>
      <c r="C102" s="17" t="s">
        <v>23</v>
      </c>
      <c r="D102" s="18" t="s">
        <v>38</v>
      </c>
      <c r="E102" s="17" t="s">
        <v>181</v>
      </c>
      <c r="F102" s="17" t="s">
        <v>230</v>
      </c>
      <c r="G102" s="18" t="s">
        <v>172</v>
      </c>
      <c r="H102" s="18" t="s">
        <v>27</v>
      </c>
      <c r="I102" s="18">
        <v>30342773</v>
      </c>
      <c r="J102" s="113" t="str">
        <f t="shared" si="32"/>
        <v>30342773-EJECUCION</v>
      </c>
      <c r="K102" s="18" t="s">
        <v>231</v>
      </c>
      <c r="L102" s="19">
        <v>5648425000</v>
      </c>
      <c r="M102" s="19">
        <v>5648425000</v>
      </c>
      <c r="N102" s="19">
        <v>10000000</v>
      </c>
      <c r="O102" s="19">
        <v>8755977</v>
      </c>
      <c r="P102" s="19">
        <v>509056055</v>
      </c>
      <c r="Q102" s="19">
        <v>5130612968</v>
      </c>
      <c r="R102" s="20">
        <v>500000000</v>
      </c>
      <c r="S102" s="20">
        <v>5138425000</v>
      </c>
      <c r="T102" s="272">
        <v>0</v>
      </c>
      <c r="U102" s="272">
        <v>0</v>
      </c>
      <c r="V102" s="272">
        <v>0</v>
      </c>
      <c r="W102" s="272">
        <v>2701236</v>
      </c>
      <c r="X102" s="272">
        <f t="shared" si="26"/>
        <v>2701236</v>
      </c>
      <c r="Y102" s="272">
        <v>0</v>
      </c>
      <c r="Z102" s="272">
        <v>0</v>
      </c>
      <c r="AA102" s="272">
        <f t="shared" si="27"/>
        <v>2701236</v>
      </c>
      <c r="AB102" s="272">
        <f t="shared" si="28"/>
        <v>506354819</v>
      </c>
      <c r="AC102" s="272">
        <f t="shared" si="33"/>
        <v>5130612968</v>
      </c>
      <c r="AD102" s="17" t="s">
        <v>29</v>
      </c>
      <c r="AE102" s="17" t="s">
        <v>691</v>
      </c>
      <c r="AF102" s="82" t="s">
        <v>30</v>
      </c>
      <c r="AG102" s="22" t="s">
        <v>31</v>
      </c>
      <c r="AH102" s="23" t="s">
        <v>30</v>
      </c>
      <c r="AI102" s="24" t="s">
        <v>232</v>
      </c>
      <c r="AJ102" s="23" t="s">
        <v>45</v>
      </c>
      <c r="AK102" t="str">
        <f t="shared" si="29"/>
        <v>OR PRO.CODIGO=30342773</v>
      </c>
      <c r="AL102">
        <f t="shared" si="30"/>
        <v>8</v>
      </c>
      <c r="AM102" t="e">
        <f>VLOOKUP(J102,#REF!,5,FALSE)</f>
        <v>#REF!</v>
      </c>
      <c r="AN102"/>
      <c r="AO102" t="e">
        <f>VLOOKUP(J102,#REF!,6,FALSE)</f>
        <v>#REF!</v>
      </c>
      <c r="AP102" s="32" t="e">
        <f>VLOOKUP(I102,'convenios 2017'!A$2:O$82,15,FALSE)</f>
        <v>#N/A</v>
      </c>
      <c r="AQ102" s="379">
        <f t="shared" si="31"/>
        <v>11457213</v>
      </c>
      <c r="AR102" s="32" t="str">
        <f>VLOOKUP(I102,'convenio 2016'!A$2:N$196,14,FALSE)</f>
        <v>toma razon</v>
      </c>
      <c r="AS102" s="32">
        <f>VLOOKUP(I102,'convenio 2015'!A$4:M$228,13,FALSE)</f>
        <v>0</v>
      </c>
      <c r="AT102" s="32" t="e">
        <f>VLOOKUP(J102,#REF!,6,FALSE)</f>
        <v>#REF!</v>
      </c>
    </row>
    <row r="103" spans="1:46" s="32" customFormat="1" ht="15" hidden="1" customHeight="1">
      <c r="A103" s="17">
        <v>31</v>
      </c>
      <c r="B103" s="17">
        <v>0</v>
      </c>
      <c r="C103" s="17" t="s">
        <v>23</v>
      </c>
      <c r="D103" s="18" t="s">
        <v>41</v>
      </c>
      <c r="E103" s="17" t="s">
        <v>181</v>
      </c>
      <c r="F103" s="17" t="s">
        <v>230</v>
      </c>
      <c r="G103" s="18" t="s">
        <v>233</v>
      </c>
      <c r="H103" s="18" t="s">
        <v>27</v>
      </c>
      <c r="I103" s="18">
        <v>30046830</v>
      </c>
      <c r="J103" s="113" t="str">
        <f t="shared" si="32"/>
        <v>30046830-EJECUCION</v>
      </c>
      <c r="K103" s="18" t="s">
        <v>234</v>
      </c>
      <c r="L103" s="19">
        <v>699562158</v>
      </c>
      <c r="M103" s="19">
        <v>691921158</v>
      </c>
      <c r="N103" s="19">
        <v>184776664</v>
      </c>
      <c r="O103" s="19">
        <v>177136661</v>
      </c>
      <c r="P103" s="19">
        <f>514784497-27936699</f>
        <v>486847798</v>
      </c>
      <c r="Q103" s="19">
        <v>0</v>
      </c>
      <c r="R103" s="20">
        <v>514785494</v>
      </c>
      <c r="S103" s="20">
        <v>0</v>
      </c>
      <c r="T103" s="272">
        <v>0</v>
      </c>
      <c r="U103" s="272">
        <v>109197501</v>
      </c>
      <c r="V103" s="272">
        <v>94512648</v>
      </c>
      <c r="W103" s="272">
        <v>91584240</v>
      </c>
      <c r="X103" s="272">
        <f t="shared" si="26"/>
        <v>295294389</v>
      </c>
      <c r="Y103" s="272">
        <v>48511500</v>
      </c>
      <c r="Z103" s="272">
        <v>41815827</v>
      </c>
      <c r="AA103" s="272">
        <f t="shared" si="27"/>
        <v>385621716</v>
      </c>
      <c r="AB103" s="272">
        <f t="shared" si="28"/>
        <v>101226082</v>
      </c>
      <c r="AC103" s="272">
        <f t="shared" si="33"/>
        <v>27936699</v>
      </c>
      <c r="AD103" s="17" t="s">
        <v>2990</v>
      </c>
      <c r="AE103" s="17" t="s">
        <v>685</v>
      </c>
      <c r="AF103" s="82" t="s">
        <v>74</v>
      </c>
      <c r="AG103" s="22" t="s">
        <v>31</v>
      </c>
      <c r="AH103" s="23" t="s">
        <v>30</v>
      </c>
      <c r="AI103" s="24" t="s">
        <v>185</v>
      </c>
      <c r="AJ103" s="23" t="s">
        <v>45</v>
      </c>
      <c r="AK103" t="str">
        <f t="shared" si="29"/>
        <v>OR PRO.CODIGO=30046830</v>
      </c>
      <c r="AL103">
        <f t="shared" si="30"/>
        <v>8</v>
      </c>
      <c r="AM103" t="e">
        <f>VLOOKUP(J103,#REF!,5,FALSE)</f>
        <v>#REF!</v>
      </c>
      <c r="AN103"/>
      <c r="AO103" t="e">
        <f>VLOOKUP(J103,#REF!,6,FALSE)</f>
        <v>#REF!</v>
      </c>
      <c r="AP103" s="32" t="e">
        <f>VLOOKUP(I103,'convenios 2017'!A$2:O$82,15,FALSE)</f>
        <v>#N/A</v>
      </c>
      <c r="AQ103" s="379">
        <f t="shared" si="31"/>
        <v>562758377</v>
      </c>
      <c r="AR103" s="32" t="e">
        <f>VLOOKUP(I103,'convenio 2016'!A$2:N$196,14,FALSE)</f>
        <v>#N/A</v>
      </c>
      <c r="AS103" s="32" t="str">
        <f>VLOOKUP(I103,'convenio 2015'!A$4:M$228,13,FALSE)</f>
        <v>en convenio</v>
      </c>
      <c r="AT103" s="32" t="e">
        <f>VLOOKUP(J103,#REF!,6,FALSE)</f>
        <v>#REF!</v>
      </c>
    </row>
    <row r="104" spans="1:46" s="32" customFormat="1" ht="15" hidden="1" customHeight="1">
      <c r="A104" s="17">
        <v>31</v>
      </c>
      <c r="B104" s="100">
        <v>0</v>
      </c>
      <c r="C104" s="17" t="s">
        <v>23</v>
      </c>
      <c r="D104" s="18" t="s">
        <v>33</v>
      </c>
      <c r="E104" s="17" t="s">
        <v>181</v>
      </c>
      <c r="F104" s="17" t="s">
        <v>230</v>
      </c>
      <c r="G104" s="18"/>
      <c r="H104" s="18" t="s">
        <v>27</v>
      </c>
      <c r="I104" s="18">
        <v>30047349</v>
      </c>
      <c r="J104" s="113" t="str">
        <f t="shared" si="32"/>
        <v>30047349-EJECUCION</v>
      </c>
      <c r="K104" s="18" t="s">
        <v>753</v>
      </c>
      <c r="L104" s="296">
        <f>1935235362+38989000</f>
        <v>1974224362</v>
      </c>
      <c r="M104" s="19">
        <v>1974224362</v>
      </c>
      <c r="N104" s="296"/>
      <c r="O104" s="19">
        <v>1798669305</v>
      </c>
      <c r="P104" s="19">
        <v>27936697</v>
      </c>
      <c r="Q104" s="296"/>
      <c r="R104" s="298"/>
      <c r="S104" s="298"/>
      <c r="T104" s="300"/>
      <c r="U104" s="272">
        <v>0</v>
      </c>
      <c r="V104" s="272">
        <v>10269922</v>
      </c>
      <c r="W104" s="272">
        <v>0</v>
      </c>
      <c r="X104" s="272">
        <f t="shared" si="26"/>
        <v>10269922</v>
      </c>
      <c r="Y104" s="272">
        <v>17666775</v>
      </c>
      <c r="Z104" s="272">
        <v>0</v>
      </c>
      <c r="AA104" s="272">
        <f t="shared" si="27"/>
        <v>27936697</v>
      </c>
      <c r="AB104" s="272">
        <f t="shared" si="28"/>
        <v>0</v>
      </c>
      <c r="AC104" s="272">
        <f t="shared" si="33"/>
        <v>147618360</v>
      </c>
      <c r="AD104" s="17" t="s">
        <v>2990</v>
      </c>
      <c r="AE104" s="17" t="s">
        <v>685</v>
      </c>
      <c r="AF104" s="82" t="s">
        <v>74</v>
      </c>
      <c r="AG104" s="301"/>
      <c r="AH104" s="302"/>
      <c r="AI104" s="303"/>
      <c r="AJ104" s="302"/>
      <c r="AK104" t="str">
        <f t="shared" si="29"/>
        <v>OR PRO.CODIGO=30047349</v>
      </c>
      <c r="AL104">
        <f t="shared" si="30"/>
        <v>8</v>
      </c>
      <c r="AM104" t="e">
        <f>VLOOKUP(J104,#REF!,5,FALSE)</f>
        <v>#REF!</v>
      </c>
      <c r="AO104" t="e">
        <f>VLOOKUP(J104,#REF!,6,FALSE)</f>
        <v>#REF!</v>
      </c>
      <c r="AP104" s="32" t="e">
        <f>VLOOKUP(I104,'convenios 2017'!A$2:O$82,15,FALSE)</f>
        <v>#N/A</v>
      </c>
      <c r="AQ104" s="379">
        <f t="shared" si="31"/>
        <v>1826606002</v>
      </c>
      <c r="AR104" s="32" t="str">
        <f>VLOOKUP(I104,'convenio 2016'!A$2:N$196,14,FALSE)</f>
        <v>toma razon</v>
      </c>
      <c r="AS104" s="32" t="e">
        <f>VLOOKUP(I104,'convenio 2015'!A$4:M$228,13,FALSE)</f>
        <v>#N/A</v>
      </c>
      <c r="AT104" s="32" t="e">
        <f>VLOOKUP(J104,#REF!,6,FALSE)</f>
        <v>#REF!</v>
      </c>
    </row>
    <row r="105" spans="1:46" s="32" customFormat="1" ht="15" hidden="1" customHeight="1">
      <c r="A105" s="17">
        <v>29</v>
      </c>
      <c r="B105" s="100">
        <v>9</v>
      </c>
      <c r="C105" s="17" t="s">
        <v>49</v>
      </c>
      <c r="D105" s="18" t="s">
        <v>90</v>
      </c>
      <c r="E105" s="17" t="s">
        <v>181</v>
      </c>
      <c r="F105" s="17" t="s">
        <v>230</v>
      </c>
      <c r="G105" s="18" t="s">
        <v>235</v>
      </c>
      <c r="H105" s="18" t="s">
        <v>27</v>
      </c>
      <c r="I105" s="18">
        <v>30188272</v>
      </c>
      <c r="J105" s="113" t="str">
        <f t="shared" si="32"/>
        <v>30188272-EJECUCION</v>
      </c>
      <c r="K105" s="18" t="s">
        <v>2996</v>
      </c>
      <c r="L105" s="101">
        <v>129544000</v>
      </c>
      <c r="M105" s="19">
        <v>129544000</v>
      </c>
      <c r="N105" s="101">
        <v>0</v>
      </c>
      <c r="O105" s="19">
        <v>0</v>
      </c>
      <c r="P105" s="19">
        <v>129544000</v>
      </c>
      <c r="Q105" s="19">
        <v>0</v>
      </c>
      <c r="R105" s="102">
        <v>129544000</v>
      </c>
      <c r="S105" s="20">
        <v>0</v>
      </c>
      <c r="T105" s="21">
        <v>0</v>
      </c>
      <c r="U105" s="272">
        <v>0</v>
      </c>
      <c r="V105" s="272">
        <v>0</v>
      </c>
      <c r="W105" s="272">
        <v>0</v>
      </c>
      <c r="X105" s="272">
        <f t="shared" si="26"/>
        <v>0</v>
      </c>
      <c r="Y105" s="272">
        <v>0</v>
      </c>
      <c r="Z105" s="272">
        <v>0</v>
      </c>
      <c r="AA105" s="272">
        <f t="shared" si="27"/>
        <v>0</v>
      </c>
      <c r="AB105" s="272">
        <f t="shared" si="28"/>
        <v>129544000</v>
      </c>
      <c r="AC105" s="272">
        <f t="shared" si="33"/>
        <v>0</v>
      </c>
      <c r="AD105" s="17" t="s">
        <v>51</v>
      </c>
      <c r="AE105" s="17" t="s">
        <v>685</v>
      </c>
      <c r="AF105" s="82" t="s">
        <v>40</v>
      </c>
      <c r="AG105" s="22" t="s">
        <v>31</v>
      </c>
      <c r="AH105" s="23"/>
      <c r="AI105" s="24">
        <v>2015</v>
      </c>
      <c r="AJ105" s="23" t="s">
        <v>45</v>
      </c>
      <c r="AK105" t="str">
        <f t="shared" si="29"/>
        <v>OR PRO.CODIGO=30188272</v>
      </c>
      <c r="AL105">
        <f t="shared" si="30"/>
        <v>8</v>
      </c>
      <c r="AM105" t="e">
        <f>VLOOKUP(J105,#REF!,5,FALSE)</f>
        <v>#REF!</v>
      </c>
      <c r="AN105"/>
      <c r="AO105" t="e">
        <f>VLOOKUP(J105,#REF!,6,FALSE)</f>
        <v>#REF!</v>
      </c>
      <c r="AP105" s="32" t="e">
        <f>VLOOKUP(I105,'convenios 2017'!A$2:O$82,15,FALSE)</f>
        <v>#N/A</v>
      </c>
      <c r="AQ105" s="379">
        <f t="shared" si="31"/>
        <v>0</v>
      </c>
      <c r="AR105" s="32" t="e">
        <f>VLOOKUP(I105,'convenio 2016'!A$2:N$196,14,FALSE)</f>
        <v>#N/A</v>
      </c>
      <c r="AS105" s="32" t="e">
        <f>VLOOKUP(I105,'convenio 2015'!A$4:M$228,13,FALSE)</f>
        <v>#N/A</v>
      </c>
      <c r="AT105" s="32" t="e">
        <f>VLOOKUP(J105,#REF!,6,FALSE)</f>
        <v>#REF!</v>
      </c>
    </row>
    <row r="106" spans="1:46" s="32" customFormat="1" ht="15" hidden="1" customHeight="1">
      <c r="A106" s="17">
        <v>31</v>
      </c>
      <c r="B106" s="100">
        <v>3</v>
      </c>
      <c r="C106" s="17" t="s">
        <v>49</v>
      </c>
      <c r="D106" s="18" t="s">
        <v>69</v>
      </c>
      <c r="E106" s="17" t="s">
        <v>181</v>
      </c>
      <c r="F106" s="17" t="s">
        <v>230</v>
      </c>
      <c r="G106" s="18" t="s">
        <v>235</v>
      </c>
      <c r="H106" s="18" t="s">
        <v>35</v>
      </c>
      <c r="I106" s="18">
        <v>30131517</v>
      </c>
      <c r="J106" s="113" t="str">
        <f t="shared" si="32"/>
        <v>30131517-DISEÑO</v>
      </c>
      <c r="K106" s="18" t="s">
        <v>236</v>
      </c>
      <c r="L106" s="101">
        <v>27000000</v>
      </c>
      <c r="M106" s="19">
        <v>27000000</v>
      </c>
      <c r="N106" s="101">
        <v>5400000</v>
      </c>
      <c r="O106" s="19">
        <v>0</v>
      </c>
      <c r="P106" s="19">
        <v>27000000</v>
      </c>
      <c r="Q106" s="19">
        <v>0</v>
      </c>
      <c r="R106" s="102">
        <v>21600000</v>
      </c>
      <c r="S106" s="20">
        <v>0</v>
      </c>
      <c r="T106" s="21">
        <v>0</v>
      </c>
      <c r="U106" s="272">
        <v>0</v>
      </c>
      <c r="V106" s="272">
        <v>0</v>
      </c>
      <c r="W106" s="272">
        <v>0</v>
      </c>
      <c r="X106" s="272">
        <f t="shared" si="26"/>
        <v>0</v>
      </c>
      <c r="Y106" s="272">
        <v>0</v>
      </c>
      <c r="Z106" s="272">
        <v>5400000</v>
      </c>
      <c r="AA106" s="272">
        <f t="shared" si="27"/>
        <v>5400000</v>
      </c>
      <c r="AB106" s="272">
        <f t="shared" si="28"/>
        <v>21600000</v>
      </c>
      <c r="AC106" s="272">
        <f t="shared" si="33"/>
        <v>0</v>
      </c>
      <c r="AD106" s="17" t="s">
        <v>1126</v>
      </c>
      <c r="AE106" s="17" t="s">
        <v>685</v>
      </c>
      <c r="AF106" s="82" t="s">
        <v>30</v>
      </c>
      <c r="AG106" s="22" t="s">
        <v>31</v>
      </c>
      <c r="AH106" s="23" t="s">
        <v>30</v>
      </c>
      <c r="AI106" s="24" t="s">
        <v>237</v>
      </c>
      <c r="AJ106" s="23" t="s">
        <v>45</v>
      </c>
      <c r="AK106" t="str">
        <f t="shared" si="29"/>
        <v>OR PRO.CODIGO=30131517</v>
      </c>
      <c r="AL106">
        <f t="shared" si="30"/>
        <v>8</v>
      </c>
      <c r="AM106" t="e">
        <f>VLOOKUP(J106,#REF!,5,FALSE)</f>
        <v>#REF!</v>
      </c>
      <c r="AN106"/>
      <c r="AO106" t="e">
        <f>VLOOKUP(J106,#REF!,6,FALSE)</f>
        <v>#REF!</v>
      </c>
      <c r="AP106" s="32" t="e">
        <f>VLOOKUP(I106,'convenios 2017'!A$2:O$82,15,FALSE)</f>
        <v>#N/A</v>
      </c>
      <c r="AQ106" s="379">
        <f t="shared" si="31"/>
        <v>5400000</v>
      </c>
      <c r="AR106" s="32" t="e">
        <f>VLOOKUP(I106,'convenio 2016'!A$2:N$196,14,FALSE)</f>
        <v>#N/A</v>
      </c>
      <c r="AS106" s="32" t="str">
        <f>VLOOKUP(I106,'convenio 2015'!A$4:M$228,13,FALSE)</f>
        <v>en convenio</v>
      </c>
      <c r="AT106" s="32" t="e">
        <f>VLOOKUP(J106,#REF!,6,FALSE)</f>
        <v>#REF!</v>
      </c>
    </row>
    <row r="107" spans="1:46" s="32" customFormat="1" ht="15" hidden="1" customHeight="1">
      <c r="A107" s="17">
        <v>29</v>
      </c>
      <c r="B107" s="100">
        <v>8</v>
      </c>
      <c r="C107" s="17" t="s">
        <v>49</v>
      </c>
      <c r="D107" s="18" t="s">
        <v>24</v>
      </c>
      <c r="E107" s="17" t="s">
        <v>181</v>
      </c>
      <c r="F107" s="17" t="s">
        <v>230</v>
      </c>
      <c r="G107" s="18" t="s">
        <v>235</v>
      </c>
      <c r="H107" s="18" t="s">
        <v>27</v>
      </c>
      <c r="I107" s="18">
        <v>30428722</v>
      </c>
      <c r="J107" s="113" t="str">
        <f t="shared" si="32"/>
        <v>30428722-EJECUCION</v>
      </c>
      <c r="K107" s="18" t="s">
        <v>238</v>
      </c>
      <c r="L107" s="101">
        <v>149920000</v>
      </c>
      <c r="M107" s="19">
        <v>149920000</v>
      </c>
      <c r="N107" s="101">
        <v>0</v>
      </c>
      <c r="O107" s="19">
        <v>0</v>
      </c>
      <c r="P107" s="19">
        <v>149920000</v>
      </c>
      <c r="Q107" s="19">
        <v>0</v>
      </c>
      <c r="R107" s="102">
        <v>149920000</v>
      </c>
      <c r="S107" s="20">
        <v>0</v>
      </c>
      <c r="T107" s="21">
        <v>0</v>
      </c>
      <c r="U107" s="272">
        <v>0</v>
      </c>
      <c r="V107" s="272">
        <v>0</v>
      </c>
      <c r="W107" s="272">
        <v>0</v>
      </c>
      <c r="X107" s="272">
        <f t="shared" si="26"/>
        <v>0</v>
      </c>
      <c r="Y107" s="272">
        <v>149919242</v>
      </c>
      <c r="Z107" s="272">
        <v>0</v>
      </c>
      <c r="AA107" s="272">
        <f t="shared" si="27"/>
        <v>149919242</v>
      </c>
      <c r="AB107" s="272">
        <f t="shared" si="28"/>
        <v>758</v>
      </c>
      <c r="AC107" s="272">
        <f t="shared" si="33"/>
        <v>0</v>
      </c>
      <c r="AD107" s="17" t="s">
        <v>29</v>
      </c>
      <c r="AE107" s="17" t="s">
        <v>685</v>
      </c>
      <c r="AF107" s="82" t="s">
        <v>40</v>
      </c>
      <c r="AG107" s="22" t="s">
        <v>31</v>
      </c>
      <c r="AH107" s="23"/>
      <c r="AI107" s="48" t="s">
        <v>239</v>
      </c>
      <c r="AJ107" s="23" t="s">
        <v>45</v>
      </c>
      <c r="AK107" t="str">
        <f t="shared" si="29"/>
        <v>OR PRO.CODIGO=30428722</v>
      </c>
      <c r="AL107">
        <f t="shared" si="30"/>
        <v>8</v>
      </c>
      <c r="AM107" t="e">
        <f>VLOOKUP(J107,#REF!,5,FALSE)</f>
        <v>#REF!</v>
      </c>
      <c r="AN107"/>
      <c r="AO107" t="e">
        <f>VLOOKUP(J107,#REF!,6,FALSE)</f>
        <v>#REF!</v>
      </c>
      <c r="AP107" s="32" t="e">
        <f>VLOOKUP(I107,'convenios 2017'!A$2:O$82,15,FALSE)</f>
        <v>#N/A</v>
      </c>
      <c r="AQ107" s="379">
        <f t="shared" si="31"/>
        <v>149919242</v>
      </c>
      <c r="AR107" s="32" t="str">
        <f>VLOOKUP(I107,'convenio 2016'!A$2:N$196,14,FALSE)</f>
        <v>toma razon</v>
      </c>
      <c r="AS107" s="32" t="e">
        <f>VLOOKUP(I107,'convenio 2015'!A$4:M$228,13,FALSE)</f>
        <v>#N/A</v>
      </c>
      <c r="AT107" s="32" t="e">
        <f>VLOOKUP(J107,#REF!,6,FALSE)</f>
        <v>#REF!</v>
      </c>
    </row>
    <row r="108" spans="1:46" s="32" customFormat="1" ht="15" customHeight="1">
      <c r="A108" s="17">
        <v>29</v>
      </c>
      <c r="B108" s="100">
        <v>7</v>
      </c>
      <c r="C108" s="17" t="s">
        <v>49</v>
      </c>
      <c r="D108" s="18" t="s">
        <v>24</v>
      </c>
      <c r="E108" s="17" t="s">
        <v>181</v>
      </c>
      <c r="F108" s="17" t="s">
        <v>230</v>
      </c>
      <c r="G108" s="18" t="s">
        <v>235</v>
      </c>
      <c r="H108" s="18" t="s">
        <v>27</v>
      </c>
      <c r="I108" s="18">
        <v>30428679</v>
      </c>
      <c r="J108" s="113" t="str">
        <f t="shared" si="32"/>
        <v>30428679-EJECUCION</v>
      </c>
      <c r="K108" s="117" t="s">
        <v>240</v>
      </c>
      <c r="L108" s="101">
        <v>299578000</v>
      </c>
      <c r="M108" s="126">
        <v>299578000</v>
      </c>
      <c r="N108" s="101">
        <v>0</v>
      </c>
      <c r="O108" s="126">
        <v>0</v>
      </c>
      <c r="P108" s="126">
        <v>299578000</v>
      </c>
      <c r="Q108" s="19">
        <v>0</v>
      </c>
      <c r="R108" s="102">
        <v>299578000</v>
      </c>
      <c r="S108" s="20">
        <v>0</v>
      </c>
      <c r="T108" s="21">
        <v>0</v>
      </c>
      <c r="U108" s="272">
        <v>0</v>
      </c>
      <c r="V108" s="272">
        <v>0</v>
      </c>
      <c r="W108" s="272">
        <v>0</v>
      </c>
      <c r="X108" s="272">
        <f t="shared" si="26"/>
        <v>0</v>
      </c>
      <c r="Y108" s="272">
        <v>0</v>
      </c>
      <c r="Z108" s="272">
        <v>0</v>
      </c>
      <c r="AA108" s="272">
        <f t="shared" si="27"/>
        <v>0</v>
      </c>
      <c r="AB108" s="272">
        <f t="shared" si="28"/>
        <v>299578000</v>
      </c>
      <c r="AC108" s="272">
        <f t="shared" si="33"/>
        <v>0</v>
      </c>
      <c r="AD108" s="17" t="s">
        <v>1769</v>
      </c>
      <c r="AE108" s="17" t="s">
        <v>685</v>
      </c>
      <c r="AF108" s="82" t="s">
        <v>40</v>
      </c>
      <c r="AG108" s="22" t="s">
        <v>31</v>
      </c>
      <c r="AH108" s="23"/>
      <c r="AI108" s="48" t="s">
        <v>241</v>
      </c>
      <c r="AJ108" s="23" t="s">
        <v>45</v>
      </c>
      <c r="AK108" t="str">
        <f t="shared" si="29"/>
        <v>OR PRO.CODIGO=30428679</v>
      </c>
      <c r="AL108">
        <f t="shared" si="30"/>
        <v>8</v>
      </c>
      <c r="AM108" t="e">
        <f>VLOOKUP(J108,#REF!,5,FALSE)</f>
        <v>#REF!</v>
      </c>
      <c r="AN108"/>
      <c r="AO108" t="e">
        <f>VLOOKUP(J108,#REF!,6,FALSE)</f>
        <v>#REF!</v>
      </c>
      <c r="AP108" s="32" t="e">
        <f>VLOOKUP(I108,'convenios 2017'!A$2:O$82,15,FALSE)</f>
        <v>#N/A</v>
      </c>
      <c r="AQ108" s="379">
        <f t="shared" si="31"/>
        <v>0</v>
      </c>
      <c r="AR108" s="32" t="str">
        <f>VLOOKUP(I108,'convenio 2016'!A$2:N$196,14,FALSE)</f>
        <v>toma razon</v>
      </c>
      <c r="AS108" s="32" t="e">
        <f>VLOOKUP(I108,'convenio 2015'!A$4:M$228,13,FALSE)</f>
        <v>#N/A</v>
      </c>
      <c r="AT108" s="32" t="e">
        <f>VLOOKUP(J108,#REF!,6,FALSE)</f>
        <v>#REF!</v>
      </c>
    </row>
    <row r="109" spans="1:46" s="32" customFormat="1" ht="15" hidden="1" customHeight="1">
      <c r="A109" s="17">
        <v>31</v>
      </c>
      <c r="B109" s="100">
        <v>1</v>
      </c>
      <c r="C109" s="17" t="s">
        <v>54</v>
      </c>
      <c r="D109" s="18" t="s">
        <v>689</v>
      </c>
      <c r="E109" s="17" t="s">
        <v>181</v>
      </c>
      <c r="F109" s="17" t="s">
        <v>230</v>
      </c>
      <c r="G109" s="18" t="s">
        <v>235</v>
      </c>
      <c r="H109" s="18" t="s">
        <v>27</v>
      </c>
      <c r="I109" s="18">
        <v>30248522</v>
      </c>
      <c r="J109" s="113" t="str">
        <f t="shared" si="32"/>
        <v>30248522-EJECUCION</v>
      </c>
      <c r="K109" s="18" t="s">
        <v>242</v>
      </c>
      <c r="L109" s="101">
        <v>1119427000</v>
      </c>
      <c r="M109" s="19">
        <v>1119427000</v>
      </c>
      <c r="N109" s="101">
        <v>0</v>
      </c>
      <c r="O109" s="19">
        <v>0</v>
      </c>
      <c r="P109" s="19">
        <v>100000000</v>
      </c>
      <c r="Q109" s="19">
        <v>1019427000</v>
      </c>
      <c r="R109" s="102">
        <v>100000000</v>
      </c>
      <c r="S109" s="20">
        <v>1019427000</v>
      </c>
      <c r="T109" s="21">
        <v>0</v>
      </c>
      <c r="U109" s="272">
        <v>0</v>
      </c>
      <c r="V109" s="272">
        <v>0</v>
      </c>
      <c r="W109" s="272">
        <v>0</v>
      </c>
      <c r="X109" s="272">
        <f t="shared" si="26"/>
        <v>0</v>
      </c>
      <c r="Y109" s="272">
        <v>0</v>
      </c>
      <c r="Z109" s="272">
        <v>0</v>
      </c>
      <c r="AA109" s="272">
        <f t="shared" si="27"/>
        <v>0</v>
      </c>
      <c r="AB109" s="272">
        <f t="shared" si="28"/>
        <v>100000000</v>
      </c>
      <c r="AC109" s="272">
        <f t="shared" si="33"/>
        <v>1019427000</v>
      </c>
      <c r="AD109" s="17" t="s">
        <v>51</v>
      </c>
      <c r="AE109" s="17" t="s">
        <v>685</v>
      </c>
      <c r="AF109" s="82" t="s">
        <v>60</v>
      </c>
      <c r="AG109" s="22" t="s">
        <v>31</v>
      </c>
      <c r="AH109" s="23" t="s">
        <v>64</v>
      </c>
      <c r="AI109" s="24" t="s">
        <v>243</v>
      </c>
      <c r="AJ109" s="23" t="s">
        <v>45</v>
      </c>
      <c r="AK109" t="str">
        <f t="shared" si="29"/>
        <v>OR PRO.CODIGO=30248522</v>
      </c>
      <c r="AL109">
        <f t="shared" si="30"/>
        <v>8</v>
      </c>
      <c r="AM109" t="e">
        <f>VLOOKUP(J109,#REF!,5,FALSE)</f>
        <v>#REF!</v>
      </c>
      <c r="AN109"/>
      <c r="AO109" t="e">
        <f>VLOOKUP(J109,#REF!,6,FALSE)</f>
        <v>#REF!</v>
      </c>
      <c r="AP109" s="32" t="e">
        <f>VLOOKUP(I109,'convenios 2017'!A$2:O$82,15,FALSE)</f>
        <v>#N/A</v>
      </c>
      <c r="AQ109" s="379">
        <f t="shared" si="31"/>
        <v>0</v>
      </c>
      <c r="AR109" s="32" t="e">
        <f>VLOOKUP(I109,'convenio 2016'!A$2:N$196,14,FALSE)</f>
        <v>#N/A</v>
      </c>
      <c r="AS109" s="32" t="e">
        <f>VLOOKUP(I109,'convenio 2015'!A$4:M$228,13,FALSE)</f>
        <v>#N/A</v>
      </c>
      <c r="AT109" s="32" t="e">
        <f>VLOOKUP(J109,#REF!,6,FALSE)</f>
        <v>#REF!</v>
      </c>
    </row>
    <row r="110" spans="1:46" s="32" customFormat="1" ht="15" hidden="1" customHeight="1">
      <c r="A110" s="17">
        <v>31</v>
      </c>
      <c r="B110" s="100">
        <v>2</v>
      </c>
      <c r="C110" s="17" t="s">
        <v>54</v>
      </c>
      <c r="D110" s="18" t="s">
        <v>69</v>
      </c>
      <c r="E110" s="17" t="s">
        <v>181</v>
      </c>
      <c r="F110" s="17" t="s">
        <v>230</v>
      </c>
      <c r="G110" s="18" t="s">
        <v>235</v>
      </c>
      <c r="H110" s="18" t="s">
        <v>27</v>
      </c>
      <c r="I110" s="18">
        <v>30116480</v>
      </c>
      <c r="J110" s="113" t="str">
        <f t="shared" si="32"/>
        <v>30116480-EJECUCION</v>
      </c>
      <c r="K110" s="117" t="s">
        <v>244</v>
      </c>
      <c r="L110" s="101">
        <v>167764000</v>
      </c>
      <c r="M110" s="126">
        <v>167764000</v>
      </c>
      <c r="N110" s="101">
        <v>0</v>
      </c>
      <c r="O110" s="126">
        <v>0</v>
      </c>
      <c r="P110" s="126">
        <v>100000000</v>
      </c>
      <c r="Q110" s="19">
        <v>67764000</v>
      </c>
      <c r="R110" s="102">
        <v>100000000</v>
      </c>
      <c r="S110" s="20">
        <v>67764000</v>
      </c>
      <c r="T110" s="21">
        <v>0</v>
      </c>
      <c r="U110" s="272">
        <v>0</v>
      </c>
      <c r="V110" s="272">
        <v>0</v>
      </c>
      <c r="W110" s="272">
        <v>0</v>
      </c>
      <c r="X110" s="272">
        <f t="shared" si="26"/>
        <v>0</v>
      </c>
      <c r="Y110" s="272">
        <v>0</v>
      </c>
      <c r="Z110" s="272">
        <v>0</v>
      </c>
      <c r="AA110" s="272">
        <f t="shared" si="27"/>
        <v>0</v>
      </c>
      <c r="AB110" s="272">
        <f t="shared" si="28"/>
        <v>100000000</v>
      </c>
      <c r="AC110" s="272">
        <f t="shared" si="33"/>
        <v>67764000</v>
      </c>
      <c r="AD110" s="17" t="s">
        <v>51</v>
      </c>
      <c r="AE110" s="17" t="s">
        <v>685</v>
      </c>
      <c r="AF110" s="82" t="s">
        <v>57</v>
      </c>
      <c r="AG110" s="22" t="s">
        <v>31</v>
      </c>
      <c r="AH110" s="23" t="s">
        <v>64</v>
      </c>
      <c r="AI110" s="24" t="s">
        <v>245</v>
      </c>
      <c r="AJ110" s="23" t="s">
        <v>45</v>
      </c>
      <c r="AK110" t="str">
        <f t="shared" si="29"/>
        <v>OR PRO.CODIGO=30116480</v>
      </c>
      <c r="AL110">
        <f t="shared" si="30"/>
        <v>8</v>
      </c>
      <c r="AM110" t="e">
        <f>VLOOKUP(J110,#REF!,5,FALSE)</f>
        <v>#REF!</v>
      </c>
      <c r="AN110"/>
      <c r="AO110" t="e">
        <f>VLOOKUP(J110,#REF!,6,FALSE)</f>
        <v>#REF!</v>
      </c>
      <c r="AP110" s="32" t="e">
        <f>VLOOKUP(I110,'convenios 2017'!A$2:O$82,15,FALSE)</f>
        <v>#N/A</v>
      </c>
      <c r="AQ110" s="379">
        <f t="shared" si="31"/>
        <v>0</v>
      </c>
      <c r="AR110" s="32" t="e">
        <f>VLOOKUP(I110,'convenio 2016'!A$2:N$196,14,FALSE)</f>
        <v>#N/A</v>
      </c>
      <c r="AS110" s="32" t="e">
        <f>VLOOKUP(I110,'convenio 2015'!A$4:M$228,13,FALSE)</f>
        <v>#N/A</v>
      </c>
      <c r="AT110" s="32" t="e">
        <f>VLOOKUP(J110,#REF!,6,FALSE)</f>
        <v>#REF!</v>
      </c>
    </row>
    <row r="111" spans="1:46" s="32" customFormat="1" ht="15" hidden="1" customHeight="1">
      <c r="A111" s="17">
        <v>31</v>
      </c>
      <c r="B111" s="17">
        <v>0</v>
      </c>
      <c r="C111" s="17" t="s">
        <v>23</v>
      </c>
      <c r="D111" s="18" t="s">
        <v>69</v>
      </c>
      <c r="E111" s="17" t="s">
        <v>181</v>
      </c>
      <c r="F111" s="17" t="s">
        <v>248</v>
      </c>
      <c r="G111" s="18" t="s">
        <v>249</v>
      </c>
      <c r="H111" s="18" t="s">
        <v>27</v>
      </c>
      <c r="I111" s="18">
        <v>30212372</v>
      </c>
      <c r="J111" s="113" t="str">
        <f t="shared" si="32"/>
        <v>30212372-EJECUCION</v>
      </c>
      <c r="K111" s="18" t="s">
        <v>250</v>
      </c>
      <c r="L111" s="101">
        <v>325498071</v>
      </c>
      <c r="M111" s="19">
        <v>339876608</v>
      </c>
      <c r="N111" s="19">
        <v>304536152</v>
      </c>
      <c r="O111" s="19">
        <v>234940852</v>
      </c>
      <c r="P111" s="19">
        <v>104935756</v>
      </c>
      <c r="Q111" s="19">
        <v>0</v>
      </c>
      <c r="R111" s="20">
        <v>20961919</v>
      </c>
      <c r="S111" s="20">
        <v>0</v>
      </c>
      <c r="T111" s="21">
        <v>0</v>
      </c>
      <c r="U111" s="272">
        <v>0</v>
      </c>
      <c r="V111" s="272">
        <v>6194445</v>
      </c>
      <c r="W111" s="272">
        <v>20000000</v>
      </c>
      <c r="X111" s="272">
        <f t="shared" si="26"/>
        <v>26194445</v>
      </c>
      <c r="Y111" s="272">
        <v>33741311</v>
      </c>
      <c r="Z111" s="272">
        <v>45000000</v>
      </c>
      <c r="AA111" s="272">
        <f t="shared" si="27"/>
        <v>104935756</v>
      </c>
      <c r="AB111" s="272">
        <f t="shared" si="28"/>
        <v>0</v>
      </c>
      <c r="AC111" s="272">
        <f t="shared" si="33"/>
        <v>0</v>
      </c>
      <c r="AD111" s="17" t="s">
        <v>759</v>
      </c>
      <c r="AE111" s="17" t="s">
        <v>685</v>
      </c>
      <c r="AF111" s="82" t="s">
        <v>30</v>
      </c>
      <c r="AG111" s="22" t="s">
        <v>31</v>
      </c>
      <c r="AH111" s="23" t="s">
        <v>30</v>
      </c>
      <c r="AI111" s="24" t="s">
        <v>251</v>
      </c>
      <c r="AJ111" s="23" t="s">
        <v>45</v>
      </c>
      <c r="AK111" t="str">
        <f t="shared" si="29"/>
        <v>OR PRO.CODIGO=30212372</v>
      </c>
      <c r="AL111">
        <f t="shared" si="30"/>
        <v>8</v>
      </c>
      <c r="AM111" t="e">
        <f>VLOOKUP(J111,#REF!,5,FALSE)</f>
        <v>#REF!</v>
      </c>
      <c r="AN111"/>
      <c r="AO111" t="e">
        <f>VLOOKUP(J111,#REF!,6,FALSE)</f>
        <v>#REF!</v>
      </c>
      <c r="AP111" s="32" t="e">
        <f>VLOOKUP(I111,'convenios 2017'!A$2:O$82,15,FALSE)</f>
        <v>#N/A</v>
      </c>
      <c r="AQ111" s="379">
        <f t="shared" si="31"/>
        <v>339876608</v>
      </c>
      <c r="AR111" s="32" t="str">
        <f>VLOOKUP(I111,'convenio 2016'!A$2:N$196,14,FALSE)</f>
        <v>toma razon</v>
      </c>
      <c r="AS111" s="32" t="str">
        <f>VLOOKUP(I111,'convenio 2015'!A$4:M$228,13,FALSE)</f>
        <v>en convenio</v>
      </c>
      <c r="AT111" s="32" t="e">
        <f>VLOOKUP(J111,#REF!,6,FALSE)</f>
        <v>#REF!</v>
      </c>
    </row>
    <row r="112" spans="1:46" s="32" customFormat="1" ht="15" hidden="1" customHeight="1">
      <c r="A112" s="17">
        <v>31</v>
      </c>
      <c r="B112" s="17">
        <v>0</v>
      </c>
      <c r="C112" s="17" t="s">
        <v>23</v>
      </c>
      <c r="D112" s="18" t="s">
        <v>69</v>
      </c>
      <c r="E112" s="17" t="s">
        <v>181</v>
      </c>
      <c r="F112" s="17" t="s">
        <v>248</v>
      </c>
      <c r="G112" s="18" t="s">
        <v>249</v>
      </c>
      <c r="H112" s="18" t="s">
        <v>27</v>
      </c>
      <c r="I112" s="18">
        <v>30212472</v>
      </c>
      <c r="J112" s="113" t="str">
        <f t="shared" si="32"/>
        <v>30212472-EJECUCION</v>
      </c>
      <c r="K112" s="18" t="s">
        <v>254</v>
      </c>
      <c r="L112" s="296">
        <v>431424983</v>
      </c>
      <c r="M112" s="19">
        <v>431424983</v>
      </c>
      <c r="N112" s="296">
        <v>376365503</v>
      </c>
      <c r="O112" s="19">
        <v>376365503</v>
      </c>
      <c r="P112" s="19">
        <v>21603933</v>
      </c>
      <c r="Q112" s="296">
        <v>0</v>
      </c>
      <c r="R112" s="298">
        <v>21603933</v>
      </c>
      <c r="S112" s="298">
        <v>0</v>
      </c>
      <c r="T112" s="299">
        <v>0</v>
      </c>
      <c r="U112" s="272">
        <v>0</v>
      </c>
      <c r="V112" s="272">
        <v>0</v>
      </c>
      <c r="W112" s="272">
        <v>0</v>
      </c>
      <c r="X112" s="272">
        <f t="shared" si="26"/>
        <v>0</v>
      </c>
      <c r="Y112" s="272">
        <v>0</v>
      </c>
      <c r="Z112" s="272">
        <v>0</v>
      </c>
      <c r="AA112" s="272">
        <f t="shared" si="27"/>
        <v>0</v>
      </c>
      <c r="AB112" s="272">
        <f t="shared" si="28"/>
        <v>21603933</v>
      </c>
      <c r="AC112" s="272">
        <f t="shared" si="33"/>
        <v>33455547</v>
      </c>
      <c r="AD112" s="17" t="s">
        <v>29</v>
      </c>
      <c r="AE112" s="17" t="s">
        <v>685</v>
      </c>
      <c r="AF112" s="82" t="s">
        <v>30</v>
      </c>
      <c r="AG112" s="301"/>
      <c r="AH112" s="302" t="s">
        <v>30</v>
      </c>
      <c r="AI112" s="303" t="s">
        <v>255</v>
      </c>
      <c r="AJ112" s="302" t="s">
        <v>45</v>
      </c>
      <c r="AK112" t="str">
        <f t="shared" si="29"/>
        <v>OR PRO.CODIGO=30212472</v>
      </c>
      <c r="AL112">
        <f t="shared" si="30"/>
        <v>8</v>
      </c>
      <c r="AM112" t="e">
        <f>VLOOKUP(J112,#REF!,5,FALSE)</f>
        <v>#REF!</v>
      </c>
      <c r="AO112" t="e">
        <f>VLOOKUP(J112,#REF!,6,FALSE)</f>
        <v>#REF!</v>
      </c>
      <c r="AP112" s="32" t="str">
        <f>VLOOKUP(I112,'convenios 2017'!A$2:O$82,15,FALSE)</f>
        <v>con convenio</v>
      </c>
      <c r="AQ112" s="379">
        <f t="shared" si="31"/>
        <v>376365503</v>
      </c>
      <c r="AR112" s="32" t="e">
        <f>VLOOKUP(I112,'convenio 2016'!A$2:N$196,14,FALSE)</f>
        <v>#N/A</v>
      </c>
      <c r="AS112" s="32" t="str">
        <f>VLOOKUP(I112,'convenio 2015'!A$4:M$228,13,FALSE)</f>
        <v>en convenio</v>
      </c>
      <c r="AT112" s="32" t="e">
        <f>VLOOKUP(J112,#REF!,6,FALSE)</f>
        <v>#REF!</v>
      </c>
    </row>
    <row r="113" spans="1:46" s="32" customFormat="1" ht="15" hidden="1" customHeight="1">
      <c r="A113" s="17">
        <v>31</v>
      </c>
      <c r="B113" s="100">
        <v>0</v>
      </c>
      <c r="C113" s="17" t="s">
        <v>23</v>
      </c>
      <c r="D113" s="18" t="s">
        <v>689</v>
      </c>
      <c r="E113" s="17" t="s">
        <v>181</v>
      </c>
      <c r="F113" s="17" t="s">
        <v>248</v>
      </c>
      <c r="G113" s="18" t="s">
        <v>249</v>
      </c>
      <c r="H113" s="18" t="s">
        <v>27</v>
      </c>
      <c r="I113" s="18">
        <v>30076568</v>
      </c>
      <c r="J113" s="113" t="str">
        <f t="shared" si="32"/>
        <v>30076568-EJECUCION</v>
      </c>
      <c r="K113" s="18" t="s">
        <v>692</v>
      </c>
      <c r="L113" s="19"/>
      <c r="M113" s="19">
        <v>1181531465</v>
      </c>
      <c r="N113" s="19"/>
      <c r="O113" s="19">
        <v>1170290324</v>
      </c>
      <c r="P113" s="19">
        <v>11241141</v>
      </c>
      <c r="Q113" s="19">
        <v>0</v>
      </c>
      <c r="R113" s="20"/>
      <c r="S113" s="20"/>
      <c r="T113" s="21"/>
      <c r="U113" s="272">
        <v>0</v>
      </c>
      <c r="V113" s="272">
        <v>11241141</v>
      </c>
      <c r="W113" s="272">
        <v>0</v>
      </c>
      <c r="X113" s="272">
        <f t="shared" si="26"/>
        <v>11241141</v>
      </c>
      <c r="Y113" s="272">
        <v>0</v>
      </c>
      <c r="Z113" s="272">
        <v>0</v>
      </c>
      <c r="AA113" s="272">
        <f t="shared" si="27"/>
        <v>11241141</v>
      </c>
      <c r="AB113" s="272">
        <f t="shared" si="28"/>
        <v>0</v>
      </c>
      <c r="AC113" s="272">
        <f t="shared" si="33"/>
        <v>0</v>
      </c>
      <c r="AD113" s="17" t="s">
        <v>759</v>
      </c>
      <c r="AE113" s="17" t="s">
        <v>684</v>
      </c>
      <c r="AF113" s="82" t="s">
        <v>1337</v>
      </c>
      <c r="AG113" s="22"/>
      <c r="AH113" s="23"/>
      <c r="AI113" s="24"/>
      <c r="AJ113" s="23"/>
      <c r="AK113" t="str">
        <f t="shared" si="29"/>
        <v>OR PRO.CODIGO=30076568</v>
      </c>
      <c r="AL113">
        <f t="shared" si="30"/>
        <v>8</v>
      </c>
      <c r="AM113" t="e">
        <f>VLOOKUP(J113,#REF!,5,FALSE)</f>
        <v>#REF!</v>
      </c>
      <c r="AN113"/>
      <c r="AO113" t="e">
        <f>VLOOKUP(J113,#REF!,6,FALSE)</f>
        <v>#REF!</v>
      </c>
      <c r="AP113" s="32" t="e">
        <f>VLOOKUP(I113,'convenios 2017'!A$2:O$82,15,FALSE)</f>
        <v>#N/A</v>
      </c>
      <c r="AQ113" s="379">
        <f t="shared" si="31"/>
        <v>1181531465</v>
      </c>
      <c r="AR113" s="32" t="e">
        <f>VLOOKUP(I113,'convenio 2016'!A$2:N$196,14,FALSE)</f>
        <v>#N/A</v>
      </c>
      <c r="AS113" s="32" t="str">
        <f>VLOOKUP(I113,'convenio 2015'!A$4:M$228,13,FALSE)</f>
        <v>en convenio</v>
      </c>
      <c r="AT113" s="32" t="e">
        <f>VLOOKUP(J113,#REF!,6,FALSE)</f>
        <v>#REF!</v>
      </c>
    </row>
    <row r="114" spans="1:46" s="32" customFormat="1" ht="15" hidden="1" customHeight="1">
      <c r="A114" s="17">
        <v>31</v>
      </c>
      <c r="B114" s="100">
        <v>0</v>
      </c>
      <c r="C114" s="17" t="s">
        <v>23</v>
      </c>
      <c r="D114" s="18" t="s">
        <v>69</v>
      </c>
      <c r="E114" s="17" t="s">
        <v>181</v>
      </c>
      <c r="F114" s="17" t="s">
        <v>248</v>
      </c>
      <c r="G114" s="18" t="s">
        <v>249</v>
      </c>
      <c r="H114" s="18" t="s">
        <v>27</v>
      </c>
      <c r="I114" s="18">
        <v>30212322</v>
      </c>
      <c r="J114" s="113" t="str">
        <f t="shared" si="32"/>
        <v>30212322-EJECUCION</v>
      </c>
      <c r="K114" s="18" t="s">
        <v>712</v>
      </c>
      <c r="L114" s="19"/>
      <c r="M114" s="19">
        <v>416715387</v>
      </c>
      <c r="N114" s="19"/>
      <c r="O114" s="19">
        <v>376247816</v>
      </c>
      <c r="P114" s="19">
        <v>40467571</v>
      </c>
      <c r="Q114" s="19">
        <v>0</v>
      </c>
      <c r="R114" s="20"/>
      <c r="S114" s="20"/>
      <c r="T114" s="21"/>
      <c r="U114" s="272">
        <v>0</v>
      </c>
      <c r="V114" s="272">
        <v>0</v>
      </c>
      <c r="W114" s="272">
        <v>0</v>
      </c>
      <c r="X114" s="272">
        <f t="shared" si="26"/>
        <v>0</v>
      </c>
      <c r="Y114" s="272">
        <v>0</v>
      </c>
      <c r="Z114" s="272">
        <v>40467571</v>
      </c>
      <c r="AA114" s="272">
        <f t="shared" si="27"/>
        <v>40467571</v>
      </c>
      <c r="AB114" s="272">
        <f t="shared" si="28"/>
        <v>0</v>
      </c>
      <c r="AC114" s="272">
        <f t="shared" si="33"/>
        <v>0</v>
      </c>
      <c r="AD114" s="17" t="s">
        <v>759</v>
      </c>
      <c r="AE114" s="17" t="s">
        <v>73</v>
      </c>
      <c r="AF114" s="82" t="s">
        <v>30</v>
      </c>
      <c r="AG114" s="22"/>
      <c r="AH114" s="23"/>
      <c r="AI114" s="24"/>
      <c r="AJ114" s="23"/>
      <c r="AK114" t="str">
        <f t="shared" si="29"/>
        <v>OR PRO.CODIGO=30212322</v>
      </c>
      <c r="AL114">
        <f t="shared" si="30"/>
        <v>8</v>
      </c>
      <c r="AM114" t="e">
        <f>VLOOKUP(J114,#REF!,5,FALSE)</f>
        <v>#REF!</v>
      </c>
      <c r="AN114"/>
      <c r="AO114" t="e">
        <f>VLOOKUP(J114,#REF!,6,FALSE)</f>
        <v>#REF!</v>
      </c>
      <c r="AP114" s="32" t="e">
        <f>VLOOKUP(I114,'convenios 2017'!A$2:O$82,15,FALSE)</f>
        <v>#N/A</v>
      </c>
      <c r="AQ114" s="379">
        <f t="shared" si="31"/>
        <v>416715387</v>
      </c>
      <c r="AR114" s="32" t="str">
        <f>VLOOKUP(I114,'convenio 2016'!A$2:N$196,14,FALSE)</f>
        <v>toma razon</v>
      </c>
      <c r="AS114" s="32" t="str">
        <f>VLOOKUP(I114,'convenio 2015'!A$4:M$228,13,FALSE)</f>
        <v>en convenio</v>
      </c>
      <c r="AT114" s="32" t="e">
        <f>VLOOKUP(J114,#REF!,6,FALSE)</f>
        <v>#REF!</v>
      </c>
    </row>
    <row r="115" spans="1:46" s="32" customFormat="1" ht="15" hidden="1" customHeight="1">
      <c r="A115" s="17">
        <v>31</v>
      </c>
      <c r="B115" s="100">
        <v>0</v>
      </c>
      <c r="C115" s="17" t="s">
        <v>23</v>
      </c>
      <c r="D115" s="18" t="s">
        <v>90</v>
      </c>
      <c r="E115" s="17" t="s">
        <v>181</v>
      </c>
      <c r="F115" s="17" t="s">
        <v>248</v>
      </c>
      <c r="G115" s="18" t="s">
        <v>249</v>
      </c>
      <c r="H115" s="18" t="s">
        <v>27</v>
      </c>
      <c r="I115" s="18">
        <v>30129657</v>
      </c>
      <c r="J115" s="113" t="str">
        <f t="shared" si="32"/>
        <v>30129657-EJECUCION</v>
      </c>
      <c r="K115" s="18" t="s">
        <v>754</v>
      </c>
      <c r="L115" s="19"/>
      <c r="M115" s="19">
        <v>255539488</v>
      </c>
      <c r="N115" s="19"/>
      <c r="O115" s="19">
        <v>253598931</v>
      </c>
      <c r="P115" s="19">
        <v>1940557</v>
      </c>
      <c r="Q115" s="19"/>
      <c r="R115" s="20"/>
      <c r="S115" s="20"/>
      <c r="T115" s="21"/>
      <c r="U115" s="272">
        <v>0</v>
      </c>
      <c r="V115" s="272">
        <v>0</v>
      </c>
      <c r="W115" s="272">
        <v>0</v>
      </c>
      <c r="X115" s="272">
        <f t="shared" si="26"/>
        <v>0</v>
      </c>
      <c r="Y115" s="272">
        <v>1940557</v>
      </c>
      <c r="Z115" s="272">
        <v>0</v>
      </c>
      <c r="AA115" s="272">
        <f t="shared" si="27"/>
        <v>1940557</v>
      </c>
      <c r="AB115" s="272">
        <f t="shared" si="28"/>
        <v>0</v>
      </c>
      <c r="AC115" s="272">
        <f t="shared" si="33"/>
        <v>0</v>
      </c>
      <c r="AD115" s="17" t="s">
        <v>759</v>
      </c>
      <c r="AE115" s="17" t="s">
        <v>92</v>
      </c>
      <c r="AF115" s="82" t="s">
        <v>30</v>
      </c>
      <c r="AG115" s="22"/>
      <c r="AH115" s="23"/>
      <c r="AI115" s="24"/>
      <c r="AJ115" s="23"/>
      <c r="AK115" t="str">
        <f t="shared" si="29"/>
        <v>OR PRO.CODIGO=30129657</v>
      </c>
      <c r="AL115">
        <f t="shared" si="30"/>
        <v>8</v>
      </c>
      <c r="AM115" t="e">
        <f>VLOOKUP(J115,#REF!,5,FALSE)</f>
        <v>#REF!</v>
      </c>
      <c r="AN115"/>
      <c r="AO115" t="e">
        <f>VLOOKUP(J115,#REF!,6,FALSE)</f>
        <v>#REF!</v>
      </c>
      <c r="AP115" s="32" t="e">
        <f>VLOOKUP(I115,'convenios 2017'!A$2:O$82,15,FALSE)</f>
        <v>#N/A</v>
      </c>
      <c r="AQ115" s="379">
        <f t="shared" si="31"/>
        <v>255539488</v>
      </c>
      <c r="AR115" s="32" t="e">
        <f>VLOOKUP(I115,'convenio 2016'!A$2:N$196,14,FALSE)</f>
        <v>#N/A</v>
      </c>
      <c r="AS115" s="32" t="str">
        <f>VLOOKUP(I115,'convenio 2015'!A$4:M$228,13,FALSE)</f>
        <v>en convenio</v>
      </c>
      <c r="AT115" s="32" t="e">
        <f>VLOOKUP(J115,#REF!,6,FALSE)</f>
        <v>#REF!</v>
      </c>
    </row>
    <row r="116" spans="1:46" s="32" customFormat="1" ht="15" customHeight="1">
      <c r="A116" s="17">
        <v>31</v>
      </c>
      <c r="B116" s="100">
        <v>1</v>
      </c>
      <c r="C116" s="17" t="s">
        <v>49</v>
      </c>
      <c r="D116" s="18" t="s">
        <v>69</v>
      </c>
      <c r="E116" s="17" t="s">
        <v>181</v>
      </c>
      <c r="F116" s="17" t="s">
        <v>248</v>
      </c>
      <c r="G116" s="18" t="s">
        <v>249</v>
      </c>
      <c r="H116" s="18" t="s">
        <v>27</v>
      </c>
      <c r="I116" s="18">
        <v>30088011</v>
      </c>
      <c r="J116" s="113" t="str">
        <f t="shared" si="32"/>
        <v>30088011-EJECUCION</v>
      </c>
      <c r="K116" s="117" t="s">
        <v>252</v>
      </c>
      <c r="L116" s="101">
        <v>455662138</v>
      </c>
      <c r="M116" s="126">
        <v>455662138</v>
      </c>
      <c r="N116" s="101">
        <v>181597709</v>
      </c>
      <c r="O116" s="126">
        <v>0</v>
      </c>
      <c r="P116" s="126">
        <v>247311582</v>
      </c>
      <c r="Q116" s="19">
        <v>208350556</v>
      </c>
      <c r="R116" s="105">
        <v>274064429</v>
      </c>
      <c r="S116" s="20">
        <v>0</v>
      </c>
      <c r="T116" s="21">
        <v>0</v>
      </c>
      <c r="U116" s="272">
        <v>0</v>
      </c>
      <c r="V116" s="272">
        <v>0</v>
      </c>
      <c r="W116" s="272">
        <v>0</v>
      </c>
      <c r="X116" s="272">
        <f>U116+V116+W116</f>
        <v>0</v>
      </c>
      <c r="Y116" s="272">
        <v>0</v>
      </c>
      <c r="Z116" s="272">
        <v>0</v>
      </c>
      <c r="AA116" s="272">
        <f>U116+V116+W116+Y116+Z116</f>
        <v>0</v>
      </c>
      <c r="AB116" s="272">
        <f>P116-AA116</f>
        <v>247311582</v>
      </c>
      <c r="AC116" s="272">
        <f t="shared" si="33"/>
        <v>208350556</v>
      </c>
      <c r="AD116" s="17" t="s">
        <v>1769</v>
      </c>
      <c r="AE116" s="17" t="s">
        <v>92</v>
      </c>
      <c r="AF116" s="82" t="s">
        <v>30</v>
      </c>
      <c r="AG116" s="22" t="s">
        <v>45</v>
      </c>
      <c r="AH116" s="23" t="s">
        <v>30</v>
      </c>
      <c r="AI116" s="24" t="s">
        <v>253</v>
      </c>
      <c r="AJ116" s="23" t="s">
        <v>45</v>
      </c>
      <c r="AK116" t="str">
        <f>CONCATENATE( "OR PRO.CODIGO=",I116)</f>
        <v>OR PRO.CODIGO=30088011</v>
      </c>
      <c r="AL116">
        <f>LEN(I116)</f>
        <v>8</v>
      </c>
      <c r="AM116" t="e">
        <f>VLOOKUP(J116,#REF!,5,FALSE)</f>
        <v>#REF!</v>
      </c>
      <c r="AN116"/>
      <c r="AO116" t="e">
        <f>VLOOKUP(J116,#REF!,6,FALSE)</f>
        <v>#REF!</v>
      </c>
      <c r="AP116" s="32" t="e">
        <f>VLOOKUP(I116,'convenios 2017'!A$2:O$82,15,FALSE)</f>
        <v>#N/A</v>
      </c>
      <c r="AQ116" s="379">
        <f>O116+AA116</f>
        <v>0</v>
      </c>
      <c r="AR116" s="32" t="str">
        <f>VLOOKUP(I116,'convenio 2016'!A$2:N$196,14,FALSE)</f>
        <v>toma razon</v>
      </c>
      <c r="AS116" s="32" t="e">
        <f>VLOOKUP(I116,'convenio 2015'!A$4:M$228,13,FALSE)</f>
        <v>#N/A</v>
      </c>
      <c r="AT116" s="32" t="e">
        <f>VLOOKUP(J116,#REF!,6,FALSE)</f>
        <v>#REF!</v>
      </c>
    </row>
    <row r="117" spans="1:46" s="32" customFormat="1" ht="15" hidden="1" customHeight="1">
      <c r="A117" s="17">
        <v>31</v>
      </c>
      <c r="B117" s="100">
        <v>2</v>
      </c>
      <c r="C117" s="17" t="s">
        <v>54</v>
      </c>
      <c r="D117" s="18" t="s">
        <v>38</v>
      </c>
      <c r="E117" s="17" t="s">
        <v>181</v>
      </c>
      <c r="F117" s="17" t="s">
        <v>248</v>
      </c>
      <c r="G117" s="18" t="s">
        <v>249</v>
      </c>
      <c r="H117" s="18" t="s">
        <v>27</v>
      </c>
      <c r="I117" s="18">
        <v>30130451</v>
      </c>
      <c r="J117" s="113" t="str">
        <f t="shared" si="32"/>
        <v>30130451-EJECUCION</v>
      </c>
      <c r="K117" s="18" t="s">
        <v>256</v>
      </c>
      <c r="L117" s="19">
        <v>424293000</v>
      </c>
      <c r="M117" s="19">
        <v>424293000</v>
      </c>
      <c r="N117" s="19">
        <v>0</v>
      </c>
      <c r="O117" s="19">
        <v>0</v>
      </c>
      <c r="P117" s="19">
        <v>98291288</v>
      </c>
      <c r="Q117" s="19">
        <v>326001712</v>
      </c>
      <c r="R117" s="20">
        <v>150000000</v>
      </c>
      <c r="S117" s="20">
        <v>274293000</v>
      </c>
      <c r="T117" s="21">
        <v>0</v>
      </c>
      <c r="U117" s="272">
        <v>0</v>
      </c>
      <c r="V117" s="272">
        <v>0</v>
      </c>
      <c r="W117" s="272">
        <v>0</v>
      </c>
      <c r="X117" s="272">
        <f t="shared" ref="X117:X151" si="34">U117+V117+W117</f>
        <v>0</v>
      </c>
      <c r="Y117" s="272">
        <v>0</v>
      </c>
      <c r="Z117" s="272">
        <v>0</v>
      </c>
      <c r="AA117" s="272">
        <f t="shared" ref="AA117:AA151" si="35">U117+V117+W117+Y117+Z117</f>
        <v>0</v>
      </c>
      <c r="AB117" s="272">
        <f t="shared" ref="AB117:AB151" si="36">P117-AA117</f>
        <v>98291288</v>
      </c>
      <c r="AC117" s="272">
        <f t="shared" si="33"/>
        <v>326001712</v>
      </c>
      <c r="AD117" s="17" t="s">
        <v>51</v>
      </c>
      <c r="AE117" s="17" t="s">
        <v>684</v>
      </c>
      <c r="AF117" s="82" t="s">
        <v>30</v>
      </c>
      <c r="AG117" s="22" t="s">
        <v>31</v>
      </c>
      <c r="AH117" s="23"/>
      <c r="AI117" s="24"/>
      <c r="AJ117" s="23"/>
      <c r="AK117" t="str">
        <f t="shared" ref="AK117:AK151" si="37">CONCATENATE( "OR PRO.CODIGO=",I117)</f>
        <v>OR PRO.CODIGO=30130451</v>
      </c>
      <c r="AL117">
        <f t="shared" ref="AL117:AL151" si="38">LEN(I117)</f>
        <v>8</v>
      </c>
      <c r="AM117" t="e">
        <f>VLOOKUP(J117,#REF!,5,FALSE)</f>
        <v>#REF!</v>
      </c>
      <c r="AN117"/>
      <c r="AO117" t="e">
        <f>VLOOKUP(J117,#REF!,6,FALSE)</f>
        <v>#REF!</v>
      </c>
      <c r="AP117" s="32" t="e">
        <f>VLOOKUP(I117,'convenios 2017'!A$2:O$82,15,FALSE)</f>
        <v>#N/A</v>
      </c>
      <c r="AQ117" s="379">
        <f t="shared" ref="AQ117:AQ151" si="39">O117+AA117</f>
        <v>0</v>
      </c>
      <c r="AR117" s="32" t="e">
        <f>VLOOKUP(I117,'convenio 2016'!A$2:N$196,14,FALSE)</f>
        <v>#N/A</v>
      </c>
      <c r="AS117" s="32" t="e">
        <f>VLOOKUP(I117,'convenio 2015'!A$4:M$228,13,FALSE)</f>
        <v>#N/A</v>
      </c>
      <c r="AT117" s="32" t="e">
        <f>VLOOKUP(J117,#REF!,6,FALSE)</f>
        <v>#REF!</v>
      </c>
    </row>
    <row r="118" spans="1:46" s="32" customFormat="1" ht="15" hidden="1" customHeight="1">
      <c r="A118" s="17">
        <v>33</v>
      </c>
      <c r="B118" s="100">
        <v>2</v>
      </c>
      <c r="C118" s="17" t="s">
        <v>54</v>
      </c>
      <c r="D118" s="18" t="s">
        <v>38</v>
      </c>
      <c r="E118" s="17" t="s">
        <v>181</v>
      </c>
      <c r="F118" s="17" t="s">
        <v>248</v>
      </c>
      <c r="G118" s="18" t="s">
        <v>249</v>
      </c>
      <c r="H118" s="18" t="s">
        <v>27</v>
      </c>
      <c r="I118" s="18">
        <v>30458130</v>
      </c>
      <c r="J118" s="113" t="str">
        <f t="shared" si="32"/>
        <v>30458130-EJECUCION</v>
      </c>
      <c r="K118" s="117" t="s">
        <v>257</v>
      </c>
      <c r="L118" s="19">
        <v>491000000</v>
      </c>
      <c r="M118" s="126">
        <v>491000000</v>
      </c>
      <c r="N118" s="19">
        <v>0</v>
      </c>
      <c r="O118" s="126">
        <v>0</v>
      </c>
      <c r="P118" s="126">
        <v>50000000</v>
      </c>
      <c r="Q118" s="19">
        <v>441000000</v>
      </c>
      <c r="R118" s="20">
        <v>50000000</v>
      </c>
      <c r="S118" s="20">
        <v>441000000</v>
      </c>
      <c r="T118" s="41"/>
      <c r="U118" s="272">
        <v>0</v>
      </c>
      <c r="V118" s="272">
        <v>0</v>
      </c>
      <c r="W118" s="272">
        <v>0</v>
      </c>
      <c r="X118" s="272">
        <f t="shared" si="34"/>
        <v>0</v>
      </c>
      <c r="Y118" s="272">
        <v>0</v>
      </c>
      <c r="Z118" s="272">
        <v>0</v>
      </c>
      <c r="AA118" s="272">
        <f t="shared" si="35"/>
        <v>0</v>
      </c>
      <c r="AB118" s="272">
        <f t="shared" si="36"/>
        <v>50000000</v>
      </c>
      <c r="AC118" s="272">
        <f t="shared" si="33"/>
        <v>441000000</v>
      </c>
      <c r="AD118" s="17" t="s">
        <v>51</v>
      </c>
      <c r="AE118" s="17" t="s">
        <v>73</v>
      </c>
      <c r="AF118" s="82" t="s">
        <v>2968</v>
      </c>
      <c r="AG118" s="42"/>
      <c r="AH118" s="43"/>
      <c r="AI118" s="46"/>
      <c r="AJ118" s="43"/>
      <c r="AK118" t="str">
        <f t="shared" si="37"/>
        <v>OR PRO.CODIGO=30458130</v>
      </c>
      <c r="AL118">
        <f t="shared" si="38"/>
        <v>8</v>
      </c>
      <c r="AM118" t="e">
        <f>VLOOKUP(J118,#REF!,5,FALSE)</f>
        <v>#REF!</v>
      </c>
      <c r="AN118"/>
      <c r="AO118" t="e">
        <f>VLOOKUP(J118,#REF!,6,FALSE)</f>
        <v>#REF!</v>
      </c>
      <c r="AP118" s="32" t="e">
        <f>VLOOKUP(I118,'convenios 2017'!A$2:O$82,15,FALSE)</f>
        <v>#N/A</v>
      </c>
      <c r="AQ118" s="379">
        <f t="shared" si="39"/>
        <v>0</v>
      </c>
      <c r="AR118" s="32" t="e">
        <f>VLOOKUP(I118,'convenio 2016'!A$2:N$196,14,FALSE)</f>
        <v>#N/A</v>
      </c>
      <c r="AS118" s="32" t="e">
        <f>VLOOKUP(I118,'convenio 2015'!A$4:M$228,13,FALSE)</f>
        <v>#N/A</v>
      </c>
      <c r="AT118" s="32" t="e">
        <f>VLOOKUP(J118,#REF!,6,FALSE)</f>
        <v>#REF!</v>
      </c>
    </row>
    <row r="119" spans="1:46" s="32" customFormat="1" ht="15" hidden="1" customHeight="1">
      <c r="A119" s="17">
        <v>31</v>
      </c>
      <c r="B119" s="100">
        <v>0</v>
      </c>
      <c r="C119" s="17" t="s">
        <v>23</v>
      </c>
      <c r="D119" s="18" t="s">
        <v>90</v>
      </c>
      <c r="E119" s="17" t="s">
        <v>181</v>
      </c>
      <c r="F119" s="17" t="s">
        <v>260</v>
      </c>
      <c r="G119" s="18" t="s">
        <v>261</v>
      </c>
      <c r="H119" s="18" t="s">
        <v>35</v>
      </c>
      <c r="I119" s="18">
        <v>30071843</v>
      </c>
      <c r="J119" s="113" t="str">
        <f t="shared" si="32"/>
        <v>30071843-DISEÑO</v>
      </c>
      <c r="K119" s="18" t="s">
        <v>262</v>
      </c>
      <c r="L119" s="101">
        <v>33748480</v>
      </c>
      <c r="M119" s="19">
        <v>38308000</v>
      </c>
      <c r="N119" s="101">
        <v>31552000</v>
      </c>
      <c r="O119" s="19">
        <v>34366000</v>
      </c>
      <c r="P119" s="19">
        <v>3942000</v>
      </c>
      <c r="Q119" s="19">
        <v>0</v>
      </c>
      <c r="R119" s="102">
        <v>2196480</v>
      </c>
      <c r="S119" s="20">
        <v>0</v>
      </c>
      <c r="T119" s="21">
        <v>0</v>
      </c>
      <c r="U119" s="272">
        <v>0</v>
      </c>
      <c r="V119" s="272">
        <v>0</v>
      </c>
      <c r="W119" s="272">
        <v>0</v>
      </c>
      <c r="X119" s="272">
        <f t="shared" si="34"/>
        <v>0</v>
      </c>
      <c r="Y119" s="272">
        <v>0</v>
      </c>
      <c r="Z119" s="272">
        <v>0</v>
      </c>
      <c r="AA119" s="272">
        <f t="shared" si="35"/>
        <v>0</v>
      </c>
      <c r="AB119" s="272">
        <f t="shared" si="36"/>
        <v>3942000</v>
      </c>
      <c r="AC119" s="272">
        <f t="shared" si="33"/>
        <v>0</v>
      </c>
      <c r="AD119" s="17" t="s">
        <v>29</v>
      </c>
      <c r="AE119" s="17" t="s">
        <v>685</v>
      </c>
      <c r="AF119" s="82" t="s">
        <v>30</v>
      </c>
      <c r="AG119" s="22" t="s">
        <v>31</v>
      </c>
      <c r="AH119" s="23"/>
      <c r="AI119" s="24"/>
      <c r="AJ119" s="23" t="s">
        <v>45</v>
      </c>
      <c r="AK119" t="str">
        <f t="shared" si="37"/>
        <v>OR PRO.CODIGO=30071843</v>
      </c>
      <c r="AL119">
        <f t="shared" si="38"/>
        <v>8</v>
      </c>
      <c r="AM119" t="e">
        <f>VLOOKUP(J119,#REF!,5,FALSE)</f>
        <v>#REF!</v>
      </c>
      <c r="AN119"/>
      <c r="AO119" t="e">
        <f>VLOOKUP(J119,#REF!,6,FALSE)</f>
        <v>#REF!</v>
      </c>
      <c r="AP119" s="32" t="e">
        <f>VLOOKUP(I119,'convenios 2017'!A$2:O$82,15,FALSE)</f>
        <v>#N/A</v>
      </c>
      <c r="AQ119" s="379">
        <f t="shared" si="39"/>
        <v>34366000</v>
      </c>
      <c r="AR119" s="32" t="e">
        <f>VLOOKUP(I119,'convenio 2016'!A$2:N$196,14,FALSE)</f>
        <v>#N/A</v>
      </c>
      <c r="AS119" s="32" t="e">
        <f>VLOOKUP(I119,'convenio 2015'!A$4:M$228,13,FALSE)</f>
        <v>#N/A</v>
      </c>
      <c r="AT119" s="32" t="e">
        <f>VLOOKUP(J119,#REF!,6,FALSE)</f>
        <v>#REF!</v>
      </c>
    </row>
    <row r="120" spans="1:46" s="32" customFormat="1" ht="15" hidden="1" customHeight="1">
      <c r="A120" s="17">
        <v>31</v>
      </c>
      <c r="B120" s="100">
        <v>0</v>
      </c>
      <c r="C120" s="17" t="s">
        <v>23</v>
      </c>
      <c r="D120" s="18" t="s">
        <v>69</v>
      </c>
      <c r="E120" s="17" t="s">
        <v>181</v>
      </c>
      <c r="F120" s="17" t="s">
        <v>260</v>
      </c>
      <c r="G120" s="18"/>
      <c r="H120" s="18" t="s">
        <v>27</v>
      </c>
      <c r="I120" s="18">
        <v>30128506</v>
      </c>
      <c r="J120" s="113" t="str">
        <f t="shared" si="32"/>
        <v>30128506-EJECUCION</v>
      </c>
      <c r="K120" s="18" t="s">
        <v>693</v>
      </c>
      <c r="L120" s="101"/>
      <c r="M120" s="19">
        <v>278849622</v>
      </c>
      <c r="N120" s="101"/>
      <c r="O120" s="19">
        <v>237205033</v>
      </c>
      <c r="P120" s="19">
        <v>41644589</v>
      </c>
      <c r="Q120" s="19">
        <v>0</v>
      </c>
      <c r="R120" s="102"/>
      <c r="S120" s="20"/>
      <c r="T120" s="21"/>
      <c r="U120" s="272">
        <v>0</v>
      </c>
      <c r="V120" s="272">
        <v>0</v>
      </c>
      <c r="W120" s="272">
        <v>0</v>
      </c>
      <c r="X120" s="272">
        <f t="shared" si="34"/>
        <v>0</v>
      </c>
      <c r="Y120" s="272">
        <v>0</v>
      </c>
      <c r="Z120" s="272">
        <v>0</v>
      </c>
      <c r="AA120" s="272">
        <f t="shared" si="35"/>
        <v>0</v>
      </c>
      <c r="AB120" s="272">
        <f t="shared" si="36"/>
        <v>41644589</v>
      </c>
      <c r="AC120" s="272">
        <f t="shared" si="33"/>
        <v>0</v>
      </c>
      <c r="AD120" s="17" t="s">
        <v>29</v>
      </c>
      <c r="AE120" s="17" t="s">
        <v>687</v>
      </c>
      <c r="AF120" s="82" t="s">
        <v>30</v>
      </c>
      <c r="AG120" s="22"/>
      <c r="AH120" s="23"/>
      <c r="AI120" s="24"/>
      <c r="AJ120" s="23"/>
      <c r="AK120" t="str">
        <f t="shared" si="37"/>
        <v>OR PRO.CODIGO=30128506</v>
      </c>
      <c r="AL120">
        <f t="shared" si="38"/>
        <v>8</v>
      </c>
      <c r="AM120" t="e">
        <f>VLOOKUP(J120,#REF!,5,FALSE)</f>
        <v>#REF!</v>
      </c>
      <c r="AN120"/>
      <c r="AO120" t="e">
        <f>VLOOKUP(J120,#REF!,6,FALSE)</f>
        <v>#REF!</v>
      </c>
      <c r="AP120" s="32" t="e">
        <f>VLOOKUP(I120,'convenios 2017'!A$2:O$82,15,FALSE)</f>
        <v>#N/A</v>
      </c>
      <c r="AQ120" s="379">
        <f t="shared" si="39"/>
        <v>237205033</v>
      </c>
      <c r="AR120" s="32" t="e">
        <f>VLOOKUP(I120,'convenio 2016'!A$2:N$196,14,FALSE)</f>
        <v>#N/A</v>
      </c>
      <c r="AS120" s="32" t="str">
        <f>VLOOKUP(I120,'convenio 2015'!A$4:M$228,13,FALSE)</f>
        <v>en convenio</v>
      </c>
      <c r="AT120" s="32" t="e">
        <f>VLOOKUP(J120,#REF!,6,FALSE)</f>
        <v>#REF!</v>
      </c>
    </row>
    <row r="121" spans="1:46" s="32" customFormat="1" ht="15" hidden="1" customHeight="1">
      <c r="A121" s="17">
        <v>31</v>
      </c>
      <c r="B121" s="100">
        <v>0</v>
      </c>
      <c r="C121" s="17" t="s">
        <v>23</v>
      </c>
      <c r="D121" s="18" t="s">
        <v>33</v>
      </c>
      <c r="E121" s="17" t="s">
        <v>181</v>
      </c>
      <c r="F121" s="17" t="s">
        <v>260</v>
      </c>
      <c r="G121" s="18"/>
      <c r="H121" s="18" t="s">
        <v>35</v>
      </c>
      <c r="I121" s="18">
        <v>30219228</v>
      </c>
      <c r="J121" s="113" t="str">
        <f t="shared" si="32"/>
        <v>30219228-DISEÑO</v>
      </c>
      <c r="K121" s="18" t="s">
        <v>694</v>
      </c>
      <c r="L121" s="101"/>
      <c r="M121" s="19">
        <v>96233000</v>
      </c>
      <c r="N121" s="101"/>
      <c r="O121" s="19">
        <v>82343100</v>
      </c>
      <c r="P121" s="19">
        <v>13889900</v>
      </c>
      <c r="Q121" s="19">
        <v>0</v>
      </c>
      <c r="R121" s="102"/>
      <c r="S121" s="20"/>
      <c r="T121" s="21"/>
      <c r="U121" s="272">
        <v>0</v>
      </c>
      <c r="V121" s="272">
        <v>0</v>
      </c>
      <c r="W121" s="272">
        <v>0</v>
      </c>
      <c r="X121" s="272">
        <f t="shared" si="34"/>
        <v>0</v>
      </c>
      <c r="Y121" s="272">
        <v>0</v>
      </c>
      <c r="Z121" s="272">
        <v>0</v>
      </c>
      <c r="AA121" s="272">
        <f t="shared" si="35"/>
        <v>0</v>
      </c>
      <c r="AB121" s="272">
        <f t="shared" si="36"/>
        <v>13889900</v>
      </c>
      <c r="AC121" s="272">
        <f t="shared" si="33"/>
        <v>0</v>
      </c>
      <c r="AD121" s="17" t="s">
        <v>29</v>
      </c>
      <c r="AE121" s="17" t="s">
        <v>685</v>
      </c>
      <c r="AF121" s="82" t="s">
        <v>30</v>
      </c>
      <c r="AG121" s="22"/>
      <c r="AH121" s="23"/>
      <c r="AI121" s="24"/>
      <c r="AJ121" s="23"/>
      <c r="AK121" t="str">
        <f t="shared" si="37"/>
        <v>OR PRO.CODIGO=30219228</v>
      </c>
      <c r="AL121">
        <f t="shared" si="38"/>
        <v>8</v>
      </c>
      <c r="AM121" t="e">
        <f>VLOOKUP(J121,#REF!,5,FALSE)</f>
        <v>#REF!</v>
      </c>
      <c r="AN121"/>
      <c r="AO121" t="e">
        <f>VLOOKUP(J121,#REF!,6,FALSE)</f>
        <v>#REF!</v>
      </c>
      <c r="AP121" s="32" t="e">
        <f>VLOOKUP(I121,'convenios 2017'!A$2:O$82,15,FALSE)</f>
        <v>#N/A</v>
      </c>
      <c r="AQ121" s="379">
        <f t="shared" si="39"/>
        <v>82343100</v>
      </c>
      <c r="AR121" s="32" t="e">
        <f>VLOOKUP(I121,'convenio 2016'!A$2:N$196,14,FALSE)</f>
        <v>#N/A</v>
      </c>
      <c r="AS121" s="32" t="str">
        <f>VLOOKUP(I121,'convenio 2015'!A$4:M$228,13,FALSE)</f>
        <v>en convenio</v>
      </c>
      <c r="AT121" s="32" t="e">
        <f>VLOOKUP(J121,#REF!,6,FALSE)</f>
        <v>#REF!</v>
      </c>
    </row>
    <row r="122" spans="1:46" s="32" customFormat="1" ht="15" hidden="1" customHeight="1">
      <c r="A122" s="17">
        <v>31</v>
      </c>
      <c r="B122" s="100">
        <v>0</v>
      </c>
      <c r="C122" s="17" t="s">
        <v>23</v>
      </c>
      <c r="D122" s="18" t="s">
        <v>33</v>
      </c>
      <c r="E122" s="17" t="s">
        <v>181</v>
      </c>
      <c r="F122" s="17" t="s">
        <v>260</v>
      </c>
      <c r="G122" s="18" t="s">
        <v>284</v>
      </c>
      <c r="H122" s="18" t="s">
        <v>27</v>
      </c>
      <c r="I122" s="18">
        <v>30125834</v>
      </c>
      <c r="J122" s="113" t="str">
        <f t="shared" si="32"/>
        <v>30125834-EJECUCION</v>
      </c>
      <c r="K122" s="18" t="s">
        <v>695</v>
      </c>
      <c r="L122" s="101"/>
      <c r="M122" s="19">
        <v>684200227</v>
      </c>
      <c r="N122" s="101"/>
      <c r="O122" s="19">
        <v>668274244</v>
      </c>
      <c r="P122" s="19">
        <v>15925983</v>
      </c>
      <c r="Q122" s="19">
        <v>0</v>
      </c>
      <c r="R122" s="102"/>
      <c r="S122" s="20"/>
      <c r="T122" s="21"/>
      <c r="U122" s="272">
        <v>0</v>
      </c>
      <c r="V122" s="272">
        <v>0</v>
      </c>
      <c r="W122" s="272">
        <v>0</v>
      </c>
      <c r="X122" s="272">
        <f t="shared" si="34"/>
        <v>0</v>
      </c>
      <c r="Y122" s="272">
        <v>0</v>
      </c>
      <c r="Z122" s="272">
        <v>14669954</v>
      </c>
      <c r="AA122" s="272">
        <f t="shared" si="35"/>
        <v>14669954</v>
      </c>
      <c r="AB122" s="272">
        <f t="shared" si="36"/>
        <v>1256029</v>
      </c>
      <c r="AC122" s="272">
        <f t="shared" si="33"/>
        <v>0</v>
      </c>
      <c r="AD122" s="17" t="s">
        <v>29</v>
      </c>
      <c r="AE122" s="17" t="s">
        <v>685</v>
      </c>
      <c r="AF122" s="82" t="s">
        <v>30</v>
      </c>
      <c r="AG122" s="22"/>
      <c r="AH122" s="23"/>
      <c r="AI122" s="24"/>
      <c r="AJ122" s="23"/>
      <c r="AK122" t="str">
        <f t="shared" si="37"/>
        <v>OR PRO.CODIGO=30125834</v>
      </c>
      <c r="AL122">
        <f t="shared" si="38"/>
        <v>8</v>
      </c>
      <c r="AM122" t="e">
        <f>VLOOKUP(J122,#REF!,5,FALSE)</f>
        <v>#REF!</v>
      </c>
      <c r="AN122"/>
      <c r="AO122" t="e">
        <f>VLOOKUP(J122,#REF!,6,FALSE)</f>
        <v>#REF!</v>
      </c>
      <c r="AP122" s="32" t="str">
        <f>VLOOKUP(I122,'convenios 2017'!A$2:O$82,15,FALSE)</f>
        <v>con convenio</v>
      </c>
      <c r="AQ122" s="379">
        <f t="shared" si="39"/>
        <v>682944198</v>
      </c>
      <c r="AR122" s="32" t="e">
        <f>VLOOKUP(I122,'convenio 2016'!A$2:N$196,14,FALSE)</f>
        <v>#N/A</v>
      </c>
      <c r="AS122" s="32" t="e">
        <f>VLOOKUP(I122,'convenio 2015'!A$4:M$228,13,FALSE)</f>
        <v>#N/A</v>
      </c>
      <c r="AT122" s="32" t="e">
        <f>VLOOKUP(J122,#REF!,6,FALSE)</f>
        <v>#REF!</v>
      </c>
    </row>
    <row r="123" spans="1:46" s="32" customFormat="1" ht="15" hidden="1" customHeight="1">
      <c r="A123" s="17">
        <v>31</v>
      </c>
      <c r="B123" s="100">
        <v>0</v>
      </c>
      <c r="C123" s="17" t="s">
        <v>23</v>
      </c>
      <c r="D123" s="18" t="s">
        <v>24</v>
      </c>
      <c r="E123" s="17" t="s">
        <v>181</v>
      </c>
      <c r="F123" s="17" t="s">
        <v>260</v>
      </c>
      <c r="G123" s="18" t="s">
        <v>261</v>
      </c>
      <c r="H123" s="18" t="s">
        <v>27</v>
      </c>
      <c r="I123" s="18">
        <v>30073164</v>
      </c>
      <c r="J123" s="113" t="str">
        <f t="shared" si="32"/>
        <v>30073164-EJECUCION</v>
      </c>
      <c r="K123" s="18" t="s">
        <v>263</v>
      </c>
      <c r="L123" s="101">
        <v>705879793</v>
      </c>
      <c r="M123" s="19">
        <v>711160747</v>
      </c>
      <c r="N123" s="101">
        <v>662154793</v>
      </c>
      <c r="O123" s="19">
        <v>659954793</v>
      </c>
      <c r="P123" s="19">
        <v>51205954</v>
      </c>
      <c r="Q123" s="19">
        <v>0</v>
      </c>
      <c r="R123" s="102">
        <v>43725000</v>
      </c>
      <c r="S123" s="20">
        <v>0</v>
      </c>
      <c r="T123" s="21">
        <v>0</v>
      </c>
      <c r="U123" s="272">
        <v>0</v>
      </c>
      <c r="V123" s="272">
        <v>23524679</v>
      </c>
      <c r="W123" s="272">
        <v>13646014</v>
      </c>
      <c r="X123" s="272">
        <f t="shared" si="34"/>
        <v>37170693</v>
      </c>
      <c r="Y123" s="272">
        <v>0</v>
      </c>
      <c r="Z123" s="272">
        <v>0</v>
      </c>
      <c r="AA123" s="272">
        <f t="shared" si="35"/>
        <v>37170693</v>
      </c>
      <c r="AB123" s="272">
        <f t="shared" si="36"/>
        <v>14035261</v>
      </c>
      <c r="AC123" s="272">
        <f t="shared" si="33"/>
        <v>0</v>
      </c>
      <c r="AD123" s="17" t="s">
        <v>29</v>
      </c>
      <c r="AE123" s="17" t="s">
        <v>685</v>
      </c>
      <c r="AF123" s="82" t="s">
        <v>30</v>
      </c>
      <c r="AG123" s="22" t="s">
        <v>31</v>
      </c>
      <c r="AH123" s="23" t="s">
        <v>30</v>
      </c>
      <c r="AI123" s="24" t="s">
        <v>264</v>
      </c>
      <c r="AJ123" s="23" t="s">
        <v>45</v>
      </c>
      <c r="AK123" t="str">
        <f t="shared" si="37"/>
        <v>OR PRO.CODIGO=30073164</v>
      </c>
      <c r="AL123">
        <f t="shared" si="38"/>
        <v>8</v>
      </c>
      <c r="AM123" t="e">
        <f>VLOOKUP(J123,#REF!,5,FALSE)</f>
        <v>#REF!</v>
      </c>
      <c r="AN123"/>
      <c r="AO123" t="e">
        <f>VLOOKUP(J123,#REF!,6,FALSE)</f>
        <v>#REF!</v>
      </c>
      <c r="AP123" s="32" t="e">
        <f>VLOOKUP(I123,'convenios 2017'!A$2:O$82,15,FALSE)</f>
        <v>#N/A</v>
      </c>
      <c r="AQ123" s="379">
        <f t="shared" si="39"/>
        <v>697125486</v>
      </c>
      <c r="AR123" s="32" t="str">
        <f>VLOOKUP(I123,'convenio 2016'!A$2:N$196,14,FALSE)</f>
        <v>toma razon</v>
      </c>
      <c r="AS123" s="32" t="str">
        <f>VLOOKUP(I123,'convenio 2015'!A$4:M$228,13,FALSE)</f>
        <v>en convenio</v>
      </c>
      <c r="AT123" s="32" t="e">
        <f>VLOOKUP(J123,#REF!,6,FALSE)</f>
        <v>#REF!</v>
      </c>
    </row>
    <row r="124" spans="1:46" s="32" customFormat="1" ht="15" hidden="1" customHeight="1">
      <c r="A124" s="17">
        <v>31</v>
      </c>
      <c r="B124" s="100">
        <v>1</v>
      </c>
      <c r="C124" s="17" t="s">
        <v>23</v>
      </c>
      <c r="D124" s="18" t="s">
        <v>24</v>
      </c>
      <c r="E124" s="17" t="s">
        <v>181</v>
      </c>
      <c r="F124" s="17" t="s">
        <v>260</v>
      </c>
      <c r="G124" s="18" t="s">
        <v>261</v>
      </c>
      <c r="H124" s="18" t="s">
        <v>27</v>
      </c>
      <c r="I124" s="18">
        <v>30113942</v>
      </c>
      <c r="J124" s="113" t="str">
        <f t="shared" si="32"/>
        <v>30113942-EJECUCION</v>
      </c>
      <c r="K124" s="18" t="s">
        <v>265</v>
      </c>
      <c r="L124" s="101">
        <v>2834041112</v>
      </c>
      <c r="M124" s="19">
        <v>2833138112</v>
      </c>
      <c r="N124" s="101">
        <v>2775076112</v>
      </c>
      <c r="O124" s="19">
        <v>2775076112</v>
      </c>
      <c r="P124" s="19">
        <v>58062000</v>
      </c>
      <c r="Q124" s="19">
        <v>0</v>
      </c>
      <c r="R124" s="102">
        <v>58965000</v>
      </c>
      <c r="S124" s="20">
        <v>0</v>
      </c>
      <c r="T124" s="21">
        <v>0</v>
      </c>
      <c r="U124" s="272">
        <v>0</v>
      </c>
      <c r="V124" s="272">
        <v>0</v>
      </c>
      <c r="W124" s="272">
        <v>23882929</v>
      </c>
      <c r="X124" s="272">
        <f t="shared" si="34"/>
        <v>23882929</v>
      </c>
      <c r="Y124" s="272">
        <v>2575794</v>
      </c>
      <c r="Z124" s="272">
        <v>0</v>
      </c>
      <c r="AA124" s="272">
        <f t="shared" si="35"/>
        <v>26458723</v>
      </c>
      <c r="AB124" s="272">
        <f t="shared" si="36"/>
        <v>31603277</v>
      </c>
      <c r="AC124" s="272">
        <f t="shared" si="33"/>
        <v>0</v>
      </c>
      <c r="AD124" s="17" t="s">
        <v>29</v>
      </c>
      <c r="AE124" s="17" t="s">
        <v>109</v>
      </c>
      <c r="AF124" s="82" t="s">
        <v>30</v>
      </c>
      <c r="AG124" s="22" t="s">
        <v>45</v>
      </c>
      <c r="AH124" s="91" t="s">
        <v>30</v>
      </c>
      <c r="AI124" s="22" t="s">
        <v>266</v>
      </c>
      <c r="AJ124" s="91" t="s">
        <v>45</v>
      </c>
      <c r="AK124" t="str">
        <f t="shared" si="37"/>
        <v>OR PRO.CODIGO=30113942</v>
      </c>
      <c r="AL124">
        <f t="shared" si="38"/>
        <v>8</v>
      </c>
      <c r="AM124" t="e">
        <f>VLOOKUP(J124,#REF!,5,FALSE)</f>
        <v>#REF!</v>
      </c>
      <c r="AN124"/>
      <c r="AO124" t="e">
        <f>VLOOKUP(J124,#REF!,6,FALSE)</f>
        <v>#REF!</v>
      </c>
      <c r="AP124" s="32" t="e">
        <f>VLOOKUP(I124,'convenios 2017'!A$2:O$82,15,FALSE)</f>
        <v>#N/A</v>
      </c>
      <c r="AQ124" s="379">
        <f t="shared" si="39"/>
        <v>2801534835</v>
      </c>
      <c r="AR124" s="32" t="str">
        <f>VLOOKUP(I124,'convenio 2016'!A$2:N$196,14,FALSE)</f>
        <v>toma razon</v>
      </c>
      <c r="AS124" s="32" t="str">
        <f>VLOOKUP(I124,'convenio 2015'!A$4:M$228,13,FALSE)</f>
        <v>en convenio</v>
      </c>
      <c r="AT124" s="32" t="e">
        <f>VLOOKUP(J124,#REF!,6,FALSE)</f>
        <v>#REF!</v>
      </c>
    </row>
    <row r="125" spans="1:46" s="32" customFormat="1" ht="15" hidden="1" customHeight="1">
      <c r="A125" s="17">
        <v>31</v>
      </c>
      <c r="B125" s="100">
        <v>5</v>
      </c>
      <c r="C125" s="17" t="s">
        <v>23</v>
      </c>
      <c r="D125" s="18" t="s">
        <v>38</v>
      </c>
      <c r="E125" s="17" t="s">
        <v>181</v>
      </c>
      <c r="F125" s="17" t="s">
        <v>260</v>
      </c>
      <c r="G125" s="18" t="s">
        <v>261</v>
      </c>
      <c r="H125" s="18" t="s">
        <v>27</v>
      </c>
      <c r="I125" s="18">
        <v>30290372</v>
      </c>
      <c r="J125" s="113" t="str">
        <f t="shared" si="32"/>
        <v>30290372-EJECUCION</v>
      </c>
      <c r="K125" s="18" t="s">
        <v>273</v>
      </c>
      <c r="L125" s="101">
        <v>746663952</v>
      </c>
      <c r="M125" s="19">
        <v>759400000</v>
      </c>
      <c r="N125" s="101">
        <v>0</v>
      </c>
      <c r="O125" s="19">
        <v>54640992</v>
      </c>
      <c r="P125" s="19">
        <f>704761008-2000</f>
        <v>704759008</v>
      </c>
      <c r="Q125" s="19">
        <v>0</v>
      </c>
      <c r="R125" s="102">
        <v>400000000</v>
      </c>
      <c r="S125" s="20">
        <v>346663952</v>
      </c>
      <c r="T125" s="21">
        <v>0</v>
      </c>
      <c r="U125" s="272">
        <v>488476081</v>
      </c>
      <c r="V125" s="272">
        <v>127991002</v>
      </c>
      <c r="W125" s="272">
        <v>0</v>
      </c>
      <c r="X125" s="272">
        <f t="shared" si="34"/>
        <v>616467083</v>
      </c>
      <c r="Y125" s="272">
        <v>73989877</v>
      </c>
      <c r="Z125" s="272">
        <v>0</v>
      </c>
      <c r="AA125" s="272">
        <f t="shared" si="35"/>
        <v>690456960</v>
      </c>
      <c r="AB125" s="272">
        <f t="shared" si="36"/>
        <v>14302048</v>
      </c>
      <c r="AC125" s="272">
        <f t="shared" si="33"/>
        <v>0</v>
      </c>
      <c r="AD125" s="17" t="s">
        <v>29</v>
      </c>
      <c r="AE125" s="17" t="s">
        <v>684</v>
      </c>
      <c r="AF125" s="82" t="s">
        <v>30</v>
      </c>
      <c r="AG125" s="22" t="s">
        <v>31</v>
      </c>
      <c r="AH125" s="23" t="s">
        <v>30</v>
      </c>
      <c r="AI125" s="24" t="s">
        <v>274</v>
      </c>
      <c r="AJ125" s="23" t="s">
        <v>45</v>
      </c>
      <c r="AK125" t="str">
        <f t="shared" si="37"/>
        <v>OR PRO.CODIGO=30290372</v>
      </c>
      <c r="AL125">
        <f t="shared" si="38"/>
        <v>8</v>
      </c>
      <c r="AM125" t="e">
        <f>VLOOKUP(J125,#REF!,5,FALSE)</f>
        <v>#REF!</v>
      </c>
      <c r="AN125"/>
      <c r="AO125" t="e">
        <f>VLOOKUP(J125,#REF!,6,FALSE)</f>
        <v>#REF!</v>
      </c>
      <c r="AP125" s="32" t="e">
        <f>VLOOKUP(I125,'convenios 2017'!A$2:O$82,15,FALSE)</f>
        <v>#N/A</v>
      </c>
      <c r="AQ125" s="379">
        <f t="shared" si="39"/>
        <v>745097952</v>
      </c>
      <c r="AR125" s="32" t="str">
        <f>VLOOKUP(I125,'convenio 2016'!A$2:N$196,14,FALSE)</f>
        <v>en tramite</v>
      </c>
      <c r="AS125" s="32" t="e">
        <f>VLOOKUP(I125,'convenio 2015'!A$4:M$228,13,FALSE)</f>
        <v>#N/A</v>
      </c>
      <c r="AT125" s="32" t="e">
        <f>VLOOKUP(J125,#REF!,6,FALSE)</f>
        <v>#REF!</v>
      </c>
    </row>
    <row r="126" spans="1:46" s="32" customFormat="1" ht="15" hidden="1" customHeight="1">
      <c r="A126" s="17">
        <v>31</v>
      </c>
      <c r="B126" s="100">
        <v>4</v>
      </c>
      <c r="C126" s="17" t="s">
        <v>23</v>
      </c>
      <c r="D126" s="18" t="s">
        <v>689</v>
      </c>
      <c r="E126" s="17" t="s">
        <v>181</v>
      </c>
      <c r="F126" s="17" t="s">
        <v>260</v>
      </c>
      <c r="G126" s="18" t="s">
        <v>261</v>
      </c>
      <c r="H126" s="18" t="s">
        <v>27</v>
      </c>
      <c r="I126" s="18">
        <v>30085373</v>
      </c>
      <c r="J126" s="113" t="str">
        <f t="shared" si="32"/>
        <v>30085373-EJECUCION</v>
      </c>
      <c r="K126" s="117" t="s">
        <v>267</v>
      </c>
      <c r="L126" s="295">
        <v>1542475259</v>
      </c>
      <c r="M126" s="19">
        <v>1542475259</v>
      </c>
      <c r="N126" s="295">
        <v>540693097</v>
      </c>
      <c r="O126" s="126">
        <v>589452359</v>
      </c>
      <c r="P126" s="126">
        <v>795146460</v>
      </c>
      <c r="Q126" s="296">
        <v>0</v>
      </c>
      <c r="R126" s="297">
        <v>1237232541</v>
      </c>
      <c r="S126" s="298">
        <v>0</v>
      </c>
      <c r="T126" s="299">
        <v>0</v>
      </c>
      <c r="U126" s="272">
        <v>0</v>
      </c>
      <c r="V126" s="272">
        <v>146563484</v>
      </c>
      <c r="W126" s="272">
        <v>336999916</v>
      </c>
      <c r="X126" s="272">
        <f t="shared" si="34"/>
        <v>483563400</v>
      </c>
      <c r="Y126" s="272">
        <v>311583060</v>
      </c>
      <c r="Z126" s="272"/>
      <c r="AA126" s="272">
        <f t="shared" si="35"/>
        <v>795146460</v>
      </c>
      <c r="AB126" s="272">
        <f t="shared" si="36"/>
        <v>0</v>
      </c>
      <c r="AC126" s="272">
        <f t="shared" si="33"/>
        <v>157876440</v>
      </c>
      <c r="AD126" s="17" t="s">
        <v>29</v>
      </c>
      <c r="AE126" s="17" t="s">
        <v>685</v>
      </c>
      <c r="AF126" s="82" t="s">
        <v>30</v>
      </c>
      <c r="AG126" s="301" t="s">
        <v>31</v>
      </c>
      <c r="AH126" s="302" t="s">
        <v>30</v>
      </c>
      <c r="AI126" s="303" t="s">
        <v>268</v>
      </c>
      <c r="AJ126" s="302" t="s">
        <v>45</v>
      </c>
      <c r="AK126" t="str">
        <f t="shared" si="37"/>
        <v>OR PRO.CODIGO=30085373</v>
      </c>
      <c r="AL126">
        <f t="shared" si="38"/>
        <v>8</v>
      </c>
      <c r="AM126" t="e">
        <f>VLOOKUP(J126,#REF!,5,FALSE)</f>
        <v>#REF!</v>
      </c>
      <c r="AO126" t="e">
        <f>VLOOKUP(J126,#REF!,6,FALSE)</f>
        <v>#REF!</v>
      </c>
      <c r="AP126" s="32" t="str">
        <f>VLOOKUP(I126,'convenios 2017'!A$2:O$82,15,FALSE)</f>
        <v>con convenio</v>
      </c>
      <c r="AQ126" s="379">
        <f t="shared" si="39"/>
        <v>1384598819</v>
      </c>
      <c r="AR126" s="32" t="str">
        <f>VLOOKUP(I126,'convenio 2016'!A$2:N$196,14,FALSE)</f>
        <v>toma razon</v>
      </c>
      <c r="AS126" s="32" t="e">
        <f>VLOOKUP(I126,'convenio 2015'!A$4:M$228,13,FALSE)</f>
        <v>#N/A</v>
      </c>
      <c r="AT126" s="32" t="e">
        <f>VLOOKUP(J126,#REF!,6,FALSE)</f>
        <v>#REF!</v>
      </c>
    </row>
    <row r="127" spans="1:46" s="32" customFormat="1" ht="15" hidden="1" customHeight="1">
      <c r="A127" s="17">
        <v>31</v>
      </c>
      <c r="B127" s="100">
        <v>7</v>
      </c>
      <c r="C127" s="17" t="s">
        <v>49</v>
      </c>
      <c r="D127" s="18" t="s">
        <v>38</v>
      </c>
      <c r="E127" s="17" t="s">
        <v>181</v>
      </c>
      <c r="F127" s="17" t="s">
        <v>260</v>
      </c>
      <c r="G127" s="18" t="s">
        <v>261</v>
      </c>
      <c r="H127" s="18" t="s">
        <v>27</v>
      </c>
      <c r="I127" s="18">
        <v>30077934</v>
      </c>
      <c r="J127" s="113" t="str">
        <f t="shared" si="32"/>
        <v>30077934-EJECUCION</v>
      </c>
      <c r="K127" s="18" t="s">
        <v>271</v>
      </c>
      <c r="L127" s="101">
        <v>1194820000</v>
      </c>
      <c r="M127" s="19">
        <v>1194820000</v>
      </c>
      <c r="N127" s="101">
        <v>0</v>
      </c>
      <c r="O127" s="19">
        <v>0</v>
      </c>
      <c r="P127" s="19">
        <v>150000000</v>
      </c>
      <c r="Q127" s="19">
        <v>1044820000</v>
      </c>
      <c r="R127" s="102">
        <v>100000000</v>
      </c>
      <c r="S127" s="20">
        <v>1094820000</v>
      </c>
      <c r="T127" s="21">
        <v>0</v>
      </c>
      <c r="U127" s="272">
        <v>0</v>
      </c>
      <c r="V127" s="272">
        <v>0</v>
      </c>
      <c r="W127" s="272">
        <v>0</v>
      </c>
      <c r="X127" s="272">
        <f t="shared" si="34"/>
        <v>0</v>
      </c>
      <c r="Y127" s="272">
        <v>0</v>
      </c>
      <c r="Z127" s="272">
        <v>0</v>
      </c>
      <c r="AA127" s="272">
        <f t="shared" si="35"/>
        <v>0</v>
      </c>
      <c r="AB127" s="272">
        <f t="shared" si="36"/>
        <v>150000000</v>
      </c>
      <c r="AC127" s="272">
        <f t="shared" si="33"/>
        <v>1044820000</v>
      </c>
      <c r="AD127" s="17" t="s">
        <v>51</v>
      </c>
      <c r="AE127" s="17" t="s">
        <v>684</v>
      </c>
      <c r="AF127" s="82" t="s">
        <v>57</v>
      </c>
      <c r="AG127" s="22" t="s">
        <v>78</v>
      </c>
      <c r="AH127" s="23" t="s">
        <v>30</v>
      </c>
      <c r="AI127" s="24" t="s">
        <v>272</v>
      </c>
      <c r="AJ127" s="23" t="s">
        <v>45</v>
      </c>
      <c r="AK127" t="str">
        <f t="shared" si="37"/>
        <v>OR PRO.CODIGO=30077934</v>
      </c>
      <c r="AL127">
        <f t="shared" si="38"/>
        <v>8</v>
      </c>
      <c r="AM127" t="e">
        <f>VLOOKUP(J127,#REF!,5,FALSE)</f>
        <v>#REF!</v>
      </c>
      <c r="AN127"/>
      <c r="AO127" t="e">
        <f>VLOOKUP(J127,#REF!,6,FALSE)</f>
        <v>#REF!</v>
      </c>
      <c r="AP127" s="32" t="e">
        <f>VLOOKUP(I127,'convenios 2017'!A$2:O$82,15,FALSE)</f>
        <v>#N/A</v>
      </c>
      <c r="AQ127" s="379">
        <f t="shared" si="39"/>
        <v>0</v>
      </c>
      <c r="AR127" s="32" t="e">
        <f>VLOOKUP(I127,'convenio 2016'!A$2:N$196,14,FALSE)</f>
        <v>#N/A</v>
      </c>
      <c r="AS127" s="32" t="e">
        <f>VLOOKUP(I127,'convenio 2015'!A$4:M$228,13,FALSE)</f>
        <v>#N/A</v>
      </c>
      <c r="AT127" s="32" t="e">
        <f>VLOOKUP(J127,#REF!,6,FALSE)</f>
        <v>#REF!</v>
      </c>
    </row>
    <row r="128" spans="1:46" s="32" customFormat="1" ht="15" customHeight="1">
      <c r="A128" s="17">
        <v>31</v>
      </c>
      <c r="B128" s="100">
        <v>6</v>
      </c>
      <c r="C128" s="17" t="s">
        <v>49</v>
      </c>
      <c r="D128" s="18" t="s">
        <v>24</v>
      </c>
      <c r="E128" s="17" t="s">
        <v>181</v>
      </c>
      <c r="F128" s="17" t="s">
        <v>260</v>
      </c>
      <c r="G128" s="18" t="s">
        <v>261</v>
      </c>
      <c r="H128" s="18" t="s">
        <v>27</v>
      </c>
      <c r="I128" s="18">
        <v>30291172</v>
      </c>
      <c r="J128" s="113" t="str">
        <f t="shared" si="32"/>
        <v>30291172-EJECUCION</v>
      </c>
      <c r="K128" s="117" t="s">
        <v>269</v>
      </c>
      <c r="L128" s="101">
        <v>1313589000</v>
      </c>
      <c r="M128" s="126">
        <v>1313589000</v>
      </c>
      <c r="N128" s="101">
        <v>1173000</v>
      </c>
      <c r="O128" s="126">
        <v>0</v>
      </c>
      <c r="P128" s="126">
        <v>980275641</v>
      </c>
      <c r="Q128" s="19">
        <v>333313359</v>
      </c>
      <c r="R128" s="102">
        <v>900000000</v>
      </c>
      <c r="S128" s="20">
        <v>412416000</v>
      </c>
      <c r="T128" s="21">
        <v>0</v>
      </c>
      <c r="U128" s="272">
        <v>0</v>
      </c>
      <c r="V128" s="272">
        <v>0</v>
      </c>
      <c r="W128" s="272">
        <v>0</v>
      </c>
      <c r="X128" s="272">
        <f t="shared" si="34"/>
        <v>0</v>
      </c>
      <c r="Y128" s="272">
        <v>0</v>
      </c>
      <c r="Z128" s="272">
        <v>81500000</v>
      </c>
      <c r="AA128" s="272">
        <f t="shared" si="35"/>
        <v>81500000</v>
      </c>
      <c r="AB128" s="272">
        <f t="shared" si="36"/>
        <v>898775641</v>
      </c>
      <c r="AC128" s="272">
        <f t="shared" si="33"/>
        <v>333313359</v>
      </c>
      <c r="AD128" s="17" t="s">
        <v>1769</v>
      </c>
      <c r="AE128" s="17" t="s">
        <v>685</v>
      </c>
      <c r="AF128" s="82" t="s">
        <v>30</v>
      </c>
      <c r="AG128" s="22" t="s">
        <v>31</v>
      </c>
      <c r="AH128" s="23" t="s">
        <v>30</v>
      </c>
      <c r="AI128" s="24" t="s">
        <v>270</v>
      </c>
      <c r="AJ128" s="23" t="s">
        <v>45</v>
      </c>
      <c r="AK128" t="str">
        <f t="shared" si="37"/>
        <v>OR PRO.CODIGO=30291172</v>
      </c>
      <c r="AL128">
        <f t="shared" si="38"/>
        <v>8</v>
      </c>
      <c r="AM128" t="e">
        <f>VLOOKUP(J128,#REF!,5,FALSE)</f>
        <v>#REF!</v>
      </c>
      <c r="AN128"/>
      <c r="AO128" t="e">
        <f>VLOOKUP(J128,#REF!,6,FALSE)</f>
        <v>#REF!</v>
      </c>
      <c r="AP128" s="32" t="e">
        <f>VLOOKUP(I128,'convenios 2017'!A$2:O$82,15,FALSE)</f>
        <v>#N/A</v>
      </c>
      <c r="AQ128" s="379">
        <f t="shared" si="39"/>
        <v>81500000</v>
      </c>
      <c r="AR128" s="32" t="str">
        <f>VLOOKUP(I128,'convenio 2016'!A$2:N$196,14,FALSE)</f>
        <v>toma razon</v>
      </c>
      <c r="AS128" s="32" t="e">
        <f>VLOOKUP(I128,'convenio 2015'!A$4:M$228,13,FALSE)</f>
        <v>#N/A</v>
      </c>
      <c r="AT128" s="32" t="e">
        <f>VLOOKUP(J128,#REF!,6,FALSE)</f>
        <v>#REF!</v>
      </c>
    </row>
    <row r="129" spans="1:46" s="32" customFormat="1" ht="15" hidden="1" customHeight="1">
      <c r="A129" s="17">
        <v>31</v>
      </c>
      <c r="B129" s="100">
        <v>11</v>
      </c>
      <c r="C129" s="17" t="s">
        <v>54</v>
      </c>
      <c r="D129" s="18" t="s">
        <v>69</v>
      </c>
      <c r="E129" s="17" t="s">
        <v>181</v>
      </c>
      <c r="F129" s="17" t="s">
        <v>260</v>
      </c>
      <c r="G129" s="18" t="s">
        <v>261</v>
      </c>
      <c r="H129" s="18" t="s">
        <v>27</v>
      </c>
      <c r="I129" s="18">
        <v>30465242</v>
      </c>
      <c r="J129" s="113" t="str">
        <f t="shared" si="32"/>
        <v>30465242-EJECUCION</v>
      </c>
      <c r="K129" s="18" t="s">
        <v>275</v>
      </c>
      <c r="L129" s="295">
        <v>315000000</v>
      </c>
      <c r="M129" s="19">
        <v>315000000</v>
      </c>
      <c r="N129" s="295">
        <v>0</v>
      </c>
      <c r="O129" s="19">
        <v>0</v>
      </c>
      <c r="P129" s="19">
        <v>29000000</v>
      </c>
      <c r="Q129" s="296">
        <v>286000000</v>
      </c>
      <c r="R129" s="297">
        <v>29000000</v>
      </c>
      <c r="S129" s="298">
        <v>286000000</v>
      </c>
      <c r="T129" s="299">
        <v>0</v>
      </c>
      <c r="U129" s="272">
        <v>0</v>
      </c>
      <c r="V129" s="272">
        <v>0</v>
      </c>
      <c r="W129" s="272">
        <v>0</v>
      </c>
      <c r="X129" s="272">
        <f t="shared" si="34"/>
        <v>0</v>
      </c>
      <c r="Y129" s="272">
        <v>0</v>
      </c>
      <c r="Z129" s="272">
        <v>0</v>
      </c>
      <c r="AA129" s="272">
        <f t="shared" si="35"/>
        <v>0</v>
      </c>
      <c r="AB129" s="272">
        <f t="shared" si="36"/>
        <v>29000000</v>
      </c>
      <c r="AC129" s="272">
        <f t="shared" si="33"/>
        <v>286000000</v>
      </c>
      <c r="AD129" s="17" t="s">
        <v>51</v>
      </c>
      <c r="AE129" s="17" t="s">
        <v>73</v>
      </c>
      <c r="AF129" s="82" t="s">
        <v>60</v>
      </c>
      <c r="AG129" s="301" t="s">
        <v>31</v>
      </c>
      <c r="AH129" s="302"/>
      <c r="AI129" s="303"/>
      <c r="AJ129" s="302"/>
      <c r="AK129" t="str">
        <f t="shared" si="37"/>
        <v>OR PRO.CODIGO=30465242</v>
      </c>
      <c r="AL129">
        <f t="shared" si="38"/>
        <v>8</v>
      </c>
      <c r="AM129" t="e">
        <f>VLOOKUP(J129,#REF!,5,FALSE)</f>
        <v>#REF!</v>
      </c>
      <c r="AO129" t="e">
        <f>VLOOKUP(J129,#REF!,6,FALSE)</f>
        <v>#REF!</v>
      </c>
      <c r="AP129" s="32" t="e">
        <f>VLOOKUP(I129,'convenios 2017'!A$2:O$82,15,FALSE)</f>
        <v>#N/A</v>
      </c>
      <c r="AQ129" s="379">
        <f t="shared" si="39"/>
        <v>0</v>
      </c>
      <c r="AR129" s="32" t="e">
        <f>VLOOKUP(I129,'convenio 2016'!A$2:N$196,14,FALSE)</f>
        <v>#N/A</v>
      </c>
      <c r="AS129" s="32" t="e">
        <f>VLOOKUP(I129,'convenio 2015'!A$4:M$228,13,FALSE)</f>
        <v>#N/A</v>
      </c>
      <c r="AT129" s="32" t="e">
        <f>VLOOKUP(J129,#REF!,6,FALSE)</f>
        <v>#REF!</v>
      </c>
    </row>
    <row r="130" spans="1:46" s="32" customFormat="1" ht="15" hidden="1" customHeight="1">
      <c r="A130" s="17">
        <v>29</v>
      </c>
      <c r="B130" s="100">
        <v>0</v>
      </c>
      <c r="C130" s="17" t="s">
        <v>54</v>
      </c>
      <c r="D130" s="18" t="s">
        <v>69</v>
      </c>
      <c r="E130" s="17" t="s">
        <v>181</v>
      </c>
      <c r="F130" s="17" t="s">
        <v>260</v>
      </c>
      <c r="G130" s="18" t="s">
        <v>261</v>
      </c>
      <c r="H130" s="18" t="s">
        <v>27</v>
      </c>
      <c r="I130" s="18">
        <v>30481410</v>
      </c>
      <c r="J130" s="113" t="str">
        <f t="shared" si="32"/>
        <v>30481410-EJECUCION</v>
      </c>
      <c r="K130" s="18" t="s">
        <v>276</v>
      </c>
      <c r="L130" s="295">
        <v>21000000</v>
      </c>
      <c r="M130" s="19">
        <v>21000000</v>
      </c>
      <c r="N130" s="295">
        <v>0</v>
      </c>
      <c r="O130" s="19">
        <v>0</v>
      </c>
      <c r="P130" s="19">
        <v>21000000</v>
      </c>
      <c r="Q130" s="296">
        <v>0</v>
      </c>
      <c r="R130" s="297">
        <v>21000000</v>
      </c>
      <c r="S130" s="298">
        <v>0</v>
      </c>
      <c r="T130" s="299"/>
      <c r="U130" s="272">
        <v>0</v>
      </c>
      <c r="V130" s="272">
        <v>0</v>
      </c>
      <c r="W130" s="272">
        <v>0</v>
      </c>
      <c r="X130" s="272">
        <f t="shared" si="34"/>
        <v>0</v>
      </c>
      <c r="Y130" s="272">
        <v>0</v>
      </c>
      <c r="Z130" s="272">
        <v>0</v>
      </c>
      <c r="AA130" s="272">
        <f t="shared" si="35"/>
        <v>0</v>
      </c>
      <c r="AB130" s="272">
        <f t="shared" si="36"/>
        <v>21000000</v>
      </c>
      <c r="AC130" s="272">
        <f t="shared" si="33"/>
        <v>0</v>
      </c>
      <c r="AD130" s="17" t="s">
        <v>51</v>
      </c>
      <c r="AE130" s="17" t="s">
        <v>685</v>
      </c>
      <c r="AF130" s="82" t="s">
        <v>40</v>
      </c>
      <c r="AG130" s="301"/>
      <c r="AH130" s="302"/>
      <c r="AI130" s="303"/>
      <c r="AJ130" s="302"/>
      <c r="AK130" t="str">
        <f t="shared" si="37"/>
        <v>OR PRO.CODIGO=30481410</v>
      </c>
      <c r="AL130">
        <f t="shared" si="38"/>
        <v>8</v>
      </c>
      <c r="AM130" t="e">
        <f>VLOOKUP(J130,#REF!,5,FALSE)</f>
        <v>#REF!</v>
      </c>
      <c r="AO130" t="e">
        <f>VLOOKUP(J130,#REF!,6,FALSE)</f>
        <v>#REF!</v>
      </c>
      <c r="AP130" s="32" t="e">
        <f>VLOOKUP(I130,'convenios 2017'!A$2:O$82,15,FALSE)</f>
        <v>#N/A</v>
      </c>
      <c r="AQ130" s="379">
        <f t="shared" si="39"/>
        <v>0</v>
      </c>
      <c r="AR130" s="32" t="e">
        <f>VLOOKUP(I130,'convenio 2016'!A$2:N$196,14,FALSE)</f>
        <v>#N/A</v>
      </c>
      <c r="AS130" s="32" t="e">
        <f>VLOOKUP(I130,'convenio 2015'!A$4:M$228,13,FALSE)</f>
        <v>#N/A</v>
      </c>
      <c r="AT130" s="32" t="e">
        <f>VLOOKUP(J130,#REF!,6,FALSE)</f>
        <v>#REF!</v>
      </c>
    </row>
    <row r="131" spans="1:46" s="32" customFormat="1" ht="15" hidden="1" customHeight="1">
      <c r="A131" s="17">
        <v>31</v>
      </c>
      <c r="B131" s="100">
        <v>12</v>
      </c>
      <c r="C131" s="17" t="s">
        <v>54</v>
      </c>
      <c r="D131" s="18" t="s">
        <v>69</v>
      </c>
      <c r="E131" s="17" t="s">
        <v>181</v>
      </c>
      <c r="F131" s="17" t="s">
        <v>260</v>
      </c>
      <c r="G131" s="18" t="s">
        <v>261</v>
      </c>
      <c r="H131" s="18" t="s">
        <v>27</v>
      </c>
      <c r="I131" s="18">
        <v>30465244</v>
      </c>
      <c r="J131" s="113" t="str">
        <f t="shared" ref="J131:J194" si="40">CONCATENATE(I131,"-",H131)</f>
        <v>30465244-EJECUCION</v>
      </c>
      <c r="K131" s="117" t="s">
        <v>277</v>
      </c>
      <c r="L131" s="295">
        <v>272000000</v>
      </c>
      <c r="M131" s="19">
        <v>272000000</v>
      </c>
      <c r="N131" s="295">
        <v>0</v>
      </c>
      <c r="O131" s="126">
        <v>0</v>
      </c>
      <c r="P131" s="126">
        <v>50000000</v>
      </c>
      <c r="Q131" s="296">
        <v>222000000</v>
      </c>
      <c r="R131" s="297">
        <v>50000000</v>
      </c>
      <c r="S131" s="298">
        <v>222000000</v>
      </c>
      <c r="T131" s="299">
        <v>0</v>
      </c>
      <c r="U131" s="272">
        <v>0</v>
      </c>
      <c r="V131" s="272">
        <v>0</v>
      </c>
      <c r="W131" s="272">
        <v>0</v>
      </c>
      <c r="X131" s="272">
        <f t="shared" si="34"/>
        <v>0</v>
      </c>
      <c r="Y131" s="272">
        <v>0</v>
      </c>
      <c r="Z131" s="272">
        <v>0</v>
      </c>
      <c r="AA131" s="272">
        <f t="shared" si="35"/>
        <v>0</v>
      </c>
      <c r="AB131" s="272">
        <f t="shared" si="36"/>
        <v>50000000</v>
      </c>
      <c r="AC131" s="272">
        <f t="shared" si="33"/>
        <v>222000000</v>
      </c>
      <c r="AD131" s="17" t="s">
        <v>51</v>
      </c>
      <c r="AE131" s="17" t="s">
        <v>73</v>
      </c>
      <c r="AF131" s="82" t="s">
        <v>30</v>
      </c>
      <c r="AG131" s="301" t="s">
        <v>31</v>
      </c>
      <c r="AH131" s="302" t="s">
        <v>60</v>
      </c>
      <c r="AI131" s="303" t="s">
        <v>278</v>
      </c>
      <c r="AJ131" s="302"/>
      <c r="AK131" t="str">
        <f t="shared" si="37"/>
        <v>OR PRO.CODIGO=30465244</v>
      </c>
      <c r="AL131">
        <f t="shared" si="38"/>
        <v>8</v>
      </c>
      <c r="AM131" t="e">
        <f>VLOOKUP(J131,#REF!,5,FALSE)</f>
        <v>#REF!</v>
      </c>
      <c r="AO131" t="e">
        <f>VLOOKUP(J131,#REF!,6,FALSE)</f>
        <v>#REF!</v>
      </c>
      <c r="AP131" s="32" t="e">
        <f>VLOOKUP(I131,'convenios 2017'!A$2:O$82,15,FALSE)</f>
        <v>#N/A</v>
      </c>
      <c r="AQ131" s="379">
        <f t="shared" si="39"/>
        <v>0</v>
      </c>
      <c r="AR131" s="32" t="e">
        <f>VLOOKUP(I131,'convenio 2016'!A$2:N$196,14,FALSE)</f>
        <v>#N/A</v>
      </c>
      <c r="AS131" s="32" t="e">
        <f>VLOOKUP(I131,'convenio 2015'!A$4:M$228,13,FALSE)</f>
        <v>#N/A</v>
      </c>
      <c r="AT131" s="32" t="e">
        <f>VLOOKUP(J131,#REF!,6,FALSE)</f>
        <v>#REF!</v>
      </c>
    </row>
    <row r="132" spans="1:46" s="32" customFormat="1" ht="15" hidden="1" customHeight="1">
      <c r="A132" s="19">
        <v>33</v>
      </c>
      <c r="B132" s="100">
        <v>0</v>
      </c>
      <c r="C132" s="17" t="s">
        <v>23</v>
      </c>
      <c r="D132" s="18" t="s">
        <v>69</v>
      </c>
      <c r="E132" s="17" t="s">
        <v>181</v>
      </c>
      <c r="F132" s="17" t="s">
        <v>181</v>
      </c>
      <c r="G132" s="18" t="s">
        <v>281</v>
      </c>
      <c r="H132" s="18" t="s">
        <v>27</v>
      </c>
      <c r="I132" s="18">
        <v>30074650</v>
      </c>
      <c r="J132" s="113" t="str">
        <f t="shared" si="40"/>
        <v>30074650-EJECUCION</v>
      </c>
      <c r="K132" s="18" t="s">
        <v>282</v>
      </c>
      <c r="L132" s="101">
        <v>970565606</v>
      </c>
      <c r="M132" s="19">
        <v>935262364</v>
      </c>
      <c r="N132" s="101">
        <v>920159601</v>
      </c>
      <c r="O132" s="19">
        <v>912101001</v>
      </c>
      <c r="P132" s="19">
        <v>23161363</v>
      </c>
      <c r="Q132" s="19">
        <v>0</v>
      </c>
      <c r="R132" s="102">
        <v>50406005</v>
      </c>
      <c r="S132" s="20">
        <v>0</v>
      </c>
      <c r="T132" s="21">
        <v>0</v>
      </c>
      <c r="U132" s="272">
        <v>0</v>
      </c>
      <c r="V132" s="272">
        <v>0</v>
      </c>
      <c r="W132" s="272">
        <v>10449156</v>
      </c>
      <c r="X132" s="272">
        <f t="shared" si="34"/>
        <v>10449156</v>
      </c>
      <c r="Y132" s="272">
        <v>5224578</v>
      </c>
      <c r="Z132" s="272">
        <v>4750000</v>
      </c>
      <c r="AA132" s="272">
        <f t="shared" si="35"/>
        <v>20423734</v>
      </c>
      <c r="AB132" s="272">
        <f t="shared" si="36"/>
        <v>2737629</v>
      </c>
      <c r="AC132" s="272">
        <f t="shared" si="33"/>
        <v>0</v>
      </c>
      <c r="AD132" s="17" t="s">
        <v>29</v>
      </c>
      <c r="AE132" s="17" t="s">
        <v>685</v>
      </c>
      <c r="AF132" s="82" t="s">
        <v>155</v>
      </c>
      <c r="AG132" s="22" t="s">
        <v>31</v>
      </c>
      <c r="AH132" s="23" t="s">
        <v>30</v>
      </c>
      <c r="AI132" s="24" t="s">
        <v>283</v>
      </c>
      <c r="AJ132" s="23" t="s">
        <v>45</v>
      </c>
      <c r="AK132" t="str">
        <f t="shared" si="37"/>
        <v>OR PRO.CODIGO=30074650</v>
      </c>
      <c r="AL132">
        <f t="shared" si="38"/>
        <v>8</v>
      </c>
      <c r="AM132" t="e">
        <f>VLOOKUP(J132,#REF!,5,FALSE)</f>
        <v>#REF!</v>
      </c>
      <c r="AN132"/>
      <c r="AO132" t="e">
        <f>VLOOKUP(J132,#REF!,6,FALSE)</f>
        <v>#REF!</v>
      </c>
      <c r="AP132" s="32" t="e">
        <f>VLOOKUP(I132,'convenios 2017'!A$2:O$82,15,FALSE)</f>
        <v>#N/A</v>
      </c>
      <c r="AQ132" s="379">
        <f t="shared" si="39"/>
        <v>932524735</v>
      </c>
      <c r="AR132" s="32" t="str">
        <f>VLOOKUP(I132,'convenio 2016'!A$2:N$196,14,FALSE)</f>
        <v>toma razon</v>
      </c>
      <c r="AS132" s="32" t="e">
        <f>VLOOKUP(I132,'convenio 2015'!A$4:M$228,13,FALSE)</f>
        <v>#N/A</v>
      </c>
      <c r="AT132" s="32" t="e">
        <f>VLOOKUP(J132,#REF!,6,FALSE)</f>
        <v>#REF!</v>
      </c>
    </row>
    <row r="133" spans="1:46" s="32" customFormat="1" ht="15" hidden="1" customHeight="1">
      <c r="A133" s="19">
        <v>31</v>
      </c>
      <c r="B133" s="100">
        <v>0</v>
      </c>
      <c r="C133" s="17" t="s">
        <v>23</v>
      </c>
      <c r="D133" s="18" t="s">
        <v>90</v>
      </c>
      <c r="E133" s="17" t="s">
        <v>181</v>
      </c>
      <c r="F133" s="17" t="s">
        <v>181</v>
      </c>
      <c r="G133" s="18"/>
      <c r="H133" s="18" t="s">
        <v>35</v>
      </c>
      <c r="I133" s="73">
        <v>30076574</v>
      </c>
      <c r="J133" s="113" t="str">
        <f t="shared" si="40"/>
        <v>30076574-DISEÑO</v>
      </c>
      <c r="K133" s="18" t="s">
        <v>286</v>
      </c>
      <c r="L133" s="103"/>
      <c r="M133" s="19">
        <v>135089000</v>
      </c>
      <c r="N133" s="103"/>
      <c r="O133" s="19">
        <v>121552095</v>
      </c>
      <c r="P133" s="19">
        <v>13536905</v>
      </c>
      <c r="Q133" s="19">
        <v>0</v>
      </c>
      <c r="R133" s="104"/>
      <c r="S133" s="66"/>
      <c r="T133" s="92"/>
      <c r="U133" s="272">
        <v>0</v>
      </c>
      <c r="V133" s="272">
        <v>0</v>
      </c>
      <c r="W133" s="272">
        <v>0</v>
      </c>
      <c r="X133" s="272">
        <f t="shared" si="34"/>
        <v>0</v>
      </c>
      <c r="Y133" s="272">
        <v>0</v>
      </c>
      <c r="Z133" s="272">
        <v>0</v>
      </c>
      <c r="AA133" s="272">
        <f t="shared" si="35"/>
        <v>0</v>
      </c>
      <c r="AB133" s="272">
        <f t="shared" si="36"/>
        <v>13536905</v>
      </c>
      <c r="AC133" s="272">
        <f t="shared" si="33"/>
        <v>0</v>
      </c>
      <c r="AD133" s="17" t="s">
        <v>29</v>
      </c>
      <c r="AE133" s="17" t="s">
        <v>685</v>
      </c>
      <c r="AF133" s="82" t="s">
        <v>30</v>
      </c>
      <c r="AG133" s="22"/>
      <c r="AH133" s="23"/>
      <c r="AI133" s="24"/>
      <c r="AJ133" s="23"/>
      <c r="AK133" t="str">
        <f t="shared" si="37"/>
        <v>OR PRO.CODIGO=30076574</v>
      </c>
      <c r="AL133">
        <f t="shared" si="38"/>
        <v>8</v>
      </c>
      <c r="AM133" t="e">
        <f>VLOOKUP(J133,#REF!,5,FALSE)</f>
        <v>#REF!</v>
      </c>
      <c r="AN133"/>
      <c r="AO133" t="e">
        <f>VLOOKUP(J133,#REF!,6,FALSE)</f>
        <v>#REF!</v>
      </c>
      <c r="AP133" s="32" t="e">
        <f>VLOOKUP(I133,'convenios 2017'!A$2:O$82,15,FALSE)</f>
        <v>#N/A</v>
      </c>
      <c r="AQ133" s="379">
        <f t="shared" si="39"/>
        <v>121552095</v>
      </c>
      <c r="AR133" s="32" t="str">
        <f>VLOOKUP(I133,'convenio 2016'!A$2:N$196,14,FALSE)</f>
        <v>toma razon</v>
      </c>
      <c r="AS133" s="32" t="str">
        <f>VLOOKUP(I133,'convenio 2015'!A$4:M$228,13,FALSE)</f>
        <v>en convenio</v>
      </c>
      <c r="AT133" s="32" t="e">
        <f>VLOOKUP(J133,#REF!,6,FALSE)</f>
        <v>#REF!</v>
      </c>
    </row>
    <row r="134" spans="1:46" s="32" customFormat="1" ht="15" hidden="1" customHeight="1">
      <c r="A134" s="17">
        <v>29</v>
      </c>
      <c r="B134" s="100">
        <v>0</v>
      </c>
      <c r="C134" s="17" t="s">
        <v>54</v>
      </c>
      <c r="D134" s="18" t="s">
        <v>90</v>
      </c>
      <c r="E134" s="17" t="s">
        <v>181</v>
      </c>
      <c r="F134" s="17" t="s">
        <v>181</v>
      </c>
      <c r="G134" s="18" t="s">
        <v>281</v>
      </c>
      <c r="H134" s="18" t="s">
        <v>27</v>
      </c>
      <c r="I134" s="18">
        <v>30459473</v>
      </c>
      <c r="J134" s="113" t="str">
        <f t="shared" si="40"/>
        <v>30459473-EJECUCION</v>
      </c>
      <c r="K134" s="18" t="s">
        <v>285</v>
      </c>
      <c r="L134" s="101">
        <v>286491000</v>
      </c>
      <c r="M134" s="19">
        <v>286491000</v>
      </c>
      <c r="N134" s="101">
        <v>0</v>
      </c>
      <c r="O134" s="19">
        <v>0</v>
      </c>
      <c r="P134" s="19">
        <v>286491000</v>
      </c>
      <c r="Q134" s="19">
        <v>0</v>
      </c>
      <c r="R134" s="102">
        <v>286491000</v>
      </c>
      <c r="S134" s="20">
        <v>0</v>
      </c>
      <c r="T134" s="41">
        <v>0</v>
      </c>
      <c r="U134" s="272">
        <v>0</v>
      </c>
      <c r="V134" s="272">
        <v>0</v>
      </c>
      <c r="W134" s="272">
        <v>0</v>
      </c>
      <c r="X134" s="272">
        <f t="shared" si="34"/>
        <v>0</v>
      </c>
      <c r="Y134" s="272">
        <v>119876999</v>
      </c>
      <c r="Z134" s="272">
        <v>0</v>
      </c>
      <c r="AA134" s="272">
        <f t="shared" si="35"/>
        <v>119876999</v>
      </c>
      <c r="AB134" s="272">
        <f t="shared" si="36"/>
        <v>166614001</v>
      </c>
      <c r="AC134" s="272">
        <f t="shared" ref="AC134:AC197" si="41">M134-(O134+P134)</f>
        <v>0</v>
      </c>
      <c r="AD134" s="17" t="s">
        <v>29</v>
      </c>
      <c r="AE134" s="17" t="s">
        <v>685</v>
      </c>
      <c r="AF134" s="82" t="s">
        <v>40</v>
      </c>
      <c r="AG134" s="42"/>
      <c r="AH134" s="43"/>
      <c r="AI134" s="46"/>
      <c r="AJ134" s="43"/>
      <c r="AK134" t="str">
        <f t="shared" si="37"/>
        <v>OR PRO.CODIGO=30459473</v>
      </c>
      <c r="AL134">
        <f t="shared" si="38"/>
        <v>8</v>
      </c>
      <c r="AM134" t="e">
        <f>VLOOKUP(J134,#REF!,5,FALSE)</f>
        <v>#REF!</v>
      </c>
      <c r="AN134"/>
      <c r="AO134" t="e">
        <f>VLOOKUP(J134,#REF!,6,FALSE)</f>
        <v>#REF!</v>
      </c>
      <c r="AP134" s="32" t="str">
        <f>VLOOKUP(I134,'convenios 2017'!A$2:O$82,15,FALSE)</f>
        <v>en tramite</v>
      </c>
      <c r="AQ134" s="379">
        <f t="shared" si="39"/>
        <v>119876999</v>
      </c>
      <c r="AR134" s="32" t="e">
        <f>VLOOKUP(I134,'convenio 2016'!A$2:N$196,14,FALSE)</f>
        <v>#N/A</v>
      </c>
      <c r="AS134" s="32" t="e">
        <f>VLOOKUP(I134,'convenio 2015'!A$4:M$228,13,FALSE)</f>
        <v>#N/A</v>
      </c>
      <c r="AT134" s="32" t="e">
        <f>VLOOKUP(J134,#REF!,6,FALSE)</f>
        <v>#REF!</v>
      </c>
    </row>
    <row r="135" spans="1:46" s="32" customFormat="1" ht="15" hidden="1" customHeight="1">
      <c r="A135" s="17">
        <v>31</v>
      </c>
      <c r="B135" s="100">
        <v>0</v>
      </c>
      <c r="C135" s="17" t="s">
        <v>54</v>
      </c>
      <c r="D135" s="18" t="s">
        <v>90</v>
      </c>
      <c r="E135" s="17" t="s">
        <v>181</v>
      </c>
      <c r="F135" s="17" t="s">
        <v>181</v>
      </c>
      <c r="G135" s="18" t="s">
        <v>281</v>
      </c>
      <c r="H135" s="18" t="s">
        <v>27</v>
      </c>
      <c r="I135" s="18">
        <v>30076574</v>
      </c>
      <c r="J135" s="113" t="str">
        <f t="shared" si="40"/>
        <v>30076574-EJECUCION</v>
      </c>
      <c r="K135" s="117" t="s">
        <v>286</v>
      </c>
      <c r="L135" s="101">
        <v>2559438000</v>
      </c>
      <c r="M135" s="126">
        <v>2559438000</v>
      </c>
      <c r="N135" s="101">
        <v>0</v>
      </c>
      <c r="O135" s="126">
        <v>0</v>
      </c>
      <c r="P135" s="126">
        <v>369926889</v>
      </c>
      <c r="Q135" s="19">
        <v>2189511111</v>
      </c>
      <c r="R135" s="102">
        <v>150000000</v>
      </c>
      <c r="S135" s="20">
        <v>2409438000</v>
      </c>
      <c r="T135" s="41"/>
      <c r="U135" s="272">
        <v>0</v>
      </c>
      <c r="V135" s="272">
        <v>0</v>
      </c>
      <c r="W135" s="272">
        <v>0</v>
      </c>
      <c r="X135" s="272">
        <f t="shared" si="34"/>
        <v>0</v>
      </c>
      <c r="Y135" s="272">
        <v>0</v>
      </c>
      <c r="Z135" s="272">
        <v>0</v>
      </c>
      <c r="AA135" s="272">
        <f t="shared" si="35"/>
        <v>0</v>
      </c>
      <c r="AB135" s="272">
        <f t="shared" si="36"/>
        <v>369926889</v>
      </c>
      <c r="AC135" s="272">
        <f t="shared" si="41"/>
        <v>2189511111</v>
      </c>
      <c r="AD135" s="17" t="s">
        <v>1769</v>
      </c>
      <c r="AE135" s="17" t="s">
        <v>685</v>
      </c>
      <c r="AF135" s="82" t="s">
        <v>57</v>
      </c>
      <c r="AG135" s="42"/>
      <c r="AH135" s="43"/>
      <c r="AI135" s="46"/>
      <c r="AJ135" s="43"/>
      <c r="AK135" t="str">
        <f t="shared" si="37"/>
        <v>OR PRO.CODIGO=30076574</v>
      </c>
      <c r="AL135">
        <f t="shared" si="38"/>
        <v>8</v>
      </c>
      <c r="AM135" t="e">
        <f>VLOOKUP(J135,#REF!,5,FALSE)</f>
        <v>#REF!</v>
      </c>
      <c r="AN135"/>
      <c r="AO135" t="e">
        <f>VLOOKUP(J135,#REF!,6,FALSE)</f>
        <v>#REF!</v>
      </c>
      <c r="AP135" s="32" t="e">
        <f>VLOOKUP(I135,'convenios 2017'!A$2:O$82,15,FALSE)</f>
        <v>#N/A</v>
      </c>
      <c r="AQ135" s="379">
        <f t="shared" si="39"/>
        <v>0</v>
      </c>
      <c r="AR135" s="32" t="str">
        <f>VLOOKUP(I135,'convenio 2016'!A$2:N$196,14,FALSE)</f>
        <v>toma razon</v>
      </c>
      <c r="AS135" s="32" t="str">
        <f>VLOOKUP(I135,'convenio 2015'!A$4:M$228,13,FALSE)</f>
        <v>en convenio</v>
      </c>
      <c r="AT135" s="32" t="e">
        <f>VLOOKUP(J135,#REF!,6,FALSE)</f>
        <v>#REF!</v>
      </c>
    </row>
    <row r="136" spans="1:46" s="32" customFormat="1" ht="15" hidden="1" customHeight="1">
      <c r="A136" s="17">
        <v>31</v>
      </c>
      <c r="B136" s="100">
        <v>0</v>
      </c>
      <c r="C136" s="17" t="s">
        <v>23</v>
      </c>
      <c r="D136" s="18" t="s">
        <v>69</v>
      </c>
      <c r="E136" s="17" t="s">
        <v>181</v>
      </c>
      <c r="F136" s="17" t="s">
        <v>289</v>
      </c>
      <c r="G136" s="18" t="s">
        <v>290</v>
      </c>
      <c r="H136" s="18" t="s">
        <v>27</v>
      </c>
      <c r="I136" s="18">
        <v>30108787</v>
      </c>
      <c r="J136" s="113" t="str">
        <f t="shared" si="40"/>
        <v>30108787-EJECUCION</v>
      </c>
      <c r="K136" s="18" t="s">
        <v>291</v>
      </c>
      <c r="L136" s="101">
        <v>1491978107</v>
      </c>
      <c r="M136" s="19">
        <v>1587610000</v>
      </c>
      <c r="N136" s="101">
        <v>1444783107</v>
      </c>
      <c r="O136" s="19">
        <v>1395290867</v>
      </c>
      <c r="P136" s="19">
        <v>192319133</v>
      </c>
      <c r="Q136" s="19">
        <v>0</v>
      </c>
      <c r="R136" s="102">
        <v>47195000</v>
      </c>
      <c r="S136" s="20">
        <v>0</v>
      </c>
      <c r="T136" s="21">
        <v>0</v>
      </c>
      <c r="U136" s="272">
        <v>5569282</v>
      </c>
      <c r="V136" s="272">
        <v>4819500</v>
      </c>
      <c r="W136" s="272">
        <v>0</v>
      </c>
      <c r="X136" s="272">
        <f t="shared" si="34"/>
        <v>10388782</v>
      </c>
      <c r="Y136" s="272">
        <v>0</v>
      </c>
      <c r="Z136" s="272">
        <v>4900000</v>
      </c>
      <c r="AA136" s="272">
        <f t="shared" si="35"/>
        <v>15288782</v>
      </c>
      <c r="AB136" s="272">
        <f t="shared" si="36"/>
        <v>177030351</v>
      </c>
      <c r="AC136" s="272">
        <f t="shared" si="41"/>
        <v>0</v>
      </c>
      <c r="AD136" s="17" t="s">
        <v>29</v>
      </c>
      <c r="AE136" s="17" t="s">
        <v>685</v>
      </c>
      <c r="AF136" s="82" t="s">
        <v>30</v>
      </c>
      <c r="AG136" s="22" t="s">
        <v>31</v>
      </c>
      <c r="AH136" s="23" t="s">
        <v>30</v>
      </c>
      <c r="AI136" s="24" t="s">
        <v>189</v>
      </c>
      <c r="AJ136" s="23" t="s">
        <v>45</v>
      </c>
      <c r="AK136" t="str">
        <f t="shared" si="37"/>
        <v>OR PRO.CODIGO=30108787</v>
      </c>
      <c r="AL136">
        <f t="shared" si="38"/>
        <v>8</v>
      </c>
      <c r="AM136" t="e">
        <f>VLOOKUP(J136,#REF!,5,FALSE)</f>
        <v>#REF!</v>
      </c>
      <c r="AN136"/>
      <c r="AO136" t="e">
        <f>VLOOKUP(J136,#REF!,6,FALSE)</f>
        <v>#REF!</v>
      </c>
      <c r="AP136" s="32" t="e">
        <f>VLOOKUP(I136,'convenios 2017'!A$2:O$82,15,FALSE)</f>
        <v>#N/A</v>
      </c>
      <c r="AQ136" s="379">
        <f t="shared" si="39"/>
        <v>1410579649</v>
      </c>
      <c r="AR136" s="32" t="e">
        <f>VLOOKUP(I136,'convenio 2016'!A$2:N$196,14,FALSE)</f>
        <v>#N/A</v>
      </c>
      <c r="AS136" s="32">
        <f>VLOOKUP(I136,'convenio 2015'!A$4:M$228,13,FALSE)</f>
        <v>0</v>
      </c>
      <c r="AT136" s="32" t="e">
        <f>VLOOKUP(J136,#REF!,6,FALSE)</f>
        <v>#REF!</v>
      </c>
    </row>
    <row r="137" spans="1:46" s="32" customFormat="1" ht="15" hidden="1" customHeight="1">
      <c r="A137" s="17">
        <v>31</v>
      </c>
      <c r="B137" s="100">
        <v>0</v>
      </c>
      <c r="C137" s="17" t="s">
        <v>23</v>
      </c>
      <c r="D137" s="18" t="s">
        <v>689</v>
      </c>
      <c r="E137" s="17" t="s">
        <v>181</v>
      </c>
      <c r="F137" s="17" t="s">
        <v>289</v>
      </c>
      <c r="G137" s="18" t="s">
        <v>290</v>
      </c>
      <c r="H137" s="18" t="s">
        <v>27</v>
      </c>
      <c r="I137" s="18">
        <v>30071020</v>
      </c>
      <c r="J137" s="113" t="str">
        <f t="shared" si="40"/>
        <v>30071020-EJECUCION</v>
      </c>
      <c r="K137" s="18" t="s">
        <v>696</v>
      </c>
      <c r="L137" s="101"/>
      <c r="M137" s="19">
        <v>1121850449</v>
      </c>
      <c r="N137" s="101"/>
      <c r="O137" s="19">
        <v>1119794449</v>
      </c>
      <c r="P137" s="19">
        <v>2056000</v>
      </c>
      <c r="Q137" s="19">
        <v>0</v>
      </c>
      <c r="R137" s="102"/>
      <c r="S137" s="20"/>
      <c r="T137" s="21"/>
      <c r="U137" s="272">
        <v>0</v>
      </c>
      <c r="V137" s="272">
        <v>0</v>
      </c>
      <c r="W137" s="272">
        <v>0</v>
      </c>
      <c r="X137" s="272">
        <f t="shared" si="34"/>
        <v>0</v>
      </c>
      <c r="Y137" s="272">
        <v>0</v>
      </c>
      <c r="Z137" s="272">
        <v>0</v>
      </c>
      <c r="AA137" s="272">
        <f t="shared" si="35"/>
        <v>0</v>
      </c>
      <c r="AB137" s="272">
        <f t="shared" si="36"/>
        <v>2056000</v>
      </c>
      <c r="AC137" s="272">
        <f t="shared" si="41"/>
        <v>0</v>
      </c>
      <c r="AD137" s="17" t="s">
        <v>29</v>
      </c>
      <c r="AE137" s="17" t="s">
        <v>685</v>
      </c>
      <c r="AF137" s="82" t="s">
        <v>30</v>
      </c>
      <c r="AG137" s="22"/>
      <c r="AH137" s="23"/>
      <c r="AI137" s="24"/>
      <c r="AJ137" s="23"/>
      <c r="AK137" t="str">
        <f t="shared" si="37"/>
        <v>OR PRO.CODIGO=30071020</v>
      </c>
      <c r="AL137">
        <f t="shared" si="38"/>
        <v>8</v>
      </c>
      <c r="AM137" t="e">
        <f>VLOOKUP(J137,#REF!,5,FALSE)</f>
        <v>#REF!</v>
      </c>
      <c r="AN137"/>
      <c r="AO137" t="e">
        <f>VLOOKUP(J137,#REF!,6,FALSE)</f>
        <v>#REF!</v>
      </c>
      <c r="AP137" s="32" t="e">
        <f>VLOOKUP(I137,'convenios 2017'!A$2:O$82,15,FALSE)</f>
        <v>#N/A</v>
      </c>
      <c r="AQ137" s="379">
        <f t="shared" si="39"/>
        <v>1119794449</v>
      </c>
      <c r="AR137" s="32" t="e">
        <f>VLOOKUP(I137,'convenio 2016'!A$2:N$196,14,FALSE)</f>
        <v>#N/A</v>
      </c>
      <c r="AS137" s="32" t="e">
        <f>VLOOKUP(I137,'convenio 2015'!A$4:M$228,13,FALSE)</f>
        <v>#N/A</v>
      </c>
      <c r="AT137" s="32" t="e">
        <f>VLOOKUP(J137,#REF!,6,FALSE)</f>
        <v>#REF!</v>
      </c>
    </row>
    <row r="138" spans="1:46" s="32" customFormat="1" ht="15" hidden="1" customHeight="1">
      <c r="A138" s="17">
        <v>31</v>
      </c>
      <c r="B138" s="100">
        <v>0</v>
      </c>
      <c r="C138" s="17" t="s">
        <v>23</v>
      </c>
      <c r="D138" s="18" t="s">
        <v>69</v>
      </c>
      <c r="E138" s="17" t="s">
        <v>181</v>
      </c>
      <c r="F138" s="17" t="s">
        <v>289</v>
      </c>
      <c r="G138" s="18" t="s">
        <v>290</v>
      </c>
      <c r="H138" s="18" t="s">
        <v>27</v>
      </c>
      <c r="I138" s="18">
        <v>30103323</v>
      </c>
      <c r="J138" s="113" t="str">
        <f t="shared" si="40"/>
        <v>30103323-EJECUCION</v>
      </c>
      <c r="K138" s="18" t="s">
        <v>292</v>
      </c>
      <c r="L138" s="101">
        <v>207019710</v>
      </c>
      <c r="M138" s="19">
        <v>151494737</v>
      </c>
      <c r="N138" s="101">
        <v>99601553</v>
      </c>
      <c r="O138" s="19">
        <v>99601553</v>
      </c>
      <c r="P138" s="19">
        <v>51893184</v>
      </c>
      <c r="Q138" s="19">
        <v>0</v>
      </c>
      <c r="R138" s="102">
        <v>107418157</v>
      </c>
      <c r="S138" s="20">
        <v>0</v>
      </c>
      <c r="T138" s="21"/>
      <c r="U138" s="272">
        <v>0</v>
      </c>
      <c r="V138" s="272">
        <v>0</v>
      </c>
      <c r="W138" s="272">
        <v>0</v>
      </c>
      <c r="X138" s="272">
        <f t="shared" si="34"/>
        <v>0</v>
      </c>
      <c r="Y138" s="272">
        <v>0</v>
      </c>
      <c r="Z138" s="272">
        <v>0</v>
      </c>
      <c r="AA138" s="272">
        <f t="shared" si="35"/>
        <v>0</v>
      </c>
      <c r="AB138" s="272">
        <f t="shared" si="36"/>
        <v>51893184</v>
      </c>
      <c r="AC138" s="272">
        <f t="shared" si="41"/>
        <v>0</v>
      </c>
      <c r="AD138" s="17" t="s">
        <v>29</v>
      </c>
      <c r="AE138" s="17" t="s">
        <v>685</v>
      </c>
      <c r="AF138" s="82" t="s">
        <v>30</v>
      </c>
      <c r="AG138" s="22"/>
      <c r="AH138" s="23"/>
      <c r="AI138" s="24"/>
      <c r="AJ138" s="23"/>
      <c r="AK138" t="str">
        <f t="shared" si="37"/>
        <v>OR PRO.CODIGO=30103323</v>
      </c>
      <c r="AL138">
        <f t="shared" si="38"/>
        <v>8</v>
      </c>
      <c r="AM138" t="e">
        <f>VLOOKUP(J138,#REF!,5,FALSE)</f>
        <v>#REF!</v>
      </c>
      <c r="AN138"/>
      <c r="AO138" t="e">
        <f>VLOOKUP(J138,#REF!,6,FALSE)</f>
        <v>#REF!</v>
      </c>
      <c r="AP138" s="32" t="e">
        <f>VLOOKUP(I138,'convenios 2017'!A$2:O$82,15,FALSE)</f>
        <v>#N/A</v>
      </c>
      <c r="AQ138" s="379">
        <f t="shared" si="39"/>
        <v>99601553</v>
      </c>
      <c r="AR138" s="32" t="e">
        <f>VLOOKUP(I138,'convenio 2016'!A$2:N$196,14,FALSE)</f>
        <v>#N/A</v>
      </c>
      <c r="AS138" s="32" t="e">
        <f>VLOOKUP(I138,'convenio 2015'!A$4:M$228,13,FALSE)</f>
        <v>#N/A</v>
      </c>
      <c r="AT138" s="32" t="e">
        <f>VLOOKUP(J138,#REF!,6,FALSE)</f>
        <v>#REF!</v>
      </c>
    </row>
    <row r="139" spans="1:46" s="32" customFormat="1" ht="15" hidden="1" customHeight="1">
      <c r="A139" s="17">
        <v>31</v>
      </c>
      <c r="B139" s="100">
        <v>1</v>
      </c>
      <c r="C139" s="17" t="s">
        <v>23</v>
      </c>
      <c r="D139" s="18" t="s">
        <v>90</v>
      </c>
      <c r="E139" s="17" t="s">
        <v>181</v>
      </c>
      <c r="F139" s="17" t="s">
        <v>289</v>
      </c>
      <c r="G139" s="18" t="s">
        <v>290</v>
      </c>
      <c r="H139" s="18" t="s">
        <v>27</v>
      </c>
      <c r="I139" s="18">
        <v>30082121</v>
      </c>
      <c r="J139" s="113" t="str">
        <f t="shared" si="40"/>
        <v>30082121-EJECUCION</v>
      </c>
      <c r="K139" s="18" t="s">
        <v>293</v>
      </c>
      <c r="L139" s="101">
        <v>461209000</v>
      </c>
      <c r="M139" s="19">
        <v>460401915</v>
      </c>
      <c r="N139" s="101">
        <v>102460250</v>
      </c>
      <c r="O139" s="19">
        <v>21296429</v>
      </c>
      <c r="P139" s="19">
        <v>349193299</v>
      </c>
      <c r="Q139" s="19">
        <v>89912187</v>
      </c>
      <c r="R139" s="102">
        <v>358748750</v>
      </c>
      <c r="S139" s="20">
        <v>0</v>
      </c>
      <c r="T139" s="21">
        <v>0</v>
      </c>
      <c r="U139" s="272">
        <v>18441702</v>
      </c>
      <c r="V139" s="272">
        <v>47318736</v>
      </c>
      <c r="W139" s="272">
        <v>49103684</v>
      </c>
      <c r="X139" s="272">
        <f t="shared" si="34"/>
        <v>114864122</v>
      </c>
      <c r="Y139" s="272">
        <v>68347112</v>
      </c>
      <c r="Z139" s="272">
        <v>81300000</v>
      </c>
      <c r="AA139" s="272">
        <f t="shared" si="35"/>
        <v>264511234</v>
      </c>
      <c r="AB139" s="272">
        <f t="shared" si="36"/>
        <v>84682065</v>
      </c>
      <c r="AC139" s="272">
        <f t="shared" si="41"/>
        <v>89912187</v>
      </c>
      <c r="AD139" s="17" t="s">
        <v>29</v>
      </c>
      <c r="AE139" s="17" t="s">
        <v>685</v>
      </c>
      <c r="AF139" s="82" t="s">
        <v>30</v>
      </c>
      <c r="AG139" s="22" t="s">
        <v>45</v>
      </c>
      <c r="AH139" s="23" t="s">
        <v>30</v>
      </c>
      <c r="AI139" s="24" t="s">
        <v>185</v>
      </c>
      <c r="AJ139" s="23" t="s">
        <v>45</v>
      </c>
      <c r="AK139" t="str">
        <f t="shared" si="37"/>
        <v>OR PRO.CODIGO=30082121</v>
      </c>
      <c r="AL139">
        <f t="shared" si="38"/>
        <v>8</v>
      </c>
      <c r="AM139" t="e">
        <f>VLOOKUP(J139,#REF!,5,FALSE)</f>
        <v>#REF!</v>
      </c>
      <c r="AN139"/>
      <c r="AO139" t="e">
        <f>VLOOKUP(J139,#REF!,6,FALSE)</f>
        <v>#REF!</v>
      </c>
      <c r="AP139" s="32" t="e">
        <f>VLOOKUP(I139,'convenios 2017'!A$2:O$82,15,FALSE)</f>
        <v>#N/A</v>
      </c>
      <c r="AQ139" s="379">
        <f t="shared" si="39"/>
        <v>285807663</v>
      </c>
      <c r="AR139" s="32" t="str">
        <f>VLOOKUP(I139,'convenio 2016'!A$2:N$196,14,FALSE)</f>
        <v>toma razon</v>
      </c>
      <c r="AS139" s="32" t="str">
        <f>VLOOKUP(I139,'convenio 2015'!A$4:M$228,13,FALSE)</f>
        <v>en convenio</v>
      </c>
      <c r="AT139" s="32" t="e">
        <f>VLOOKUP(J139,#REF!,6,FALSE)</f>
        <v>#REF!</v>
      </c>
    </row>
    <row r="140" spans="1:46" s="32" customFormat="1" ht="15" hidden="1" customHeight="1">
      <c r="A140" s="17">
        <v>31</v>
      </c>
      <c r="B140" s="100">
        <v>2</v>
      </c>
      <c r="C140" s="17" t="s">
        <v>23</v>
      </c>
      <c r="D140" s="18" t="s">
        <v>38</v>
      </c>
      <c r="E140" s="17" t="s">
        <v>181</v>
      </c>
      <c r="F140" s="17" t="s">
        <v>289</v>
      </c>
      <c r="G140" s="18" t="s">
        <v>290</v>
      </c>
      <c r="H140" s="18" t="s">
        <v>27</v>
      </c>
      <c r="I140" s="18">
        <v>30361522</v>
      </c>
      <c r="J140" s="113" t="str">
        <f t="shared" si="40"/>
        <v>30361522-EJECUCION</v>
      </c>
      <c r="K140" s="117" t="s">
        <v>294</v>
      </c>
      <c r="L140" s="101">
        <v>409995906</v>
      </c>
      <c r="M140" s="126">
        <v>409995906</v>
      </c>
      <c r="N140" s="101">
        <v>223357510</v>
      </c>
      <c r="O140" s="126">
        <v>205457219</v>
      </c>
      <c r="P140" s="126">
        <v>204538687</v>
      </c>
      <c r="Q140" s="19">
        <v>0</v>
      </c>
      <c r="R140" s="102">
        <v>186638396</v>
      </c>
      <c r="S140" s="20">
        <v>0</v>
      </c>
      <c r="T140" s="21">
        <v>0</v>
      </c>
      <c r="U140" s="272">
        <v>119446250</v>
      </c>
      <c r="V140" s="272">
        <v>0</v>
      </c>
      <c r="W140" s="272">
        <v>64036875</v>
      </c>
      <c r="X140" s="272">
        <f t="shared" si="34"/>
        <v>183483125</v>
      </c>
      <c r="Y140" s="272">
        <v>0</v>
      </c>
      <c r="Z140" s="272">
        <v>21055562</v>
      </c>
      <c r="AA140" s="272">
        <f t="shared" si="35"/>
        <v>204538687</v>
      </c>
      <c r="AB140" s="272">
        <f t="shared" si="36"/>
        <v>0</v>
      </c>
      <c r="AC140" s="272">
        <f t="shared" si="41"/>
        <v>0</v>
      </c>
      <c r="AD140" s="17" t="s">
        <v>759</v>
      </c>
      <c r="AE140" s="17" t="s">
        <v>685</v>
      </c>
      <c r="AF140" s="82" t="s">
        <v>40</v>
      </c>
      <c r="AG140" s="22" t="s">
        <v>31</v>
      </c>
      <c r="AH140" s="23"/>
      <c r="AI140" s="24">
        <v>2015</v>
      </c>
      <c r="AJ140" s="23" t="s">
        <v>45</v>
      </c>
      <c r="AK140" t="str">
        <f t="shared" si="37"/>
        <v>OR PRO.CODIGO=30361522</v>
      </c>
      <c r="AL140">
        <f t="shared" si="38"/>
        <v>8</v>
      </c>
      <c r="AM140" t="e">
        <f>VLOOKUP(J140,#REF!,5,FALSE)</f>
        <v>#REF!</v>
      </c>
      <c r="AN140"/>
      <c r="AO140" t="e">
        <f>VLOOKUP(J140,#REF!,6,FALSE)</f>
        <v>#REF!</v>
      </c>
      <c r="AP140" s="32" t="e">
        <f>VLOOKUP(I140,'convenios 2017'!A$2:O$82,15,FALSE)</f>
        <v>#N/A</v>
      </c>
      <c r="AQ140" s="379">
        <f t="shared" si="39"/>
        <v>409995906</v>
      </c>
      <c r="AR140" s="32" t="str">
        <f>VLOOKUP(I140,'convenio 2016'!A$2:N$196,14,FALSE)</f>
        <v>toma razon</v>
      </c>
      <c r="AS140" s="32">
        <f>VLOOKUP(I140,'convenio 2015'!A$4:M$228,13,FALSE)</f>
        <v>0</v>
      </c>
      <c r="AT140" s="32" t="e">
        <f>VLOOKUP(J140,#REF!,6,FALSE)</f>
        <v>#REF!</v>
      </c>
    </row>
    <row r="141" spans="1:46" s="32" customFormat="1" ht="15" hidden="1" customHeight="1">
      <c r="A141" s="17">
        <v>29</v>
      </c>
      <c r="B141" s="100">
        <v>0</v>
      </c>
      <c r="C141" s="17" t="s">
        <v>49</v>
      </c>
      <c r="D141" s="18" t="s">
        <v>33</v>
      </c>
      <c r="E141" s="17" t="s">
        <v>181</v>
      </c>
      <c r="F141" s="17" t="s">
        <v>289</v>
      </c>
      <c r="G141" s="18" t="s">
        <v>290</v>
      </c>
      <c r="H141" s="18" t="s">
        <v>27</v>
      </c>
      <c r="I141" s="18">
        <v>30420073</v>
      </c>
      <c r="J141" s="113" t="str">
        <f t="shared" si="40"/>
        <v>30420073-EJECUCION</v>
      </c>
      <c r="K141" s="18" t="s">
        <v>1384</v>
      </c>
      <c r="L141" s="101">
        <v>64378000</v>
      </c>
      <c r="M141" s="19">
        <v>64378000</v>
      </c>
      <c r="N141" s="101">
        <v>0</v>
      </c>
      <c r="O141" s="19">
        <v>0</v>
      </c>
      <c r="P141" s="19">
        <v>64378000</v>
      </c>
      <c r="Q141" s="19">
        <v>0</v>
      </c>
      <c r="R141" s="102">
        <v>64378000</v>
      </c>
      <c r="S141" s="20">
        <v>0</v>
      </c>
      <c r="T141" s="41"/>
      <c r="U141" s="272">
        <v>0</v>
      </c>
      <c r="V141" s="272">
        <v>0</v>
      </c>
      <c r="W141" s="272">
        <v>0</v>
      </c>
      <c r="X141" s="272">
        <f t="shared" si="34"/>
        <v>0</v>
      </c>
      <c r="Y141" s="272">
        <v>0</v>
      </c>
      <c r="Z141" s="272">
        <v>0</v>
      </c>
      <c r="AA141" s="272">
        <f t="shared" si="35"/>
        <v>0</v>
      </c>
      <c r="AB141" s="272">
        <f t="shared" si="36"/>
        <v>64378000</v>
      </c>
      <c r="AC141" s="272">
        <f t="shared" si="41"/>
        <v>0</v>
      </c>
      <c r="AD141" s="17" t="s">
        <v>51</v>
      </c>
      <c r="AE141" s="17" t="s">
        <v>685</v>
      </c>
      <c r="AF141" s="82" t="s">
        <v>40</v>
      </c>
      <c r="AG141" s="42"/>
      <c r="AH141" s="43"/>
      <c r="AI141" s="46"/>
      <c r="AJ141" s="43"/>
      <c r="AK141" t="str">
        <f t="shared" si="37"/>
        <v>OR PRO.CODIGO=30420073</v>
      </c>
      <c r="AL141">
        <f t="shared" si="38"/>
        <v>8</v>
      </c>
      <c r="AM141" t="e">
        <f>VLOOKUP(J141,#REF!,5,FALSE)</f>
        <v>#REF!</v>
      </c>
      <c r="AN141"/>
      <c r="AO141" t="e">
        <f>VLOOKUP(J141,#REF!,6,FALSE)</f>
        <v>#REF!</v>
      </c>
      <c r="AP141" s="32" t="e">
        <f>VLOOKUP(I141,'convenios 2017'!A$2:O$82,15,FALSE)</f>
        <v>#N/A</v>
      </c>
      <c r="AQ141" s="379">
        <f t="shared" si="39"/>
        <v>0</v>
      </c>
      <c r="AR141" s="32" t="e">
        <f>VLOOKUP(I141,'convenio 2016'!A$2:N$196,14,FALSE)</f>
        <v>#N/A</v>
      </c>
      <c r="AS141" s="32" t="e">
        <f>VLOOKUP(I141,'convenio 2015'!A$4:M$228,13,FALSE)</f>
        <v>#N/A</v>
      </c>
      <c r="AT141" s="32" t="e">
        <f>VLOOKUP(J141,#REF!,6,FALSE)</f>
        <v>#REF!</v>
      </c>
    </row>
    <row r="142" spans="1:46" s="32" customFormat="1" ht="15" hidden="1" customHeight="1">
      <c r="A142" s="17">
        <v>31</v>
      </c>
      <c r="B142" s="100">
        <v>8</v>
      </c>
      <c r="C142" s="17" t="s">
        <v>49</v>
      </c>
      <c r="D142" s="18" t="s">
        <v>90</v>
      </c>
      <c r="E142" s="17" t="s">
        <v>181</v>
      </c>
      <c r="F142" s="17" t="s">
        <v>289</v>
      </c>
      <c r="G142" s="18" t="s">
        <v>290</v>
      </c>
      <c r="H142" s="18" t="s">
        <v>27</v>
      </c>
      <c r="I142" s="18">
        <v>30279673</v>
      </c>
      <c r="J142" s="113" t="str">
        <f t="shared" si="40"/>
        <v>30279673-EJECUCION</v>
      </c>
      <c r="K142" s="117" t="s">
        <v>295</v>
      </c>
      <c r="L142" s="101">
        <v>588165000</v>
      </c>
      <c r="M142" s="126">
        <v>588165000</v>
      </c>
      <c r="N142" s="101">
        <v>0</v>
      </c>
      <c r="O142" s="126">
        <v>0</v>
      </c>
      <c r="P142" s="126">
        <v>100000000</v>
      </c>
      <c r="Q142" s="19">
        <v>488165000</v>
      </c>
      <c r="R142" s="102">
        <v>100000000</v>
      </c>
      <c r="S142" s="20">
        <v>488165000</v>
      </c>
      <c r="T142" s="21">
        <v>0</v>
      </c>
      <c r="U142" s="272">
        <v>0</v>
      </c>
      <c r="V142" s="272">
        <v>0</v>
      </c>
      <c r="W142" s="272">
        <v>0</v>
      </c>
      <c r="X142" s="272">
        <f t="shared" si="34"/>
        <v>0</v>
      </c>
      <c r="Y142" s="272">
        <v>0</v>
      </c>
      <c r="Z142" s="272">
        <v>0</v>
      </c>
      <c r="AA142" s="272">
        <f t="shared" si="35"/>
        <v>0</v>
      </c>
      <c r="AB142" s="272">
        <f t="shared" si="36"/>
        <v>100000000</v>
      </c>
      <c r="AC142" s="272">
        <f t="shared" si="41"/>
        <v>488165000</v>
      </c>
      <c r="AD142" s="17" t="s">
        <v>51</v>
      </c>
      <c r="AE142" s="17" t="s">
        <v>685</v>
      </c>
      <c r="AF142" s="82" t="s">
        <v>57</v>
      </c>
      <c r="AG142" s="22" t="s">
        <v>31</v>
      </c>
      <c r="AH142" s="23" t="s">
        <v>30</v>
      </c>
      <c r="AI142" s="24" t="s">
        <v>296</v>
      </c>
      <c r="AJ142" s="23" t="s">
        <v>45</v>
      </c>
      <c r="AK142" t="str">
        <f t="shared" si="37"/>
        <v>OR PRO.CODIGO=30279673</v>
      </c>
      <c r="AL142">
        <f t="shared" si="38"/>
        <v>8</v>
      </c>
      <c r="AM142" t="e">
        <f>VLOOKUP(J142,#REF!,5,FALSE)</f>
        <v>#REF!</v>
      </c>
      <c r="AN142"/>
      <c r="AO142" t="e">
        <f>VLOOKUP(J142,#REF!,6,FALSE)</f>
        <v>#REF!</v>
      </c>
      <c r="AP142" s="32" t="e">
        <f>VLOOKUP(I142,'convenios 2017'!A$2:O$82,15,FALSE)</f>
        <v>#N/A</v>
      </c>
      <c r="AQ142" s="379">
        <f t="shared" si="39"/>
        <v>0</v>
      </c>
      <c r="AR142" s="32" t="e">
        <f>VLOOKUP(I142,'convenio 2016'!A$2:N$196,14,FALSE)</f>
        <v>#N/A</v>
      </c>
      <c r="AS142" s="32" t="e">
        <f>VLOOKUP(I142,'convenio 2015'!A$4:M$228,13,FALSE)</f>
        <v>#N/A</v>
      </c>
      <c r="AT142" s="32" t="e">
        <f>VLOOKUP(J142,#REF!,6,FALSE)</f>
        <v>#REF!</v>
      </c>
    </row>
    <row r="143" spans="1:46" s="32" customFormat="1" ht="15" hidden="1" customHeight="1">
      <c r="A143" s="17">
        <v>31</v>
      </c>
      <c r="B143" s="100">
        <v>6</v>
      </c>
      <c r="C143" s="17" t="s">
        <v>54</v>
      </c>
      <c r="D143" s="18" t="s">
        <v>69</v>
      </c>
      <c r="E143" s="17" t="s">
        <v>181</v>
      </c>
      <c r="F143" s="17" t="s">
        <v>289</v>
      </c>
      <c r="G143" s="18" t="s">
        <v>290</v>
      </c>
      <c r="H143" s="18" t="s">
        <v>27</v>
      </c>
      <c r="I143" s="18">
        <v>30289473</v>
      </c>
      <c r="J143" s="113" t="str">
        <f t="shared" si="40"/>
        <v>30289473-EJECUCION</v>
      </c>
      <c r="K143" s="18" t="s">
        <v>297</v>
      </c>
      <c r="L143" s="101">
        <v>600346000</v>
      </c>
      <c r="M143" s="19">
        <v>600346000</v>
      </c>
      <c r="N143" s="101">
        <v>0</v>
      </c>
      <c r="O143" s="19">
        <v>0</v>
      </c>
      <c r="P143" s="19">
        <v>50000000</v>
      </c>
      <c r="Q143" s="19">
        <v>550346000</v>
      </c>
      <c r="R143" s="102">
        <v>100000000</v>
      </c>
      <c r="S143" s="20">
        <v>500346000</v>
      </c>
      <c r="T143" s="21">
        <v>0</v>
      </c>
      <c r="U143" s="272">
        <v>0</v>
      </c>
      <c r="V143" s="272">
        <v>0</v>
      </c>
      <c r="W143" s="272">
        <v>0</v>
      </c>
      <c r="X143" s="272">
        <f t="shared" si="34"/>
        <v>0</v>
      </c>
      <c r="Y143" s="272">
        <v>0</v>
      </c>
      <c r="Z143" s="272">
        <v>0</v>
      </c>
      <c r="AA143" s="272">
        <f t="shared" si="35"/>
        <v>0</v>
      </c>
      <c r="AB143" s="272">
        <f t="shared" si="36"/>
        <v>50000000</v>
      </c>
      <c r="AC143" s="272">
        <f t="shared" si="41"/>
        <v>550346000</v>
      </c>
      <c r="AD143" s="17" t="s">
        <v>51</v>
      </c>
      <c r="AE143" s="17" t="s">
        <v>73</v>
      </c>
      <c r="AF143" s="82" t="s">
        <v>30</v>
      </c>
      <c r="AG143" s="22" t="s">
        <v>31</v>
      </c>
      <c r="AH143" s="23" t="s">
        <v>30</v>
      </c>
      <c r="AI143" s="24" t="s">
        <v>298</v>
      </c>
      <c r="AJ143" s="23" t="s">
        <v>45</v>
      </c>
      <c r="AK143" t="str">
        <f t="shared" si="37"/>
        <v>OR PRO.CODIGO=30289473</v>
      </c>
      <c r="AL143">
        <f t="shared" si="38"/>
        <v>8</v>
      </c>
      <c r="AM143" t="e">
        <f>VLOOKUP(J143,#REF!,5,FALSE)</f>
        <v>#REF!</v>
      </c>
      <c r="AN143"/>
      <c r="AO143" t="e">
        <f>VLOOKUP(J143,#REF!,6,FALSE)</f>
        <v>#REF!</v>
      </c>
      <c r="AP143" s="32" t="e">
        <f>VLOOKUP(I143,'convenios 2017'!A$2:O$82,15,FALSE)</f>
        <v>#N/A</v>
      </c>
      <c r="AQ143" s="379">
        <f t="shared" si="39"/>
        <v>0</v>
      </c>
      <c r="AR143" s="32" t="e">
        <f>VLOOKUP(I143,'convenio 2016'!A$2:N$196,14,FALSE)</f>
        <v>#N/A</v>
      </c>
      <c r="AS143" s="32" t="e">
        <f>VLOOKUP(I143,'convenio 2015'!A$4:M$228,13,FALSE)</f>
        <v>#N/A</v>
      </c>
      <c r="AT143" s="32" t="e">
        <f>VLOOKUP(J143,#REF!,6,FALSE)</f>
        <v>#REF!</v>
      </c>
    </row>
    <row r="144" spans="1:46" s="32" customFormat="1" ht="15" hidden="1" customHeight="1">
      <c r="A144" s="17">
        <v>31</v>
      </c>
      <c r="B144" s="100">
        <v>4</v>
      </c>
      <c r="C144" s="17" t="s">
        <v>54</v>
      </c>
      <c r="D144" s="18" t="s">
        <v>69</v>
      </c>
      <c r="E144" s="17" t="s">
        <v>181</v>
      </c>
      <c r="F144" s="17" t="s">
        <v>289</v>
      </c>
      <c r="G144" s="18" t="s">
        <v>290</v>
      </c>
      <c r="H144" s="18" t="s">
        <v>35</v>
      </c>
      <c r="I144" s="18">
        <v>30361529</v>
      </c>
      <c r="J144" s="113" t="str">
        <f t="shared" si="40"/>
        <v>30361529-DISEÑO</v>
      </c>
      <c r="K144" s="18" t="s">
        <v>299</v>
      </c>
      <c r="L144" s="101">
        <v>29320000</v>
      </c>
      <c r="M144" s="19">
        <v>29320000</v>
      </c>
      <c r="N144" s="101">
        <v>0</v>
      </c>
      <c r="O144" s="19">
        <v>0</v>
      </c>
      <c r="P144" s="19">
        <v>29320000</v>
      </c>
      <c r="Q144" s="19">
        <v>0</v>
      </c>
      <c r="R144" s="102">
        <v>29320000</v>
      </c>
      <c r="S144" s="20">
        <v>0</v>
      </c>
      <c r="T144" s="21">
        <v>0</v>
      </c>
      <c r="U144" s="272">
        <v>0</v>
      </c>
      <c r="V144" s="272">
        <v>0</v>
      </c>
      <c r="W144" s="272">
        <v>0</v>
      </c>
      <c r="X144" s="272">
        <f t="shared" si="34"/>
        <v>0</v>
      </c>
      <c r="Y144" s="272">
        <v>0</v>
      </c>
      <c r="Z144" s="272">
        <v>0</v>
      </c>
      <c r="AA144" s="272">
        <f t="shared" si="35"/>
        <v>0</v>
      </c>
      <c r="AB144" s="272">
        <f t="shared" si="36"/>
        <v>29320000</v>
      </c>
      <c r="AC144" s="272">
        <f t="shared" si="41"/>
        <v>0</v>
      </c>
      <c r="AD144" s="17" t="s">
        <v>51</v>
      </c>
      <c r="AE144" s="17" t="s">
        <v>73</v>
      </c>
      <c r="AF144" s="82" t="s">
        <v>57</v>
      </c>
      <c r="AG144" s="22" t="s">
        <v>31</v>
      </c>
      <c r="AH144" s="23"/>
      <c r="AI144" s="24"/>
      <c r="AJ144" s="23" t="s">
        <v>45</v>
      </c>
      <c r="AK144" t="str">
        <f t="shared" si="37"/>
        <v>OR PRO.CODIGO=30361529</v>
      </c>
      <c r="AL144">
        <f t="shared" si="38"/>
        <v>8</v>
      </c>
      <c r="AM144" t="e">
        <f>VLOOKUP(J144,#REF!,5,FALSE)</f>
        <v>#REF!</v>
      </c>
      <c r="AN144"/>
      <c r="AO144" t="e">
        <f>VLOOKUP(J144,#REF!,6,FALSE)</f>
        <v>#REF!</v>
      </c>
      <c r="AP144" s="32" t="e">
        <f>VLOOKUP(I144,'convenios 2017'!A$2:O$82,15,FALSE)</f>
        <v>#N/A</v>
      </c>
      <c r="AQ144" s="379">
        <f t="shared" si="39"/>
        <v>0</v>
      </c>
      <c r="AR144" s="32" t="e">
        <f>VLOOKUP(I144,'convenio 2016'!A$2:N$196,14,FALSE)</f>
        <v>#N/A</v>
      </c>
      <c r="AS144" s="32" t="e">
        <f>VLOOKUP(I144,'convenio 2015'!A$4:M$228,13,FALSE)</f>
        <v>#N/A</v>
      </c>
      <c r="AT144" s="32" t="e">
        <f>VLOOKUP(J144,#REF!,6,FALSE)</f>
        <v>#REF!</v>
      </c>
    </row>
    <row r="145" spans="1:46" s="32" customFormat="1" ht="15" hidden="1" customHeight="1">
      <c r="A145" s="17">
        <v>31</v>
      </c>
      <c r="B145" s="100">
        <v>7</v>
      </c>
      <c r="C145" s="17" t="s">
        <v>54</v>
      </c>
      <c r="D145" s="18" t="s">
        <v>69</v>
      </c>
      <c r="E145" s="17" t="s">
        <v>181</v>
      </c>
      <c r="F145" s="17" t="s">
        <v>289</v>
      </c>
      <c r="G145" s="18" t="s">
        <v>290</v>
      </c>
      <c r="H145" s="18" t="s">
        <v>27</v>
      </c>
      <c r="I145" s="18">
        <v>30289475</v>
      </c>
      <c r="J145" s="113" t="str">
        <f t="shared" si="40"/>
        <v>30289475-EJECUCION</v>
      </c>
      <c r="K145" s="18" t="s">
        <v>300</v>
      </c>
      <c r="L145" s="101">
        <v>875908000</v>
      </c>
      <c r="M145" s="19">
        <v>875908000</v>
      </c>
      <c r="N145" s="101">
        <v>0</v>
      </c>
      <c r="O145" s="19">
        <v>0</v>
      </c>
      <c r="P145" s="19">
        <v>50000000</v>
      </c>
      <c r="Q145" s="19">
        <v>825908000</v>
      </c>
      <c r="R145" s="102">
        <v>100000000</v>
      </c>
      <c r="S145" s="20">
        <v>775908000</v>
      </c>
      <c r="T145" s="21">
        <v>0</v>
      </c>
      <c r="U145" s="272">
        <v>0</v>
      </c>
      <c r="V145" s="272">
        <v>0</v>
      </c>
      <c r="W145" s="272">
        <v>0</v>
      </c>
      <c r="X145" s="272">
        <f t="shared" si="34"/>
        <v>0</v>
      </c>
      <c r="Y145" s="272">
        <v>0</v>
      </c>
      <c r="Z145" s="272">
        <v>0</v>
      </c>
      <c r="AA145" s="272">
        <f t="shared" si="35"/>
        <v>0</v>
      </c>
      <c r="AB145" s="272">
        <f t="shared" si="36"/>
        <v>50000000</v>
      </c>
      <c r="AC145" s="272">
        <f t="shared" si="41"/>
        <v>825908000</v>
      </c>
      <c r="AD145" s="17" t="s">
        <v>51</v>
      </c>
      <c r="AE145" s="17" t="s">
        <v>73</v>
      </c>
      <c r="AF145" s="82" t="s">
        <v>57</v>
      </c>
      <c r="AG145" s="22" t="s">
        <v>31</v>
      </c>
      <c r="AH145" s="23"/>
      <c r="AI145" s="24"/>
      <c r="AJ145" s="23" t="s">
        <v>45</v>
      </c>
      <c r="AK145" t="str">
        <f t="shared" si="37"/>
        <v>OR PRO.CODIGO=30289475</v>
      </c>
      <c r="AL145">
        <f t="shared" si="38"/>
        <v>8</v>
      </c>
      <c r="AM145" t="e">
        <f>VLOOKUP(J145,#REF!,5,FALSE)</f>
        <v>#REF!</v>
      </c>
      <c r="AN145"/>
      <c r="AO145" t="e">
        <f>VLOOKUP(J145,#REF!,6,FALSE)</f>
        <v>#REF!</v>
      </c>
      <c r="AP145" s="32" t="e">
        <f>VLOOKUP(I145,'convenios 2017'!A$2:O$82,15,FALSE)</f>
        <v>#N/A</v>
      </c>
      <c r="AQ145" s="379">
        <f t="shared" si="39"/>
        <v>0</v>
      </c>
      <c r="AR145" s="32" t="e">
        <f>VLOOKUP(I145,'convenio 2016'!A$2:N$196,14,FALSE)</f>
        <v>#N/A</v>
      </c>
      <c r="AS145" s="32" t="e">
        <f>VLOOKUP(I145,'convenio 2015'!A$4:M$228,13,FALSE)</f>
        <v>#N/A</v>
      </c>
      <c r="AT145" s="32" t="e">
        <f>VLOOKUP(J145,#REF!,6,FALSE)</f>
        <v>#REF!</v>
      </c>
    </row>
    <row r="146" spans="1:46" s="32" customFormat="1" ht="15" hidden="1" customHeight="1">
      <c r="A146" s="17">
        <v>31</v>
      </c>
      <c r="B146" s="100">
        <v>11</v>
      </c>
      <c r="C146" s="17" t="s">
        <v>54</v>
      </c>
      <c r="D146" s="18" t="s">
        <v>69</v>
      </c>
      <c r="E146" s="17" t="s">
        <v>181</v>
      </c>
      <c r="F146" s="17" t="s">
        <v>289</v>
      </c>
      <c r="G146" s="18" t="s">
        <v>290</v>
      </c>
      <c r="H146" s="18" t="s">
        <v>35</v>
      </c>
      <c r="I146" s="18">
        <v>30465403</v>
      </c>
      <c r="J146" s="113" t="str">
        <f t="shared" si="40"/>
        <v>30465403-DISEÑO</v>
      </c>
      <c r="K146" s="18" t="s">
        <v>301</v>
      </c>
      <c r="L146" s="101">
        <v>25000000</v>
      </c>
      <c r="M146" s="19">
        <v>25000000</v>
      </c>
      <c r="N146" s="101">
        <v>0</v>
      </c>
      <c r="O146" s="19">
        <v>0</v>
      </c>
      <c r="P146" s="19">
        <v>25000000</v>
      </c>
      <c r="Q146" s="19">
        <v>0</v>
      </c>
      <c r="R146" s="102">
        <v>25000000</v>
      </c>
      <c r="S146" s="20">
        <v>0</v>
      </c>
      <c r="T146" s="21">
        <v>0</v>
      </c>
      <c r="U146" s="272">
        <v>0</v>
      </c>
      <c r="V146" s="272">
        <v>0</v>
      </c>
      <c r="W146" s="272">
        <v>0</v>
      </c>
      <c r="X146" s="272">
        <f t="shared" si="34"/>
        <v>0</v>
      </c>
      <c r="Y146" s="272">
        <v>0</v>
      </c>
      <c r="Z146" s="272">
        <v>0</v>
      </c>
      <c r="AA146" s="272">
        <f t="shared" si="35"/>
        <v>0</v>
      </c>
      <c r="AB146" s="272">
        <f t="shared" si="36"/>
        <v>25000000</v>
      </c>
      <c r="AC146" s="272">
        <f t="shared" si="41"/>
        <v>0</v>
      </c>
      <c r="AD146" s="17" t="s">
        <v>51</v>
      </c>
      <c r="AE146" s="17" t="s">
        <v>73</v>
      </c>
      <c r="AF146" s="82" t="s">
        <v>30</v>
      </c>
      <c r="AG146" s="22" t="s">
        <v>31</v>
      </c>
      <c r="AH146" s="23"/>
      <c r="AI146" s="24"/>
      <c r="AJ146" s="23"/>
      <c r="AK146" t="str">
        <f t="shared" si="37"/>
        <v>OR PRO.CODIGO=30465403</v>
      </c>
      <c r="AL146">
        <f t="shared" si="38"/>
        <v>8</v>
      </c>
      <c r="AM146" t="e">
        <f>VLOOKUP(J146,#REF!,5,FALSE)</f>
        <v>#REF!</v>
      </c>
      <c r="AN146"/>
      <c r="AO146" t="e">
        <f>VLOOKUP(J146,#REF!,6,FALSE)</f>
        <v>#REF!</v>
      </c>
      <c r="AP146" s="32" t="e">
        <f>VLOOKUP(I146,'convenios 2017'!A$2:O$82,15,FALSE)</f>
        <v>#N/A</v>
      </c>
      <c r="AQ146" s="379">
        <f t="shared" si="39"/>
        <v>0</v>
      </c>
      <c r="AR146" s="32" t="e">
        <f>VLOOKUP(I146,'convenio 2016'!A$2:N$196,14,FALSE)</f>
        <v>#N/A</v>
      </c>
      <c r="AS146" s="32" t="e">
        <f>VLOOKUP(I146,'convenio 2015'!A$4:M$228,13,FALSE)</f>
        <v>#N/A</v>
      </c>
      <c r="AT146" s="32" t="e">
        <f>VLOOKUP(J146,#REF!,6,FALSE)</f>
        <v>#REF!</v>
      </c>
    </row>
    <row r="147" spans="1:46" s="32" customFormat="1" ht="15" hidden="1" customHeight="1">
      <c r="A147" s="17">
        <v>31</v>
      </c>
      <c r="B147" s="100">
        <v>13</v>
      </c>
      <c r="C147" s="17" t="s">
        <v>54</v>
      </c>
      <c r="D147" s="18" t="s">
        <v>69</v>
      </c>
      <c r="E147" s="17" t="s">
        <v>181</v>
      </c>
      <c r="F147" s="17" t="s">
        <v>289</v>
      </c>
      <c r="G147" s="18" t="s">
        <v>290</v>
      </c>
      <c r="H147" s="18" t="s">
        <v>27</v>
      </c>
      <c r="I147" s="18">
        <v>30422722</v>
      </c>
      <c r="J147" s="113" t="str">
        <f t="shared" si="40"/>
        <v>30422722-EJECUCION</v>
      </c>
      <c r="K147" s="117" t="s">
        <v>302</v>
      </c>
      <c r="L147" s="101">
        <v>412151000</v>
      </c>
      <c r="M147" s="126">
        <v>412151000</v>
      </c>
      <c r="N147" s="101">
        <v>0</v>
      </c>
      <c r="O147" s="126">
        <v>0</v>
      </c>
      <c r="P147" s="126">
        <v>0</v>
      </c>
      <c r="Q147" s="19">
        <v>412151000</v>
      </c>
      <c r="R147" s="102">
        <v>0</v>
      </c>
      <c r="S147" s="20">
        <v>412151000</v>
      </c>
      <c r="T147" s="21">
        <v>0</v>
      </c>
      <c r="U147" s="272">
        <v>0</v>
      </c>
      <c r="V147" s="272">
        <v>0</v>
      </c>
      <c r="W147" s="272">
        <v>0</v>
      </c>
      <c r="X147" s="272">
        <f t="shared" si="34"/>
        <v>0</v>
      </c>
      <c r="Y147" s="272">
        <v>0</v>
      </c>
      <c r="Z147" s="272">
        <v>0</v>
      </c>
      <c r="AA147" s="272">
        <f t="shared" si="35"/>
        <v>0</v>
      </c>
      <c r="AB147" s="272">
        <f t="shared" si="36"/>
        <v>0</v>
      </c>
      <c r="AC147" s="272">
        <f t="shared" si="41"/>
        <v>412151000</v>
      </c>
      <c r="AD147" s="17" t="s">
        <v>51</v>
      </c>
      <c r="AE147" s="17" t="s">
        <v>73</v>
      </c>
      <c r="AF147" s="82" t="s">
        <v>57</v>
      </c>
      <c r="AG147" s="22" t="s">
        <v>31</v>
      </c>
      <c r="AH147" s="23"/>
      <c r="AI147" s="24"/>
      <c r="AJ147" s="23"/>
      <c r="AK147" t="str">
        <f t="shared" si="37"/>
        <v>OR PRO.CODIGO=30422722</v>
      </c>
      <c r="AL147">
        <f t="shared" si="38"/>
        <v>8</v>
      </c>
      <c r="AM147" t="e">
        <f>VLOOKUP(J147,#REF!,5,FALSE)</f>
        <v>#REF!</v>
      </c>
      <c r="AN147"/>
      <c r="AO147" t="e">
        <f>VLOOKUP(J147,#REF!,6,FALSE)</f>
        <v>#REF!</v>
      </c>
      <c r="AP147" s="32" t="e">
        <f>VLOOKUP(I147,'convenios 2017'!A$2:O$82,15,FALSE)</f>
        <v>#N/A</v>
      </c>
      <c r="AQ147" s="379">
        <f t="shared" si="39"/>
        <v>0</v>
      </c>
      <c r="AR147" s="32" t="e">
        <f>VLOOKUP(I147,'convenio 2016'!A$2:N$196,14,FALSE)</f>
        <v>#N/A</v>
      </c>
      <c r="AS147" s="32" t="e">
        <f>VLOOKUP(I147,'convenio 2015'!A$4:M$228,13,FALSE)</f>
        <v>#N/A</v>
      </c>
      <c r="AT147" s="32" t="e">
        <f>VLOOKUP(J147,#REF!,6,FALSE)</f>
        <v>#REF!</v>
      </c>
    </row>
    <row r="148" spans="1:46" s="32" customFormat="1" ht="15" hidden="1" customHeight="1">
      <c r="A148" s="17">
        <v>31</v>
      </c>
      <c r="B148" s="100">
        <v>0</v>
      </c>
      <c r="C148" s="17" t="s">
        <v>23</v>
      </c>
      <c r="D148" s="18" t="s">
        <v>38</v>
      </c>
      <c r="E148" s="17" t="s">
        <v>181</v>
      </c>
      <c r="F148" s="17" t="s">
        <v>305</v>
      </c>
      <c r="G148" s="18" t="s">
        <v>306</v>
      </c>
      <c r="H148" s="18" t="s">
        <v>35</v>
      </c>
      <c r="I148" s="18">
        <v>30117895</v>
      </c>
      <c r="J148" s="113" t="str">
        <f t="shared" si="40"/>
        <v>30117895-DISEÑO</v>
      </c>
      <c r="K148" s="18" t="s">
        <v>307</v>
      </c>
      <c r="L148" s="101">
        <v>19000000</v>
      </c>
      <c r="M148" s="19">
        <v>20253000</v>
      </c>
      <c r="N148" s="101">
        <v>6470000</v>
      </c>
      <c r="O148" s="19">
        <v>6470000</v>
      </c>
      <c r="P148" s="19">
        <v>13783000</v>
      </c>
      <c r="Q148" s="19">
        <v>0</v>
      </c>
      <c r="R148" s="102">
        <v>12530000</v>
      </c>
      <c r="S148" s="20">
        <v>0</v>
      </c>
      <c r="T148" s="21">
        <v>0</v>
      </c>
      <c r="U148" s="272">
        <v>0</v>
      </c>
      <c r="V148" s="272">
        <v>0</v>
      </c>
      <c r="W148" s="272">
        <v>0</v>
      </c>
      <c r="X148" s="272">
        <f t="shared" si="34"/>
        <v>0</v>
      </c>
      <c r="Y148" s="272">
        <v>0</v>
      </c>
      <c r="Z148" s="272">
        <v>12530000</v>
      </c>
      <c r="AA148" s="272">
        <f t="shared" si="35"/>
        <v>12530000</v>
      </c>
      <c r="AB148" s="272">
        <f t="shared" si="36"/>
        <v>1253000</v>
      </c>
      <c r="AC148" s="272">
        <f t="shared" si="41"/>
        <v>0</v>
      </c>
      <c r="AD148" s="17" t="s">
        <v>29</v>
      </c>
      <c r="AE148" s="17" t="s">
        <v>685</v>
      </c>
      <c r="AF148" s="82" t="s">
        <v>30</v>
      </c>
      <c r="AG148" s="22" t="s">
        <v>31</v>
      </c>
      <c r="AH148" s="23" t="s">
        <v>30</v>
      </c>
      <c r="AI148" s="24" t="s">
        <v>185</v>
      </c>
      <c r="AJ148" s="23" t="s">
        <v>45</v>
      </c>
      <c r="AK148" t="str">
        <f t="shared" si="37"/>
        <v>OR PRO.CODIGO=30117895</v>
      </c>
      <c r="AL148">
        <f t="shared" si="38"/>
        <v>8</v>
      </c>
      <c r="AM148" t="e">
        <f>VLOOKUP(J148,#REF!,5,FALSE)</f>
        <v>#REF!</v>
      </c>
      <c r="AN148"/>
      <c r="AO148" t="e">
        <f>VLOOKUP(J148,#REF!,6,FALSE)</f>
        <v>#REF!</v>
      </c>
      <c r="AP148" s="32" t="e">
        <f>VLOOKUP(I148,'convenios 2017'!A$2:O$82,15,FALSE)</f>
        <v>#N/A</v>
      </c>
      <c r="AQ148" s="379">
        <f t="shared" si="39"/>
        <v>19000000</v>
      </c>
      <c r="AR148" s="32" t="e">
        <f>VLOOKUP(I148,'convenio 2016'!A$2:N$196,14,FALSE)</f>
        <v>#N/A</v>
      </c>
      <c r="AS148" s="32" t="e">
        <f>VLOOKUP(I148,'convenio 2015'!A$4:M$228,13,FALSE)</f>
        <v>#N/A</v>
      </c>
      <c r="AT148" s="32" t="e">
        <f>VLOOKUP(J148,#REF!,6,FALSE)</f>
        <v>#REF!</v>
      </c>
    </row>
    <row r="149" spans="1:46" s="32" customFormat="1" ht="15" hidden="1" customHeight="1">
      <c r="A149" s="17">
        <v>31</v>
      </c>
      <c r="B149" s="100">
        <v>0</v>
      </c>
      <c r="C149" s="17" t="s">
        <v>23</v>
      </c>
      <c r="D149" s="18" t="s">
        <v>33</v>
      </c>
      <c r="E149" s="17" t="s">
        <v>181</v>
      </c>
      <c r="F149" s="17" t="s">
        <v>305</v>
      </c>
      <c r="G149" s="18"/>
      <c r="H149" s="18" t="s">
        <v>27</v>
      </c>
      <c r="I149" s="70">
        <v>30042711</v>
      </c>
      <c r="J149" s="113" t="str">
        <f t="shared" si="40"/>
        <v>30042711-EJECUCION</v>
      </c>
      <c r="K149" s="18" t="s">
        <v>697</v>
      </c>
      <c r="L149" s="101"/>
      <c r="M149" s="19">
        <v>318224553</v>
      </c>
      <c r="N149" s="101"/>
      <c r="O149" s="19">
        <v>306009859</v>
      </c>
      <c r="P149" s="19">
        <v>12214694</v>
      </c>
      <c r="Q149" s="19">
        <v>0</v>
      </c>
      <c r="R149" s="102"/>
      <c r="S149" s="20"/>
      <c r="T149" s="21"/>
      <c r="U149" s="272">
        <v>0</v>
      </c>
      <c r="V149" s="272">
        <v>0</v>
      </c>
      <c r="W149" s="272">
        <v>0</v>
      </c>
      <c r="X149" s="272">
        <f t="shared" si="34"/>
        <v>0</v>
      </c>
      <c r="Y149" s="272">
        <v>0</v>
      </c>
      <c r="Z149" s="272">
        <v>0</v>
      </c>
      <c r="AA149" s="272">
        <f t="shared" si="35"/>
        <v>0</v>
      </c>
      <c r="AB149" s="272">
        <f t="shared" si="36"/>
        <v>12214694</v>
      </c>
      <c r="AC149" s="272">
        <f t="shared" si="41"/>
        <v>0</v>
      </c>
      <c r="AD149" s="17" t="s">
        <v>29</v>
      </c>
      <c r="AE149" s="17" t="s">
        <v>684</v>
      </c>
      <c r="AF149" s="82" t="s">
        <v>30</v>
      </c>
      <c r="AG149" s="22"/>
      <c r="AH149" s="23"/>
      <c r="AI149" s="24"/>
      <c r="AJ149" s="23"/>
      <c r="AK149" t="str">
        <f t="shared" si="37"/>
        <v>OR PRO.CODIGO=30042711</v>
      </c>
      <c r="AL149">
        <f t="shared" si="38"/>
        <v>8</v>
      </c>
      <c r="AM149" t="e">
        <f>VLOOKUP(J149,#REF!,5,FALSE)</f>
        <v>#REF!</v>
      </c>
      <c r="AN149"/>
      <c r="AO149" t="e">
        <f>VLOOKUP(J149,#REF!,6,FALSE)</f>
        <v>#REF!</v>
      </c>
      <c r="AP149" s="32" t="e">
        <f>VLOOKUP(I149,'convenios 2017'!A$2:O$82,15,FALSE)</f>
        <v>#N/A</v>
      </c>
      <c r="AQ149" s="379">
        <f t="shared" si="39"/>
        <v>306009859</v>
      </c>
      <c r="AR149" s="32" t="str">
        <f>VLOOKUP(I149,'convenio 2016'!A$2:N$196,14,FALSE)</f>
        <v>toma razon</v>
      </c>
      <c r="AS149" s="32" t="e">
        <f>VLOOKUP(I149,'convenio 2015'!A$4:M$228,13,FALSE)</f>
        <v>#N/A</v>
      </c>
      <c r="AT149" s="32" t="e">
        <f>VLOOKUP(J149,#REF!,6,FALSE)</f>
        <v>#REF!</v>
      </c>
    </row>
    <row r="150" spans="1:46" s="32" customFormat="1" ht="15" hidden="1" customHeight="1">
      <c r="A150" s="17">
        <v>31</v>
      </c>
      <c r="B150" s="100">
        <v>2</v>
      </c>
      <c r="C150" s="17" t="s">
        <v>23</v>
      </c>
      <c r="D150" s="18" t="s">
        <v>62</v>
      </c>
      <c r="E150" s="17" t="s">
        <v>181</v>
      </c>
      <c r="F150" s="17" t="s">
        <v>305</v>
      </c>
      <c r="G150" s="18" t="s">
        <v>306</v>
      </c>
      <c r="H150" s="18" t="s">
        <v>27</v>
      </c>
      <c r="I150" s="18">
        <v>30428380</v>
      </c>
      <c r="J150" s="113" t="str">
        <f t="shared" si="40"/>
        <v>30428380-EJECUCION</v>
      </c>
      <c r="K150" s="18" t="s">
        <v>308</v>
      </c>
      <c r="L150" s="101">
        <v>239257000</v>
      </c>
      <c r="M150" s="19">
        <v>236437743</v>
      </c>
      <c r="N150" s="101">
        <v>100000000</v>
      </c>
      <c r="O150" s="19">
        <v>84954911</v>
      </c>
      <c r="P150" s="19">
        <v>151482832</v>
      </c>
      <c r="Q150" s="19">
        <v>0</v>
      </c>
      <c r="R150" s="102">
        <v>139257000</v>
      </c>
      <c r="S150" s="20">
        <v>0</v>
      </c>
      <c r="T150" s="21">
        <v>0</v>
      </c>
      <c r="U150" s="272">
        <v>78649690</v>
      </c>
      <c r="V150" s="272">
        <v>0</v>
      </c>
      <c r="W150" s="272">
        <v>0</v>
      </c>
      <c r="X150" s="272">
        <f t="shared" si="34"/>
        <v>78649690</v>
      </c>
      <c r="Y150" s="272">
        <v>0</v>
      </c>
      <c r="Z150" s="272">
        <v>0</v>
      </c>
      <c r="AA150" s="272">
        <f t="shared" si="35"/>
        <v>78649690</v>
      </c>
      <c r="AB150" s="272">
        <f t="shared" si="36"/>
        <v>72833142</v>
      </c>
      <c r="AC150" s="272">
        <f t="shared" si="41"/>
        <v>0</v>
      </c>
      <c r="AD150" s="17" t="s">
        <v>29</v>
      </c>
      <c r="AE150" s="17" t="s">
        <v>685</v>
      </c>
      <c r="AF150" s="82" t="s">
        <v>40</v>
      </c>
      <c r="AG150" s="22" t="s">
        <v>31</v>
      </c>
      <c r="AH150" s="23"/>
      <c r="AI150" s="24">
        <v>2015</v>
      </c>
      <c r="AJ150" s="23"/>
      <c r="AK150" t="str">
        <f t="shared" si="37"/>
        <v>OR PRO.CODIGO=30428380</v>
      </c>
      <c r="AL150">
        <f t="shared" si="38"/>
        <v>8</v>
      </c>
      <c r="AM150" t="e">
        <f>VLOOKUP(J150,#REF!,5,FALSE)</f>
        <v>#REF!</v>
      </c>
      <c r="AN150"/>
      <c r="AO150" t="e">
        <f>VLOOKUP(J150,#REF!,6,FALSE)</f>
        <v>#REF!</v>
      </c>
      <c r="AP150" s="32" t="e">
        <f>VLOOKUP(I150,'convenios 2017'!A$2:O$82,15,FALSE)</f>
        <v>#N/A</v>
      </c>
      <c r="AQ150" s="379">
        <f t="shared" si="39"/>
        <v>163604601</v>
      </c>
      <c r="AR150" s="32" t="str">
        <f>VLOOKUP(I150,'convenio 2016'!A$2:N$196,14,FALSE)</f>
        <v>toma razon</v>
      </c>
      <c r="AS150" s="32" t="e">
        <f>VLOOKUP(I150,'convenio 2015'!A$4:M$228,13,FALSE)</f>
        <v>#N/A</v>
      </c>
      <c r="AT150" s="32" t="e">
        <f>VLOOKUP(J150,#REF!,6,FALSE)</f>
        <v>#REF!</v>
      </c>
    </row>
    <row r="151" spans="1:46" s="32" customFormat="1" ht="15" hidden="1" customHeight="1">
      <c r="A151" s="17">
        <v>31</v>
      </c>
      <c r="B151" s="100">
        <v>1</v>
      </c>
      <c r="C151" s="17" t="s">
        <v>23</v>
      </c>
      <c r="D151" s="18" t="s">
        <v>33</v>
      </c>
      <c r="E151" s="17" t="s">
        <v>181</v>
      </c>
      <c r="F151" s="17" t="s">
        <v>305</v>
      </c>
      <c r="G151" s="18" t="s">
        <v>306</v>
      </c>
      <c r="H151" s="18" t="s">
        <v>27</v>
      </c>
      <c r="I151" s="18">
        <v>30134380</v>
      </c>
      <c r="J151" s="113" t="str">
        <f t="shared" si="40"/>
        <v>30134380-EJECUCION</v>
      </c>
      <c r="K151" s="117" t="s">
        <v>309</v>
      </c>
      <c r="L151" s="101">
        <v>357151770</v>
      </c>
      <c r="M151" s="126">
        <v>344153770</v>
      </c>
      <c r="N151" s="101">
        <v>141065888</v>
      </c>
      <c r="O151" s="126">
        <v>61611342</v>
      </c>
      <c r="P151" s="126">
        <v>282542428</v>
      </c>
      <c r="Q151" s="19">
        <v>0</v>
      </c>
      <c r="R151" s="102">
        <v>216085882</v>
      </c>
      <c r="S151" s="20">
        <v>0</v>
      </c>
      <c r="T151" s="21">
        <v>0</v>
      </c>
      <c r="U151" s="272">
        <v>74667122</v>
      </c>
      <c r="V151" s="272">
        <v>53184458</v>
      </c>
      <c r="W151" s="272">
        <v>39547586</v>
      </c>
      <c r="X151" s="272">
        <f t="shared" si="34"/>
        <v>167399166</v>
      </c>
      <c r="Y151" s="272">
        <v>35950486</v>
      </c>
      <c r="Z151" s="272">
        <v>43357513</v>
      </c>
      <c r="AA151" s="272">
        <f t="shared" si="35"/>
        <v>246707165</v>
      </c>
      <c r="AB151" s="272">
        <f t="shared" si="36"/>
        <v>35835263</v>
      </c>
      <c r="AC151" s="272">
        <f t="shared" si="41"/>
        <v>0</v>
      </c>
      <c r="AD151" s="17" t="s">
        <v>29</v>
      </c>
      <c r="AE151" s="17" t="s">
        <v>685</v>
      </c>
      <c r="AF151" s="82" t="s">
        <v>30</v>
      </c>
      <c r="AG151" s="22" t="s">
        <v>45</v>
      </c>
      <c r="AH151" s="23" t="s">
        <v>30</v>
      </c>
      <c r="AI151" s="24" t="s">
        <v>310</v>
      </c>
      <c r="AJ151" s="23"/>
      <c r="AK151" t="str">
        <f t="shared" si="37"/>
        <v>OR PRO.CODIGO=30134380</v>
      </c>
      <c r="AL151">
        <f t="shared" si="38"/>
        <v>8</v>
      </c>
      <c r="AM151" t="e">
        <f>VLOOKUP(J151,#REF!,5,FALSE)</f>
        <v>#REF!</v>
      </c>
      <c r="AN151"/>
      <c r="AO151" t="e">
        <f>VLOOKUP(J151,#REF!,6,FALSE)</f>
        <v>#REF!</v>
      </c>
      <c r="AP151" s="32" t="e">
        <f>VLOOKUP(I151,'convenios 2017'!A$2:O$82,15,FALSE)</f>
        <v>#N/A</v>
      </c>
      <c r="AQ151" s="379">
        <f t="shared" si="39"/>
        <v>308318507</v>
      </c>
      <c r="AR151" s="32" t="str">
        <f>VLOOKUP(I151,'convenio 2016'!A$2:N$196,14,FALSE)</f>
        <v>toma razon</v>
      </c>
      <c r="AS151" s="32" t="e">
        <f>VLOOKUP(I151,'convenio 2015'!A$4:M$228,13,FALSE)</f>
        <v>#N/A</v>
      </c>
      <c r="AT151" s="32" t="e">
        <f>VLOOKUP(J151,#REF!,6,FALSE)</f>
        <v>#REF!</v>
      </c>
    </row>
    <row r="152" spans="1:46" s="32" customFormat="1" ht="15" hidden="1" customHeight="1">
      <c r="A152" s="17">
        <v>31</v>
      </c>
      <c r="B152" s="100">
        <v>9</v>
      </c>
      <c r="C152" s="17" t="s">
        <v>49</v>
      </c>
      <c r="D152" s="18" t="s">
        <v>81</v>
      </c>
      <c r="E152" s="17" t="s">
        <v>181</v>
      </c>
      <c r="F152" s="17" t="s">
        <v>305</v>
      </c>
      <c r="G152" s="18" t="s">
        <v>306</v>
      </c>
      <c r="H152" s="18" t="s">
        <v>27</v>
      </c>
      <c r="I152" s="18">
        <v>30101366</v>
      </c>
      <c r="J152" s="113" t="str">
        <f t="shared" si="40"/>
        <v>30101366-EJECUCION</v>
      </c>
      <c r="K152" s="117" t="s">
        <v>311</v>
      </c>
      <c r="L152" s="101">
        <v>96009000</v>
      </c>
      <c r="M152" s="126">
        <v>96009000</v>
      </c>
      <c r="N152" s="101">
        <v>0</v>
      </c>
      <c r="O152" s="126">
        <v>0</v>
      </c>
      <c r="P152" s="126">
        <v>96009000</v>
      </c>
      <c r="Q152" s="19">
        <v>0</v>
      </c>
      <c r="R152" s="102">
        <v>96009000</v>
      </c>
      <c r="S152" s="20">
        <v>0</v>
      </c>
      <c r="T152" s="21">
        <v>0</v>
      </c>
      <c r="U152" s="272">
        <v>0</v>
      </c>
      <c r="V152" s="272">
        <v>0</v>
      </c>
      <c r="W152" s="272">
        <v>0</v>
      </c>
      <c r="X152" s="272">
        <f>U152+V152+W152</f>
        <v>0</v>
      </c>
      <c r="Y152" s="272">
        <v>0</v>
      </c>
      <c r="Z152" s="272">
        <v>0</v>
      </c>
      <c r="AA152" s="272">
        <f>U152+V152+W152+Y152+Z152</f>
        <v>0</v>
      </c>
      <c r="AB152" s="272">
        <f>P152-AA152</f>
        <v>96009000</v>
      </c>
      <c r="AC152" s="272">
        <f t="shared" si="41"/>
        <v>0</v>
      </c>
      <c r="AD152" s="17" t="s">
        <v>51</v>
      </c>
      <c r="AE152" s="17" t="s">
        <v>83</v>
      </c>
      <c r="AF152" s="82" t="s">
        <v>30</v>
      </c>
      <c r="AG152" s="22" t="s">
        <v>31</v>
      </c>
      <c r="AH152" s="23" t="s">
        <v>30</v>
      </c>
      <c r="AI152" s="24" t="s">
        <v>312</v>
      </c>
      <c r="AJ152" s="23" t="s">
        <v>45</v>
      </c>
      <c r="AK152" t="str">
        <f>CONCATENATE( "OR PRO.CODIGO=",I152)</f>
        <v>OR PRO.CODIGO=30101366</v>
      </c>
      <c r="AL152">
        <f>LEN(I152)</f>
        <v>8</v>
      </c>
      <c r="AM152" t="e">
        <f>VLOOKUP(J152,#REF!,5,FALSE)</f>
        <v>#REF!</v>
      </c>
      <c r="AN152"/>
      <c r="AO152" t="e">
        <f>VLOOKUP(J152,#REF!,6,FALSE)</f>
        <v>#REF!</v>
      </c>
      <c r="AP152" s="32" t="e">
        <f>VLOOKUP(I152,'convenios 2017'!A$2:O$82,15,FALSE)</f>
        <v>#N/A</v>
      </c>
      <c r="AQ152" s="379">
        <f>O152+AA152</f>
        <v>0</v>
      </c>
      <c r="AR152" s="32" t="e">
        <f>VLOOKUP(I152,'convenio 2016'!A$2:N$196,14,FALSE)</f>
        <v>#N/A</v>
      </c>
      <c r="AS152" s="32" t="e">
        <f>VLOOKUP(I152,'convenio 2015'!A$4:M$228,13,FALSE)</f>
        <v>#N/A</v>
      </c>
      <c r="AT152" s="32" t="e">
        <f>VLOOKUP(J152,#REF!,6,FALSE)</f>
        <v>#REF!</v>
      </c>
    </row>
    <row r="153" spans="1:46" s="32" customFormat="1" ht="15" hidden="1" customHeight="1">
      <c r="A153" s="17">
        <v>33</v>
      </c>
      <c r="B153" s="100">
        <v>0</v>
      </c>
      <c r="C153" s="17" t="s">
        <v>54</v>
      </c>
      <c r="D153" s="18" t="s">
        <v>313</v>
      </c>
      <c r="E153" s="17" t="s">
        <v>181</v>
      </c>
      <c r="F153" s="17" t="s">
        <v>305</v>
      </c>
      <c r="G153" s="18" t="s">
        <v>314</v>
      </c>
      <c r="H153" s="18" t="s">
        <v>27</v>
      </c>
      <c r="I153" s="294" t="s">
        <v>173</v>
      </c>
      <c r="J153" s="113" t="str">
        <f t="shared" si="40"/>
        <v>S/C-EJECUCION</v>
      </c>
      <c r="K153" s="49" t="s">
        <v>315</v>
      </c>
      <c r="L153" s="101">
        <v>220000000</v>
      </c>
      <c r="M153" s="19">
        <v>220000000</v>
      </c>
      <c r="N153" s="101">
        <v>0</v>
      </c>
      <c r="O153" s="19">
        <v>0</v>
      </c>
      <c r="P153" s="19">
        <v>100000000</v>
      </c>
      <c r="Q153" s="19">
        <v>120000000</v>
      </c>
      <c r="R153" s="102">
        <v>100000000</v>
      </c>
      <c r="S153" s="20">
        <v>120000000</v>
      </c>
      <c r="T153" s="21"/>
      <c r="U153" s="272">
        <v>0</v>
      </c>
      <c r="V153" s="272">
        <v>0</v>
      </c>
      <c r="W153" s="272">
        <v>0</v>
      </c>
      <c r="X153" s="272">
        <f t="shared" ref="X153:X187" si="42">U153+V153+W153</f>
        <v>0</v>
      </c>
      <c r="Y153" s="272">
        <v>0</v>
      </c>
      <c r="Z153" s="272"/>
      <c r="AA153" s="272">
        <f t="shared" ref="AA153:AA187" si="43">U153+V153+W153+Y153+Z153</f>
        <v>0</v>
      </c>
      <c r="AB153" s="272">
        <f t="shared" ref="AB153:AB187" si="44">P153-AA153</f>
        <v>100000000</v>
      </c>
      <c r="AC153" s="272">
        <f t="shared" si="41"/>
        <v>120000000</v>
      </c>
      <c r="AD153" s="17" t="s">
        <v>133</v>
      </c>
      <c r="AE153" s="17" t="s">
        <v>685</v>
      </c>
      <c r="AF153" s="82" t="s">
        <v>2967</v>
      </c>
      <c r="AG153" s="22"/>
      <c r="AH153" s="23"/>
      <c r="AI153" s="24"/>
      <c r="AJ153" s="23"/>
      <c r="AK153" t="str">
        <f t="shared" ref="AK153:AK187" si="45">CONCATENATE( "OR PRO.CODIGO=",I153)</f>
        <v>OR PRO.CODIGO=S/C</v>
      </c>
      <c r="AL153">
        <f t="shared" ref="AL153:AL187" si="46">LEN(I153)</f>
        <v>3</v>
      </c>
      <c r="AM153"/>
      <c r="AN153"/>
      <c r="AO153"/>
      <c r="AP153" s="32" t="e">
        <f>VLOOKUP(I153,'convenios 2017'!A$2:O$82,15,FALSE)</f>
        <v>#N/A</v>
      </c>
      <c r="AQ153" s="379">
        <f t="shared" ref="AQ153:AQ187" si="47">O153+AA153</f>
        <v>0</v>
      </c>
      <c r="AR153" s="32" t="e">
        <f>VLOOKUP(I153,'convenio 2016'!A$2:N$196,14,FALSE)</f>
        <v>#N/A</v>
      </c>
      <c r="AS153" s="32" t="e">
        <f>VLOOKUP(I153,'convenio 2015'!A$4:M$228,13,FALSE)</f>
        <v>#N/A</v>
      </c>
      <c r="AT153" s="32" t="e">
        <f>VLOOKUP(J153,#REF!,6,FALSE)</f>
        <v>#REF!</v>
      </c>
    </row>
    <row r="154" spans="1:46" s="32" customFormat="1" ht="15" customHeight="1">
      <c r="A154" s="17">
        <v>29</v>
      </c>
      <c r="B154" s="100">
        <v>0</v>
      </c>
      <c r="C154" s="17" t="s">
        <v>54</v>
      </c>
      <c r="D154" s="18" t="s">
        <v>90</v>
      </c>
      <c r="E154" s="17" t="s">
        <v>181</v>
      </c>
      <c r="F154" s="17" t="s">
        <v>305</v>
      </c>
      <c r="G154" s="18" t="s">
        <v>306</v>
      </c>
      <c r="H154" s="18" t="s">
        <v>27</v>
      </c>
      <c r="I154" s="18">
        <v>30446723</v>
      </c>
      <c r="J154" s="113" t="str">
        <f t="shared" si="40"/>
        <v>30446723-EJECUCION</v>
      </c>
      <c r="K154" s="18" t="s">
        <v>316</v>
      </c>
      <c r="L154" s="101">
        <v>294407000</v>
      </c>
      <c r="M154" s="19">
        <v>294407000</v>
      </c>
      <c r="N154" s="101">
        <v>0</v>
      </c>
      <c r="O154" s="19">
        <v>0</v>
      </c>
      <c r="P154" s="19">
        <v>294407000</v>
      </c>
      <c r="Q154" s="19">
        <v>0</v>
      </c>
      <c r="R154" s="102">
        <v>294407000</v>
      </c>
      <c r="S154" s="20">
        <v>0</v>
      </c>
      <c r="T154" s="21">
        <v>0</v>
      </c>
      <c r="U154" s="272">
        <v>0</v>
      </c>
      <c r="V154" s="272">
        <v>0</v>
      </c>
      <c r="W154" s="272">
        <v>0</v>
      </c>
      <c r="X154" s="272">
        <f t="shared" si="42"/>
        <v>0</v>
      </c>
      <c r="Y154" s="272">
        <v>0</v>
      </c>
      <c r="Z154" s="272">
        <v>0</v>
      </c>
      <c r="AA154" s="272">
        <f t="shared" si="43"/>
        <v>0</v>
      </c>
      <c r="AB154" s="272">
        <f t="shared" si="44"/>
        <v>294407000</v>
      </c>
      <c r="AC154" s="272">
        <f t="shared" si="41"/>
        <v>0</v>
      </c>
      <c r="AD154" s="17" t="s">
        <v>1769</v>
      </c>
      <c r="AE154" s="17" t="s">
        <v>92</v>
      </c>
      <c r="AF154" s="82" t="s">
        <v>40</v>
      </c>
      <c r="AG154" s="22"/>
      <c r="AH154" s="23"/>
      <c r="AI154" s="24" t="s">
        <v>317</v>
      </c>
      <c r="AJ154" s="23"/>
      <c r="AK154" t="str">
        <f t="shared" si="45"/>
        <v>OR PRO.CODIGO=30446723</v>
      </c>
      <c r="AL154">
        <f t="shared" si="46"/>
        <v>8</v>
      </c>
      <c r="AM154" t="e">
        <f>VLOOKUP(J154,#REF!,5,FALSE)</f>
        <v>#REF!</v>
      </c>
      <c r="AN154"/>
      <c r="AO154" t="e">
        <f>VLOOKUP(J154,#REF!,6,FALSE)</f>
        <v>#REF!</v>
      </c>
      <c r="AP154" s="32" t="str">
        <f>VLOOKUP(I154,'convenios 2017'!A$2:O$82,15,FALSE)</f>
        <v>con convenio</v>
      </c>
      <c r="AQ154" s="379">
        <f t="shared" si="47"/>
        <v>0</v>
      </c>
      <c r="AR154" s="32" t="e">
        <f>VLOOKUP(I154,'convenio 2016'!A$2:N$196,14,FALSE)</f>
        <v>#N/A</v>
      </c>
      <c r="AS154" s="32" t="e">
        <f>VLOOKUP(I154,'convenio 2015'!A$4:M$228,13,FALSE)</f>
        <v>#N/A</v>
      </c>
      <c r="AT154" s="32" t="e">
        <f>VLOOKUP(J154,#REF!,6,FALSE)</f>
        <v>#REF!</v>
      </c>
    </row>
    <row r="155" spans="1:46" s="32" customFormat="1" ht="15" hidden="1" customHeight="1">
      <c r="A155" s="17">
        <v>31</v>
      </c>
      <c r="B155" s="100">
        <v>0</v>
      </c>
      <c r="C155" s="17" t="s">
        <v>54</v>
      </c>
      <c r="D155" s="18" t="s">
        <v>24</v>
      </c>
      <c r="E155" s="17" t="s">
        <v>181</v>
      </c>
      <c r="F155" s="17" t="s">
        <v>305</v>
      </c>
      <c r="G155" s="18" t="s">
        <v>120</v>
      </c>
      <c r="H155" s="18" t="s">
        <v>27</v>
      </c>
      <c r="I155" s="18">
        <v>30077481</v>
      </c>
      <c r="J155" s="113" t="str">
        <f t="shared" si="40"/>
        <v>30077481-EJECUCION</v>
      </c>
      <c r="K155" s="18" t="s">
        <v>318</v>
      </c>
      <c r="L155" s="101">
        <v>1700000000</v>
      </c>
      <c r="M155" s="19">
        <v>1700000000</v>
      </c>
      <c r="N155" s="101">
        <v>0</v>
      </c>
      <c r="O155" s="19">
        <v>0</v>
      </c>
      <c r="P155" s="19">
        <v>207849928</v>
      </c>
      <c r="Q155" s="19">
        <v>1492150072</v>
      </c>
      <c r="R155" s="102">
        <v>300000000</v>
      </c>
      <c r="S155" s="20">
        <v>1400000000</v>
      </c>
      <c r="T155" s="21">
        <v>0</v>
      </c>
      <c r="U155" s="272">
        <v>0</v>
      </c>
      <c r="V155" s="272">
        <v>0</v>
      </c>
      <c r="W155" s="272">
        <v>0</v>
      </c>
      <c r="X155" s="272">
        <f t="shared" si="42"/>
        <v>0</v>
      </c>
      <c r="Y155" s="272">
        <v>0</v>
      </c>
      <c r="Z155" s="272">
        <v>0</v>
      </c>
      <c r="AA155" s="272">
        <f t="shared" si="43"/>
        <v>0</v>
      </c>
      <c r="AB155" s="272">
        <f t="shared" si="44"/>
        <v>207849928</v>
      </c>
      <c r="AC155" s="272">
        <f t="shared" si="41"/>
        <v>1492150072</v>
      </c>
      <c r="AD155" s="17" t="s">
        <v>51</v>
      </c>
      <c r="AE155" s="17" t="s">
        <v>319</v>
      </c>
      <c r="AF155" s="82" t="s">
        <v>30</v>
      </c>
      <c r="AG155" s="22" t="s">
        <v>31</v>
      </c>
      <c r="AH155" s="23" t="s">
        <v>30</v>
      </c>
      <c r="AI155" s="24" t="s">
        <v>320</v>
      </c>
      <c r="AJ155" s="23" t="s">
        <v>45</v>
      </c>
      <c r="AK155" t="str">
        <f t="shared" si="45"/>
        <v>OR PRO.CODIGO=30077481</v>
      </c>
      <c r="AL155">
        <f t="shared" si="46"/>
        <v>8</v>
      </c>
      <c r="AM155" t="e">
        <f>VLOOKUP(J155,#REF!,5,FALSE)</f>
        <v>#REF!</v>
      </c>
      <c r="AN155"/>
      <c r="AO155" t="e">
        <f>VLOOKUP(J155,#REF!,6,FALSE)</f>
        <v>#REF!</v>
      </c>
      <c r="AP155" s="32" t="e">
        <f>VLOOKUP(I155,'convenios 2017'!A$2:O$82,15,FALSE)</f>
        <v>#N/A</v>
      </c>
      <c r="AQ155" s="379">
        <f t="shared" si="47"/>
        <v>0</v>
      </c>
      <c r="AR155" s="32" t="e">
        <f>VLOOKUP(I155,'convenio 2016'!A$2:N$196,14,FALSE)</f>
        <v>#N/A</v>
      </c>
      <c r="AS155" s="32" t="e">
        <f>VLOOKUP(I155,'convenio 2015'!A$4:M$228,13,FALSE)</f>
        <v>#N/A</v>
      </c>
      <c r="AT155" s="32" t="e">
        <f>VLOOKUP(J155,#REF!,6,FALSE)</f>
        <v>#REF!</v>
      </c>
    </row>
    <row r="156" spans="1:46" s="32" customFormat="1" ht="15" hidden="1" customHeight="1">
      <c r="A156" s="17">
        <v>31</v>
      </c>
      <c r="B156" s="100">
        <v>0</v>
      </c>
      <c r="C156" s="17" t="s">
        <v>54</v>
      </c>
      <c r="D156" s="18" t="s">
        <v>62</v>
      </c>
      <c r="E156" s="17" t="s">
        <v>181</v>
      </c>
      <c r="F156" s="17" t="s">
        <v>305</v>
      </c>
      <c r="G156" s="18" t="s">
        <v>306</v>
      </c>
      <c r="H156" s="18" t="s">
        <v>27</v>
      </c>
      <c r="I156" s="18">
        <v>30437683</v>
      </c>
      <c r="J156" s="113" t="str">
        <f t="shared" si="40"/>
        <v>30437683-EJECUCION</v>
      </c>
      <c r="K156" s="18" t="s">
        <v>321</v>
      </c>
      <c r="L156" s="101">
        <v>83520000</v>
      </c>
      <c r="M156" s="19">
        <v>83520000</v>
      </c>
      <c r="N156" s="101">
        <v>0</v>
      </c>
      <c r="O156" s="19">
        <v>0</v>
      </c>
      <c r="P156" s="19">
        <v>20000000</v>
      </c>
      <c r="Q156" s="19">
        <v>63520000</v>
      </c>
      <c r="R156" s="102">
        <v>20000000</v>
      </c>
      <c r="S156" s="20">
        <v>63520000</v>
      </c>
      <c r="T156" s="21">
        <v>0</v>
      </c>
      <c r="U156" s="272">
        <v>0</v>
      </c>
      <c r="V156" s="272">
        <v>0</v>
      </c>
      <c r="W156" s="272">
        <v>0</v>
      </c>
      <c r="X156" s="272">
        <f t="shared" si="42"/>
        <v>0</v>
      </c>
      <c r="Y156" s="272">
        <v>0</v>
      </c>
      <c r="Z156" s="272">
        <v>0</v>
      </c>
      <c r="AA156" s="272">
        <f t="shared" si="43"/>
        <v>0</v>
      </c>
      <c r="AB156" s="272">
        <f t="shared" si="44"/>
        <v>20000000</v>
      </c>
      <c r="AC156" s="272">
        <f t="shared" si="41"/>
        <v>63520000</v>
      </c>
      <c r="AD156" s="17" t="s">
        <v>133</v>
      </c>
      <c r="AE156" s="17" t="s">
        <v>685</v>
      </c>
      <c r="AF156" s="82" t="s">
        <v>64</v>
      </c>
      <c r="AG156" s="22"/>
      <c r="AH156" s="23"/>
      <c r="AI156" s="24"/>
      <c r="AJ156" s="23"/>
      <c r="AK156" t="str">
        <f t="shared" si="45"/>
        <v>OR PRO.CODIGO=30437683</v>
      </c>
      <c r="AL156">
        <f t="shared" si="46"/>
        <v>8</v>
      </c>
      <c r="AM156" t="e">
        <f>VLOOKUP(J156,#REF!,5,FALSE)</f>
        <v>#REF!</v>
      </c>
      <c r="AN156"/>
      <c r="AO156" t="e">
        <f>VLOOKUP(J156,#REF!,6,FALSE)</f>
        <v>#REF!</v>
      </c>
      <c r="AP156" s="32" t="e">
        <f>VLOOKUP(I156,'convenios 2017'!A$2:O$82,15,FALSE)</f>
        <v>#N/A</v>
      </c>
      <c r="AQ156" s="379">
        <f t="shared" si="47"/>
        <v>0</v>
      </c>
      <c r="AR156" s="32" t="e">
        <f>VLOOKUP(I156,'convenio 2016'!A$2:N$196,14,FALSE)</f>
        <v>#N/A</v>
      </c>
      <c r="AS156" s="32" t="e">
        <f>VLOOKUP(I156,'convenio 2015'!A$4:M$228,13,FALSE)</f>
        <v>#N/A</v>
      </c>
      <c r="AT156" s="32" t="e">
        <f>VLOOKUP(J156,#REF!,6,FALSE)</f>
        <v>#REF!</v>
      </c>
    </row>
    <row r="157" spans="1:46" s="32" customFormat="1" ht="15" hidden="1" customHeight="1">
      <c r="A157" s="17">
        <v>31</v>
      </c>
      <c r="B157" s="100">
        <v>10</v>
      </c>
      <c r="C157" s="17" t="s">
        <v>54</v>
      </c>
      <c r="D157" s="18" t="s">
        <v>24</v>
      </c>
      <c r="E157" s="17" t="s">
        <v>181</v>
      </c>
      <c r="F157" s="17" t="s">
        <v>305</v>
      </c>
      <c r="G157" s="18" t="s">
        <v>306</v>
      </c>
      <c r="H157" s="18" t="s">
        <v>35</v>
      </c>
      <c r="I157" s="18">
        <v>30396077</v>
      </c>
      <c r="J157" s="113" t="str">
        <f t="shared" si="40"/>
        <v>30396077-DISEÑO</v>
      </c>
      <c r="K157" s="117" t="s">
        <v>269</v>
      </c>
      <c r="L157" s="101">
        <v>20000000</v>
      </c>
      <c r="M157" s="126">
        <v>20000000</v>
      </c>
      <c r="N157" s="101">
        <v>0</v>
      </c>
      <c r="O157" s="126">
        <v>0</v>
      </c>
      <c r="P157" s="126">
        <v>0</v>
      </c>
      <c r="Q157" s="19">
        <v>20000000</v>
      </c>
      <c r="R157" s="102">
        <v>0</v>
      </c>
      <c r="S157" s="20">
        <v>20000000</v>
      </c>
      <c r="T157" s="21">
        <v>0</v>
      </c>
      <c r="U157" s="272">
        <v>0</v>
      </c>
      <c r="V157" s="272">
        <v>0</v>
      </c>
      <c r="W157" s="272">
        <v>0</v>
      </c>
      <c r="X157" s="272">
        <f t="shared" si="42"/>
        <v>0</v>
      </c>
      <c r="Y157" s="272">
        <v>0</v>
      </c>
      <c r="Z157" s="272">
        <v>0</v>
      </c>
      <c r="AA157" s="272">
        <f t="shared" si="43"/>
        <v>0</v>
      </c>
      <c r="AB157" s="272">
        <f t="shared" si="44"/>
        <v>0</v>
      </c>
      <c r="AC157" s="272">
        <f t="shared" si="41"/>
        <v>20000000</v>
      </c>
      <c r="AD157" s="17" t="s">
        <v>51</v>
      </c>
      <c r="AE157" s="17" t="s">
        <v>685</v>
      </c>
      <c r="AF157" s="82" t="s">
        <v>60</v>
      </c>
      <c r="AG157" s="22" t="s">
        <v>31</v>
      </c>
      <c r="AH157" s="23" t="s">
        <v>64</v>
      </c>
      <c r="AI157" s="24" t="s">
        <v>79</v>
      </c>
      <c r="AJ157" s="23" t="s">
        <v>45</v>
      </c>
      <c r="AK157" t="str">
        <f t="shared" si="45"/>
        <v>OR PRO.CODIGO=30396077</v>
      </c>
      <c r="AL157">
        <f t="shared" si="46"/>
        <v>8</v>
      </c>
      <c r="AM157" t="e">
        <f>VLOOKUP(J157,#REF!,5,FALSE)</f>
        <v>#REF!</v>
      </c>
      <c r="AN157"/>
      <c r="AO157" t="e">
        <f>VLOOKUP(J157,#REF!,6,FALSE)</f>
        <v>#REF!</v>
      </c>
      <c r="AP157" s="32" t="e">
        <f>VLOOKUP(I157,'convenios 2017'!A$2:O$82,15,FALSE)</f>
        <v>#N/A</v>
      </c>
      <c r="AQ157" s="379">
        <f t="shared" si="47"/>
        <v>0</v>
      </c>
      <c r="AR157" s="32" t="e">
        <f>VLOOKUP(I157,'convenio 2016'!A$2:N$196,14,FALSE)</f>
        <v>#N/A</v>
      </c>
      <c r="AS157" s="32" t="e">
        <f>VLOOKUP(I157,'convenio 2015'!A$4:M$228,13,FALSE)</f>
        <v>#N/A</v>
      </c>
      <c r="AT157" s="32" t="e">
        <f>VLOOKUP(J157,#REF!,6,FALSE)</f>
        <v>#REF!</v>
      </c>
    </row>
    <row r="158" spans="1:46" s="32" customFormat="1" ht="15" hidden="1" customHeight="1">
      <c r="A158" s="17">
        <v>22</v>
      </c>
      <c r="B158" s="100">
        <v>0</v>
      </c>
      <c r="C158" s="17" t="s">
        <v>23</v>
      </c>
      <c r="D158" s="18" t="s">
        <v>69</v>
      </c>
      <c r="E158" s="17" t="s">
        <v>181</v>
      </c>
      <c r="F158" s="17" t="s">
        <v>324</v>
      </c>
      <c r="G158" s="18" t="s">
        <v>325</v>
      </c>
      <c r="H158" s="18" t="s">
        <v>27</v>
      </c>
      <c r="I158" s="18">
        <v>30102059</v>
      </c>
      <c r="J158" s="113" t="str">
        <f t="shared" si="40"/>
        <v>30102059-EJECUCION</v>
      </c>
      <c r="K158" s="18" t="s">
        <v>326</v>
      </c>
      <c r="L158" s="101">
        <v>238770916</v>
      </c>
      <c r="M158" s="19">
        <v>238770916</v>
      </c>
      <c r="N158" s="101">
        <v>191070916</v>
      </c>
      <c r="O158" s="19">
        <v>191070916</v>
      </c>
      <c r="P158" s="19">
        <v>47700000</v>
      </c>
      <c r="Q158" s="19">
        <v>0</v>
      </c>
      <c r="R158" s="102">
        <v>47700000</v>
      </c>
      <c r="S158" s="20">
        <v>0</v>
      </c>
      <c r="T158" s="21">
        <v>0</v>
      </c>
      <c r="U158" s="272">
        <v>0</v>
      </c>
      <c r="V158" s="272">
        <v>32100000</v>
      </c>
      <c r="W158" s="272">
        <v>0</v>
      </c>
      <c r="X158" s="272">
        <f t="shared" si="42"/>
        <v>32100000</v>
      </c>
      <c r="Y158" s="272">
        <v>15600000</v>
      </c>
      <c r="Z158" s="272">
        <v>0</v>
      </c>
      <c r="AA158" s="272">
        <f t="shared" si="43"/>
        <v>47700000</v>
      </c>
      <c r="AB158" s="272">
        <f t="shared" si="44"/>
        <v>0</v>
      </c>
      <c r="AC158" s="272">
        <f t="shared" si="41"/>
        <v>0</v>
      </c>
      <c r="AD158" s="17" t="s">
        <v>759</v>
      </c>
      <c r="AE158" s="17" t="s">
        <v>685</v>
      </c>
      <c r="AF158" s="82" t="s">
        <v>30</v>
      </c>
      <c r="AG158" s="22" t="s">
        <v>31</v>
      </c>
      <c r="AH158" s="23"/>
      <c r="AI158" s="24"/>
      <c r="AJ158" s="23" t="s">
        <v>45</v>
      </c>
      <c r="AK158" t="str">
        <f t="shared" si="45"/>
        <v>OR PRO.CODIGO=30102059</v>
      </c>
      <c r="AL158">
        <f t="shared" si="46"/>
        <v>8</v>
      </c>
      <c r="AM158" t="e">
        <f>VLOOKUP(J158,#REF!,5,FALSE)</f>
        <v>#REF!</v>
      </c>
      <c r="AN158"/>
      <c r="AO158" t="e">
        <f>VLOOKUP(J158,#REF!,6,FALSE)</f>
        <v>#REF!</v>
      </c>
      <c r="AP158" s="32" t="e">
        <f>VLOOKUP(I158,'convenios 2017'!A$2:O$82,15,FALSE)</f>
        <v>#N/A</v>
      </c>
      <c r="AQ158" s="379">
        <f t="shared" si="47"/>
        <v>238770916</v>
      </c>
      <c r="AR158" s="32" t="str">
        <f>VLOOKUP(I158,'convenio 2016'!A$2:N$196,14,FALSE)</f>
        <v>toma razon</v>
      </c>
      <c r="AS158" s="32">
        <f>VLOOKUP(I158,'convenio 2015'!A$4:M$228,13,FALSE)</f>
        <v>0</v>
      </c>
      <c r="AT158" s="32" t="e">
        <f>VLOOKUP(J158,#REF!,6,FALSE)</f>
        <v>#REF!</v>
      </c>
    </row>
    <row r="159" spans="1:46" s="32" customFormat="1" ht="15" hidden="1" customHeight="1">
      <c r="A159" s="17">
        <v>31</v>
      </c>
      <c r="B159" s="100">
        <v>6</v>
      </c>
      <c r="C159" s="17" t="s">
        <v>23</v>
      </c>
      <c r="D159" s="18" t="s">
        <v>689</v>
      </c>
      <c r="E159" s="17" t="s">
        <v>181</v>
      </c>
      <c r="F159" s="17" t="s">
        <v>324</v>
      </c>
      <c r="G159" s="18" t="s">
        <v>325</v>
      </c>
      <c r="H159" s="18" t="s">
        <v>27</v>
      </c>
      <c r="I159" s="18">
        <v>30064230</v>
      </c>
      <c r="J159" s="113" t="str">
        <f t="shared" si="40"/>
        <v>30064230-EJECUCION</v>
      </c>
      <c r="K159" s="18" t="s">
        <v>328</v>
      </c>
      <c r="L159" s="101">
        <v>3074070000</v>
      </c>
      <c r="M159" s="19">
        <v>1974810000</v>
      </c>
      <c r="N159" s="101">
        <v>4000000</v>
      </c>
      <c r="O159" s="19">
        <v>3001000</v>
      </c>
      <c r="P159" s="19">
        <v>300000000</v>
      </c>
      <c r="Q159" s="19">
        <v>1671809000</v>
      </c>
      <c r="R159" s="102">
        <v>300000000</v>
      </c>
      <c r="S159" s="20">
        <v>2770070000</v>
      </c>
      <c r="T159" s="21">
        <v>0</v>
      </c>
      <c r="U159" s="272">
        <v>0</v>
      </c>
      <c r="V159" s="272">
        <v>0</v>
      </c>
      <c r="W159" s="272">
        <v>0</v>
      </c>
      <c r="X159" s="272">
        <f t="shared" si="42"/>
        <v>0</v>
      </c>
      <c r="Y159" s="272">
        <v>0</v>
      </c>
      <c r="Z159" s="272">
        <v>0</v>
      </c>
      <c r="AA159" s="272">
        <f t="shared" si="43"/>
        <v>0</v>
      </c>
      <c r="AB159" s="272">
        <f t="shared" si="44"/>
        <v>300000000</v>
      </c>
      <c r="AC159" s="272">
        <f t="shared" si="41"/>
        <v>1671809000</v>
      </c>
      <c r="AD159" s="17" t="s">
        <v>1457</v>
      </c>
      <c r="AE159" s="17" t="s">
        <v>685</v>
      </c>
      <c r="AF159" s="82" t="s">
        <v>30</v>
      </c>
      <c r="AG159" s="22" t="s">
        <v>31</v>
      </c>
      <c r="AH159" s="23" t="s">
        <v>30</v>
      </c>
      <c r="AI159" s="24" t="s">
        <v>65</v>
      </c>
      <c r="AJ159" s="23" t="s">
        <v>45</v>
      </c>
      <c r="AK159" t="str">
        <f t="shared" si="45"/>
        <v>OR PRO.CODIGO=30064230</v>
      </c>
      <c r="AL159">
        <f t="shared" si="46"/>
        <v>8</v>
      </c>
      <c r="AM159" t="e">
        <f>VLOOKUP(J159,#REF!,5,FALSE)</f>
        <v>#REF!</v>
      </c>
      <c r="AN159"/>
      <c r="AO159" t="e">
        <f>VLOOKUP(J159,#REF!,6,FALSE)</f>
        <v>#REF!</v>
      </c>
      <c r="AP159" s="32" t="str">
        <f>VLOOKUP(I159,'convenios 2017'!A$2:O$82,15,FALSE)</f>
        <v>con convenio</v>
      </c>
      <c r="AQ159" s="379">
        <f t="shared" si="47"/>
        <v>3001000</v>
      </c>
      <c r="AR159" s="32" t="e">
        <f>VLOOKUP(I159,'convenio 2016'!A$2:N$196,14,FALSE)</f>
        <v>#N/A</v>
      </c>
      <c r="AS159" s="32" t="e">
        <f>VLOOKUP(I159,'convenio 2015'!A$4:M$228,13,FALSE)</f>
        <v>#N/A</v>
      </c>
      <c r="AT159" s="32" t="e">
        <f>VLOOKUP(J159,#REF!,6,FALSE)</f>
        <v>#REF!</v>
      </c>
    </row>
    <row r="160" spans="1:46" s="32" customFormat="1" ht="15" hidden="1" customHeight="1">
      <c r="A160" s="17">
        <v>22</v>
      </c>
      <c r="B160" s="100">
        <v>0</v>
      </c>
      <c r="C160" s="17" t="s">
        <v>23</v>
      </c>
      <c r="D160" s="18" t="s">
        <v>90</v>
      </c>
      <c r="E160" s="17" t="s">
        <v>181</v>
      </c>
      <c r="F160" s="17" t="s">
        <v>324</v>
      </c>
      <c r="G160" s="18" t="s">
        <v>325</v>
      </c>
      <c r="H160" s="18" t="s">
        <v>27</v>
      </c>
      <c r="I160" s="18">
        <v>30106012</v>
      </c>
      <c r="J160" s="113" t="str">
        <f t="shared" si="40"/>
        <v>30106012-EJECUCION</v>
      </c>
      <c r="K160" s="18" t="s">
        <v>329</v>
      </c>
      <c r="L160" s="101">
        <v>74100000</v>
      </c>
      <c r="M160" s="19">
        <v>74100000</v>
      </c>
      <c r="N160" s="101">
        <v>48175000</v>
      </c>
      <c r="O160" s="19">
        <v>29640000</v>
      </c>
      <c r="P160" s="19">
        <v>44460000</v>
      </c>
      <c r="Q160" s="19">
        <v>0</v>
      </c>
      <c r="R160" s="102">
        <v>25925000</v>
      </c>
      <c r="S160" s="20">
        <v>0</v>
      </c>
      <c r="T160" s="21">
        <v>0</v>
      </c>
      <c r="U160" s="272">
        <v>0</v>
      </c>
      <c r="V160" s="272">
        <v>0</v>
      </c>
      <c r="W160" s="272">
        <v>0</v>
      </c>
      <c r="X160" s="272">
        <f t="shared" si="42"/>
        <v>0</v>
      </c>
      <c r="Y160" s="272">
        <v>0</v>
      </c>
      <c r="Z160" s="272">
        <v>20000000</v>
      </c>
      <c r="AA160" s="272">
        <f t="shared" si="43"/>
        <v>20000000</v>
      </c>
      <c r="AB160" s="272">
        <f t="shared" si="44"/>
        <v>24460000</v>
      </c>
      <c r="AC160" s="272">
        <f t="shared" si="41"/>
        <v>0</v>
      </c>
      <c r="AD160" s="17" t="s">
        <v>29</v>
      </c>
      <c r="AE160" s="17" t="s">
        <v>685</v>
      </c>
      <c r="AF160" s="82" t="s">
        <v>30</v>
      </c>
      <c r="AG160" s="22" t="s">
        <v>31</v>
      </c>
      <c r="AH160" s="23"/>
      <c r="AI160" s="24"/>
      <c r="AJ160" s="23" t="s">
        <v>45</v>
      </c>
      <c r="AK160" t="str">
        <f t="shared" si="45"/>
        <v>OR PRO.CODIGO=30106012</v>
      </c>
      <c r="AL160">
        <f t="shared" si="46"/>
        <v>8</v>
      </c>
      <c r="AM160" t="e">
        <f>VLOOKUP(J160,#REF!,5,FALSE)</f>
        <v>#REF!</v>
      </c>
      <c r="AN160"/>
      <c r="AO160" t="e">
        <f>VLOOKUP(J160,#REF!,6,FALSE)</f>
        <v>#REF!</v>
      </c>
      <c r="AP160" s="32" t="e">
        <f>VLOOKUP(I160,'convenios 2017'!A$2:O$82,15,FALSE)</f>
        <v>#N/A</v>
      </c>
      <c r="AQ160" s="379">
        <f t="shared" si="47"/>
        <v>49640000</v>
      </c>
      <c r="AR160" s="32" t="e">
        <f>VLOOKUP(I160,'convenio 2016'!A$2:N$196,14,FALSE)</f>
        <v>#N/A</v>
      </c>
      <c r="AS160" s="32" t="e">
        <f>VLOOKUP(I160,'convenio 2015'!A$4:M$228,13,FALSE)</f>
        <v>#N/A</v>
      </c>
      <c r="AT160" s="32" t="e">
        <f>VLOOKUP(J160,#REF!,6,FALSE)</f>
        <v>#REF!</v>
      </c>
    </row>
    <row r="161" spans="1:46" s="32" customFormat="1" ht="15" hidden="1" customHeight="1">
      <c r="A161" s="17">
        <v>31</v>
      </c>
      <c r="B161" s="100">
        <v>0</v>
      </c>
      <c r="C161" s="17" t="s">
        <v>23</v>
      </c>
      <c r="D161" s="18" t="s">
        <v>24</v>
      </c>
      <c r="E161" s="17" t="s">
        <v>181</v>
      </c>
      <c r="F161" s="17" t="s">
        <v>324</v>
      </c>
      <c r="G161" s="18" t="s">
        <v>325</v>
      </c>
      <c r="H161" s="18" t="s">
        <v>27</v>
      </c>
      <c r="I161" s="18">
        <v>30132450</v>
      </c>
      <c r="J161" s="113" t="str">
        <f t="shared" si="40"/>
        <v>30132450-EJECUCION</v>
      </c>
      <c r="K161" s="18" t="s">
        <v>698</v>
      </c>
      <c r="L161" s="101"/>
      <c r="M161" s="19">
        <v>425231755</v>
      </c>
      <c r="N161" s="101"/>
      <c r="O161" s="19">
        <v>365744441</v>
      </c>
      <c r="P161" s="19">
        <v>59487314</v>
      </c>
      <c r="Q161" s="19">
        <v>0</v>
      </c>
      <c r="R161" s="102"/>
      <c r="S161" s="20"/>
      <c r="T161" s="21"/>
      <c r="U161" s="272">
        <v>0</v>
      </c>
      <c r="V161" s="272">
        <v>0</v>
      </c>
      <c r="W161" s="272">
        <v>0</v>
      </c>
      <c r="X161" s="272">
        <f t="shared" si="42"/>
        <v>0</v>
      </c>
      <c r="Y161" s="272">
        <v>0</v>
      </c>
      <c r="Z161" s="272">
        <v>0</v>
      </c>
      <c r="AA161" s="272">
        <f t="shared" si="43"/>
        <v>0</v>
      </c>
      <c r="AB161" s="272">
        <f t="shared" si="44"/>
        <v>59487314</v>
      </c>
      <c r="AC161" s="272">
        <f t="shared" si="41"/>
        <v>0</v>
      </c>
      <c r="AD161" s="17" t="s">
        <v>29</v>
      </c>
      <c r="AE161" s="17" t="s">
        <v>684</v>
      </c>
      <c r="AF161" s="82" t="s">
        <v>40</v>
      </c>
      <c r="AG161" s="22"/>
      <c r="AH161" s="23"/>
      <c r="AI161" s="24"/>
      <c r="AJ161" s="23"/>
      <c r="AK161" t="str">
        <f t="shared" si="45"/>
        <v>OR PRO.CODIGO=30132450</v>
      </c>
      <c r="AL161">
        <f t="shared" si="46"/>
        <v>8</v>
      </c>
      <c r="AM161" t="e">
        <f>VLOOKUP(J161,#REF!,5,FALSE)</f>
        <v>#REF!</v>
      </c>
      <c r="AN161"/>
      <c r="AO161" t="e">
        <f>VLOOKUP(J161,#REF!,6,FALSE)</f>
        <v>#REF!</v>
      </c>
      <c r="AP161" s="32" t="e">
        <f>VLOOKUP(I161,'convenios 2017'!A$2:O$82,15,FALSE)</f>
        <v>#N/A</v>
      </c>
      <c r="AQ161" s="379">
        <f t="shared" si="47"/>
        <v>365744441</v>
      </c>
      <c r="AR161" s="32" t="e">
        <f>VLOOKUP(I161,'convenio 2016'!A$2:N$196,14,FALSE)</f>
        <v>#N/A</v>
      </c>
      <c r="AS161" s="32" t="e">
        <f>VLOOKUP(I161,'convenio 2015'!A$4:M$228,13,FALSE)</f>
        <v>#N/A</v>
      </c>
      <c r="AT161" s="32" t="e">
        <f>VLOOKUP(J161,#REF!,6,FALSE)</f>
        <v>#REF!</v>
      </c>
    </row>
    <row r="162" spans="1:46" s="32" customFormat="1" ht="15" hidden="1" customHeight="1">
      <c r="A162" s="17">
        <v>31</v>
      </c>
      <c r="B162" s="100">
        <v>1</v>
      </c>
      <c r="C162" s="17" t="s">
        <v>23</v>
      </c>
      <c r="D162" s="18" t="s">
        <v>33</v>
      </c>
      <c r="E162" s="17" t="s">
        <v>181</v>
      </c>
      <c r="F162" s="17" t="s">
        <v>324</v>
      </c>
      <c r="G162" s="18" t="s">
        <v>325</v>
      </c>
      <c r="H162" s="18" t="s">
        <v>27</v>
      </c>
      <c r="I162" s="18">
        <v>30063734</v>
      </c>
      <c r="J162" s="113" t="str">
        <f t="shared" si="40"/>
        <v>30063734-EJECUCION</v>
      </c>
      <c r="K162" s="117" t="s">
        <v>330</v>
      </c>
      <c r="L162" s="101">
        <v>3896694014</v>
      </c>
      <c r="M162" s="126">
        <v>3639848739</v>
      </c>
      <c r="N162" s="101">
        <v>2596384714</v>
      </c>
      <c r="O162" s="126">
        <v>2559215791</v>
      </c>
      <c r="P162" s="126">
        <v>1080632948</v>
      </c>
      <c r="Q162" s="19">
        <v>0</v>
      </c>
      <c r="R162" s="102">
        <v>1300309300</v>
      </c>
      <c r="S162" s="20">
        <v>0</v>
      </c>
      <c r="T162" s="21">
        <v>0</v>
      </c>
      <c r="U162" s="272">
        <v>271416740</v>
      </c>
      <c r="V162" s="272">
        <v>1386904</v>
      </c>
      <c r="W162" s="272">
        <v>63306355</v>
      </c>
      <c r="X162" s="272">
        <f t="shared" si="42"/>
        <v>336109999</v>
      </c>
      <c r="Y162" s="272">
        <v>195065342</v>
      </c>
      <c r="Z162" s="272">
        <v>229535127</v>
      </c>
      <c r="AA162" s="272">
        <f t="shared" si="43"/>
        <v>760710468</v>
      </c>
      <c r="AB162" s="272">
        <f t="shared" si="44"/>
        <v>319922480</v>
      </c>
      <c r="AC162" s="272">
        <f t="shared" si="41"/>
        <v>0</v>
      </c>
      <c r="AD162" s="17" t="s">
        <v>29</v>
      </c>
      <c r="AE162" s="17" t="s">
        <v>685</v>
      </c>
      <c r="AF162" s="82" t="s">
        <v>30</v>
      </c>
      <c r="AG162" s="22" t="s">
        <v>45</v>
      </c>
      <c r="AH162" s="23" t="s">
        <v>30</v>
      </c>
      <c r="AI162" s="24" t="s">
        <v>65</v>
      </c>
      <c r="AJ162" s="23" t="s">
        <v>45</v>
      </c>
      <c r="AK162" t="str">
        <f t="shared" si="45"/>
        <v>OR PRO.CODIGO=30063734</v>
      </c>
      <c r="AL162">
        <f t="shared" si="46"/>
        <v>8</v>
      </c>
      <c r="AM162" t="e">
        <f>VLOOKUP(J162,#REF!,5,FALSE)</f>
        <v>#REF!</v>
      </c>
      <c r="AN162"/>
      <c r="AO162" t="e">
        <f>VLOOKUP(J162,#REF!,6,FALSE)</f>
        <v>#REF!</v>
      </c>
      <c r="AP162" s="32" t="str">
        <f>VLOOKUP(I162,'convenios 2017'!A$2:O$82,15,FALSE)</f>
        <v>con convenio</v>
      </c>
      <c r="AQ162" s="379">
        <f t="shared" si="47"/>
        <v>3319926259</v>
      </c>
      <c r="AR162" s="32" t="str">
        <f>VLOOKUP(I162,'convenio 2016'!A$2:N$196,14,FALSE)</f>
        <v>toma razon</v>
      </c>
      <c r="AS162" s="32" t="e">
        <f>VLOOKUP(I162,'convenio 2015'!A$4:M$228,13,FALSE)</f>
        <v>#N/A</v>
      </c>
      <c r="AT162" s="32" t="e">
        <f>VLOOKUP(J162,#REF!,6,FALSE)</f>
        <v>#REF!</v>
      </c>
    </row>
    <row r="163" spans="1:46" s="32" customFormat="1" ht="15" customHeight="1">
      <c r="A163" s="17">
        <v>29</v>
      </c>
      <c r="B163" s="100">
        <v>3</v>
      </c>
      <c r="C163" s="17" t="s">
        <v>49</v>
      </c>
      <c r="D163" s="18" t="s">
        <v>90</v>
      </c>
      <c r="E163" s="17" t="s">
        <v>181</v>
      </c>
      <c r="F163" s="17" t="s">
        <v>324</v>
      </c>
      <c r="G163" s="18" t="s">
        <v>325</v>
      </c>
      <c r="H163" s="18" t="s">
        <v>27</v>
      </c>
      <c r="I163" s="18">
        <v>30361577</v>
      </c>
      <c r="J163" s="113" t="str">
        <f t="shared" si="40"/>
        <v>30361577-EJECUCION</v>
      </c>
      <c r="K163" s="18" t="s">
        <v>331</v>
      </c>
      <c r="L163" s="101">
        <v>262620000</v>
      </c>
      <c r="M163" s="19">
        <v>262620000</v>
      </c>
      <c r="N163" s="101">
        <v>0</v>
      </c>
      <c r="O163" s="19">
        <v>0</v>
      </c>
      <c r="P163" s="19">
        <v>262620000</v>
      </c>
      <c r="Q163" s="19">
        <v>0</v>
      </c>
      <c r="R163" s="102">
        <v>262620000</v>
      </c>
      <c r="S163" s="20">
        <v>0</v>
      </c>
      <c r="T163" s="21">
        <v>0</v>
      </c>
      <c r="U163" s="272">
        <v>0</v>
      </c>
      <c r="V163" s="272">
        <v>0</v>
      </c>
      <c r="W163" s="272">
        <v>0</v>
      </c>
      <c r="X163" s="272">
        <f t="shared" si="42"/>
        <v>0</v>
      </c>
      <c r="Y163" s="272">
        <v>0</v>
      </c>
      <c r="Z163" s="272">
        <v>0</v>
      </c>
      <c r="AA163" s="272">
        <f t="shared" si="43"/>
        <v>0</v>
      </c>
      <c r="AB163" s="272">
        <f t="shared" si="44"/>
        <v>262620000</v>
      </c>
      <c r="AC163" s="272">
        <f t="shared" si="41"/>
        <v>0</v>
      </c>
      <c r="AD163" s="17" t="s">
        <v>1460</v>
      </c>
      <c r="AE163" s="17" t="s">
        <v>685</v>
      </c>
      <c r="AF163" s="82" t="s">
        <v>40</v>
      </c>
      <c r="AG163" s="22" t="s">
        <v>45</v>
      </c>
      <c r="AH163" s="23"/>
      <c r="AI163" s="24" t="s">
        <v>332</v>
      </c>
      <c r="AJ163" s="23" t="s">
        <v>45</v>
      </c>
      <c r="AK163" t="str">
        <f t="shared" si="45"/>
        <v>OR PRO.CODIGO=30361577</v>
      </c>
      <c r="AL163">
        <f t="shared" si="46"/>
        <v>8</v>
      </c>
      <c r="AM163" t="e">
        <f>VLOOKUP(J163,#REF!,5,FALSE)</f>
        <v>#REF!</v>
      </c>
      <c r="AN163"/>
      <c r="AO163" t="e">
        <f>VLOOKUP(J163,#REF!,6,FALSE)</f>
        <v>#REF!</v>
      </c>
      <c r="AP163" s="32" t="str">
        <f>VLOOKUP(I163,'convenios 2017'!A$2:O$82,15,FALSE)</f>
        <v>en revisión</v>
      </c>
      <c r="AQ163" s="379">
        <f t="shared" si="47"/>
        <v>0</v>
      </c>
      <c r="AR163" s="32" t="e">
        <f>VLOOKUP(I163,'convenio 2016'!A$2:N$196,14,FALSE)</f>
        <v>#N/A</v>
      </c>
      <c r="AS163" s="32" t="e">
        <f>VLOOKUP(I163,'convenio 2015'!A$4:M$228,13,FALSE)</f>
        <v>#N/A</v>
      </c>
      <c r="AT163" s="32" t="e">
        <f>VLOOKUP(J163,#REF!,6,FALSE)</f>
        <v>#REF!</v>
      </c>
    </row>
    <row r="164" spans="1:46" s="32" customFormat="1" ht="15" hidden="1" customHeight="1">
      <c r="A164" s="17">
        <v>31</v>
      </c>
      <c r="B164" s="100">
        <v>5</v>
      </c>
      <c r="C164" s="17" t="s">
        <v>49</v>
      </c>
      <c r="D164" s="18" t="s">
        <v>41</v>
      </c>
      <c r="E164" s="17" t="s">
        <v>181</v>
      </c>
      <c r="F164" s="17" t="s">
        <v>324</v>
      </c>
      <c r="G164" s="18" t="s">
        <v>325</v>
      </c>
      <c r="H164" s="18" t="s">
        <v>35</v>
      </c>
      <c r="I164" s="18">
        <v>30204522</v>
      </c>
      <c r="J164" s="113" t="str">
        <f t="shared" si="40"/>
        <v>30204522-DISEÑO</v>
      </c>
      <c r="K164" s="18" t="s">
        <v>327</v>
      </c>
      <c r="L164" s="101">
        <v>37002000</v>
      </c>
      <c r="M164" s="19">
        <v>37002000</v>
      </c>
      <c r="N164" s="101">
        <v>1001000</v>
      </c>
      <c r="O164" s="19">
        <v>0</v>
      </c>
      <c r="P164" s="19">
        <v>37002000</v>
      </c>
      <c r="Q164" s="19">
        <v>0</v>
      </c>
      <c r="R164" s="102">
        <v>36001000</v>
      </c>
      <c r="S164" s="20">
        <v>0</v>
      </c>
      <c r="T164" s="21">
        <v>0</v>
      </c>
      <c r="U164" s="272">
        <v>0</v>
      </c>
      <c r="V164" s="272">
        <v>1001000</v>
      </c>
      <c r="W164" s="272">
        <v>0</v>
      </c>
      <c r="X164" s="272">
        <f t="shared" si="42"/>
        <v>1001000</v>
      </c>
      <c r="Y164" s="272">
        <v>0</v>
      </c>
      <c r="Z164" s="272">
        <v>0</v>
      </c>
      <c r="AA164" s="272">
        <f t="shared" si="43"/>
        <v>1001000</v>
      </c>
      <c r="AB164" s="272">
        <f t="shared" si="44"/>
        <v>36001000</v>
      </c>
      <c r="AC164" s="272">
        <f t="shared" si="41"/>
        <v>0</v>
      </c>
      <c r="AD164" s="17" t="s">
        <v>1457</v>
      </c>
      <c r="AE164" s="17" t="s">
        <v>685</v>
      </c>
      <c r="AF164" s="82" t="s">
        <v>30</v>
      </c>
      <c r="AG164" s="22" t="s">
        <v>31</v>
      </c>
      <c r="AH164" s="23" t="s">
        <v>30</v>
      </c>
      <c r="AI164" s="24" t="s">
        <v>187</v>
      </c>
      <c r="AJ164" s="23" t="s">
        <v>45</v>
      </c>
      <c r="AK164" t="str">
        <f t="shared" si="45"/>
        <v>OR PRO.CODIGO=30204522</v>
      </c>
      <c r="AL164">
        <f t="shared" si="46"/>
        <v>8</v>
      </c>
      <c r="AM164" t="e">
        <f>VLOOKUP(J164,#REF!,5,FALSE)</f>
        <v>#REF!</v>
      </c>
      <c r="AN164"/>
      <c r="AO164" t="e">
        <f>VLOOKUP(J164,#REF!,6,FALSE)</f>
        <v>#REF!</v>
      </c>
      <c r="AP164" s="32" t="e">
        <f>VLOOKUP(I164,'convenios 2017'!A$2:O$82,15,FALSE)</f>
        <v>#N/A</v>
      </c>
      <c r="AQ164" s="379">
        <f t="shared" si="47"/>
        <v>1001000</v>
      </c>
      <c r="AR164" s="32" t="str">
        <f>VLOOKUP(I164,'convenio 2016'!A$2:N$196,14,FALSE)</f>
        <v>en tramite</v>
      </c>
      <c r="AS164" s="32" t="e">
        <f>VLOOKUP(I164,'convenio 2015'!A$4:M$228,13,FALSE)</f>
        <v>#N/A</v>
      </c>
      <c r="AT164" s="32" t="e">
        <f>VLOOKUP(J164,#REF!,6,FALSE)</f>
        <v>#REF!</v>
      </c>
    </row>
    <row r="165" spans="1:46" s="32" customFormat="1" ht="15" hidden="1" customHeight="1">
      <c r="A165" s="17">
        <v>31</v>
      </c>
      <c r="B165" s="100">
        <v>7</v>
      </c>
      <c r="C165" s="17" t="s">
        <v>49</v>
      </c>
      <c r="D165" s="18" t="s">
        <v>90</v>
      </c>
      <c r="E165" s="17" t="s">
        <v>181</v>
      </c>
      <c r="F165" s="17" t="s">
        <v>324</v>
      </c>
      <c r="G165" s="18" t="s">
        <v>325</v>
      </c>
      <c r="H165" s="18" t="s">
        <v>27</v>
      </c>
      <c r="I165" s="18">
        <v>30094898</v>
      </c>
      <c r="J165" s="113" t="str">
        <f t="shared" si="40"/>
        <v>30094898-EJECUCION</v>
      </c>
      <c r="K165" s="117" t="s">
        <v>333</v>
      </c>
      <c r="L165" s="101">
        <v>974755000</v>
      </c>
      <c r="M165" s="126">
        <v>974755000</v>
      </c>
      <c r="N165" s="101">
        <v>0</v>
      </c>
      <c r="O165" s="126">
        <v>0</v>
      </c>
      <c r="P165" s="126">
        <v>547763597</v>
      </c>
      <c r="Q165" s="19">
        <v>426991403</v>
      </c>
      <c r="R165" s="102">
        <v>300000000</v>
      </c>
      <c r="S165" s="20">
        <v>674755000</v>
      </c>
      <c r="T165" s="21">
        <v>0</v>
      </c>
      <c r="U165" s="272">
        <v>0</v>
      </c>
      <c r="V165" s="272">
        <v>0</v>
      </c>
      <c r="W165" s="272">
        <v>0</v>
      </c>
      <c r="X165" s="272">
        <f t="shared" si="42"/>
        <v>0</v>
      </c>
      <c r="Y165" s="272">
        <v>0</v>
      </c>
      <c r="Z165" s="272">
        <v>0</v>
      </c>
      <c r="AA165" s="272">
        <f t="shared" si="43"/>
        <v>0</v>
      </c>
      <c r="AB165" s="272">
        <f t="shared" si="44"/>
        <v>547763597</v>
      </c>
      <c r="AC165" s="272">
        <f t="shared" si="41"/>
        <v>426991403</v>
      </c>
      <c r="AD165" s="17" t="s">
        <v>51</v>
      </c>
      <c r="AE165" s="17" t="s">
        <v>685</v>
      </c>
      <c r="AF165" s="82" t="s">
        <v>30</v>
      </c>
      <c r="AG165" s="22" t="s">
        <v>45</v>
      </c>
      <c r="AH165" s="23" t="s">
        <v>30</v>
      </c>
      <c r="AI165" s="24" t="s">
        <v>187</v>
      </c>
      <c r="AJ165" s="23"/>
      <c r="AK165" t="str">
        <f t="shared" si="45"/>
        <v>OR PRO.CODIGO=30094898</v>
      </c>
      <c r="AL165">
        <f t="shared" si="46"/>
        <v>8</v>
      </c>
      <c r="AM165" t="e">
        <f>VLOOKUP(J165,#REF!,5,FALSE)</f>
        <v>#REF!</v>
      </c>
      <c r="AN165"/>
      <c r="AO165" t="e">
        <f>VLOOKUP(J165,#REF!,6,FALSE)</f>
        <v>#REF!</v>
      </c>
      <c r="AP165" s="32" t="e">
        <f>VLOOKUP(I165,'convenios 2017'!A$2:O$82,15,FALSE)</f>
        <v>#N/A</v>
      </c>
      <c r="AQ165" s="379">
        <f t="shared" si="47"/>
        <v>0</v>
      </c>
      <c r="AR165" s="32" t="e">
        <f>VLOOKUP(I165,'convenio 2016'!A$2:N$196,14,FALSE)</f>
        <v>#N/A</v>
      </c>
      <c r="AS165" s="32" t="str">
        <f>VLOOKUP(I165,'convenio 2015'!A$4:M$228,13,FALSE)</f>
        <v>en convenio</v>
      </c>
      <c r="AT165" s="32" t="e">
        <f>VLOOKUP(J165,#REF!,6,FALSE)</f>
        <v>#REF!</v>
      </c>
    </row>
    <row r="166" spans="1:46" s="32" customFormat="1" ht="15" customHeight="1">
      <c r="A166" s="17">
        <v>31</v>
      </c>
      <c r="B166" s="100">
        <v>0</v>
      </c>
      <c r="C166" s="17" t="s">
        <v>54</v>
      </c>
      <c r="D166" s="18" t="s">
        <v>90</v>
      </c>
      <c r="E166" s="17" t="s">
        <v>181</v>
      </c>
      <c r="F166" s="17" t="s">
        <v>324</v>
      </c>
      <c r="G166" s="18" t="s">
        <v>325</v>
      </c>
      <c r="H166" s="18" t="s">
        <v>27</v>
      </c>
      <c r="I166" s="18">
        <v>30136720</v>
      </c>
      <c r="J166" s="113" t="str">
        <f t="shared" si="40"/>
        <v>30136720-EJECUCION</v>
      </c>
      <c r="K166" s="18" t="s">
        <v>334</v>
      </c>
      <c r="L166" s="101">
        <v>44974000</v>
      </c>
      <c r="M166" s="19">
        <v>44974000</v>
      </c>
      <c r="N166" s="101">
        <v>0</v>
      </c>
      <c r="O166" s="19">
        <v>0</v>
      </c>
      <c r="P166" s="19">
        <v>44974000</v>
      </c>
      <c r="Q166" s="19">
        <v>0</v>
      </c>
      <c r="R166" s="102">
        <v>44974000</v>
      </c>
      <c r="S166" s="20">
        <v>0</v>
      </c>
      <c r="T166" s="21">
        <v>0</v>
      </c>
      <c r="U166" s="272">
        <v>0</v>
      </c>
      <c r="V166" s="272">
        <v>0</v>
      </c>
      <c r="W166" s="272">
        <v>0</v>
      </c>
      <c r="X166" s="272">
        <f t="shared" si="42"/>
        <v>0</v>
      </c>
      <c r="Y166" s="272">
        <v>0</v>
      </c>
      <c r="Z166" s="272">
        <v>0</v>
      </c>
      <c r="AA166" s="272">
        <f t="shared" si="43"/>
        <v>0</v>
      </c>
      <c r="AB166" s="272">
        <f t="shared" si="44"/>
        <v>44974000</v>
      </c>
      <c r="AC166" s="272">
        <f t="shared" si="41"/>
        <v>0</v>
      </c>
      <c r="AD166" s="17" t="s">
        <v>1769</v>
      </c>
      <c r="AE166" s="17" t="s">
        <v>685</v>
      </c>
      <c r="AF166" s="82" t="s">
        <v>30</v>
      </c>
      <c r="AG166" s="22"/>
      <c r="AH166" s="23" t="s">
        <v>30</v>
      </c>
      <c r="AI166" s="24" t="s">
        <v>335</v>
      </c>
      <c r="AJ166" s="23"/>
      <c r="AK166" t="str">
        <f t="shared" si="45"/>
        <v>OR PRO.CODIGO=30136720</v>
      </c>
      <c r="AL166">
        <f t="shared" si="46"/>
        <v>8</v>
      </c>
      <c r="AM166" t="e">
        <f>VLOOKUP(J166,#REF!,5,FALSE)</f>
        <v>#REF!</v>
      </c>
      <c r="AN166"/>
      <c r="AO166" t="e">
        <f>VLOOKUP(J166,#REF!,6,FALSE)</f>
        <v>#REF!</v>
      </c>
      <c r="AP166" s="32" t="str">
        <f>VLOOKUP(I166,'convenios 2017'!A$2:O$82,15,FALSE)</f>
        <v>con convenio</v>
      </c>
      <c r="AQ166" s="379">
        <f t="shared" si="47"/>
        <v>0</v>
      </c>
      <c r="AR166" s="32" t="str">
        <f>VLOOKUP(I166,'convenio 2016'!A$2:N$196,14,FALSE)</f>
        <v>toma razon</v>
      </c>
      <c r="AS166" s="32" t="e">
        <f>VLOOKUP(I166,'convenio 2015'!A$4:M$228,13,FALSE)</f>
        <v>#N/A</v>
      </c>
      <c r="AT166" s="32" t="e">
        <f>VLOOKUP(J166,#REF!,6,FALSE)</f>
        <v>#REF!</v>
      </c>
    </row>
    <row r="167" spans="1:46" s="32" customFormat="1" ht="15" hidden="1" customHeight="1">
      <c r="A167" s="17">
        <v>31</v>
      </c>
      <c r="B167" s="100">
        <v>0</v>
      </c>
      <c r="C167" s="17" t="s">
        <v>54</v>
      </c>
      <c r="D167" s="18" t="s">
        <v>41</v>
      </c>
      <c r="E167" s="17" t="s">
        <v>181</v>
      </c>
      <c r="F167" s="17" t="s">
        <v>324</v>
      </c>
      <c r="G167" s="18" t="s">
        <v>337</v>
      </c>
      <c r="H167" s="18" t="s">
        <v>27</v>
      </c>
      <c r="I167" s="18">
        <v>30077182</v>
      </c>
      <c r="J167" s="113" t="str">
        <f t="shared" si="40"/>
        <v>30077182-EJECUCION</v>
      </c>
      <c r="K167" s="18" t="s">
        <v>338</v>
      </c>
      <c r="L167" s="101">
        <v>2304945000</v>
      </c>
      <c r="M167" s="19">
        <v>2304945000</v>
      </c>
      <c r="N167" s="101">
        <v>0</v>
      </c>
      <c r="O167" s="19">
        <v>0</v>
      </c>
      <c r="P167" s="19">
        <v>0</v>
      </c>
      <c r="Q167" s="19">
        <v>2304945000</v>
      </c>
      <c r="R167" s="102">
        <v>0</v>
      </c>
      <c r="S167" s="20">
        <v>2304945000</v>
      </c>
      <c r="T167" s="21"/>
      <c r="U167" s="272">
        <v>0</v>
      </c>
      <c r="V167" s="272">
        <v>0</v>
      </c>
      <c r="W167" s="272">
        <v>0</v>
      </c>
      <c r="X167" s="272">
        <f t="shared" si="42"/>
        <v>0</v>
      </c>
      <c r="Y167" s="272">
        <v>0</v>
      </c>
      <c r="Z167" s="272">
        <v>0</v>
      </c>
      <c r="AA167" s="272">
        <f t="shared" si="43"/>
        <v>0</v>
      </c>
      <c r="AB167" s="272">
        <f t="shared" si="44"/>
        <v>0</v>
      </c>
      <c r="AC167" s="272">
        <f t="shared" si="41"/>
        <v>2304945000</v>
      </c>
      <c r="AD167" s="17" t="s">
        <v>51</v>
      </c>
      <c r="AE167" s="17" t="s">
        <v>685</v>
      </c>
      <c r="AF167" s="82" t="s">
        <v>30</v>
      </c>
      <c r="AG167" s="22"/>
      <c r="AH167" s="23"/>
      <c r="AI167" s="24"/>
      <c r="AJ167" s="23"/>
      <c r="AK167" t="str">
        <f t="shared" si="45"/>
        <v>OR PRO.CODIGO=30077182</v>
      </c>
      <c r="AL167">
        <f t="shared" si="46"/>
        <v>8</v>
      </c>
      <c r="AM167" t="e">
        <f>VLOOKUP(J167,#REF!,5,FALSE)</f>
        <v>#REF!</v>
      </c>
      <c r="AN167"/>
      <c r="AO167" t="e">
        <f>VLOOKUP(J167,#REF!,6,FALSE)</f>
        <v>#REF!</v>
      </c>
      <c r="AP167" s="32" t="e">
        <f>VLOOKUP(I167,'convenios 2017'!A$2:O$82,15,FALSE)</f>
        <v>#N/A</v>
      </c>
      <c r="AQ167" s="379">
        <f t="shared" si="47"/>
        <v>0</v>
      </c>
      <c r="AR167" s="32" t="e">
        <f>VLOOKUP(I167,'convenio 2016'!A$2:N$196,14,FALSE)</f>
        <v>#N/A</v>
      </c>
      <c r="AS167" s="32" t="e">
        <f>VLOOKUP(I167,'convenio 2015'!A$4:M$228,13,FALSE)</f>
        <v>#N/A</v>
      </c>
      <c r="AT167" s="32" t="e">
        <f>VLOOKUP(J167,#REF!,6,FALSE)</f>
        <v>#REF!</v>
      </c>
    </row>
    <row r="168" spans="1:46" s="32" customFormat="1" ht="15" hidden="1" customHeight="1">
      <c r="A168" s="17">
        <v>31</v>
      </c>
      <c r="B168" s="100">
        <v>0</v>
      </c>
      <c r="C168" s="17" t="s">
        <v>54</v>
      </c>
      <c r="D168" s="18" t="s">
        <v>33</v>
      </c>
      <c r="E168" s="17" t="s">
        <v>181</v>
      </c>
      <c r="F168" s="17" t="s">
        <v>324</v>
      </c>
      <c r="G168" s="18"/>
      <c r="H168" s="18" t="s">
        <v>27</v>
      </c>
      <c r="I168" s="18">
        <v>30377475</v>
      </c>
      <c r="J168" s="113" t="str">
        <f t="shared" si="40"/>
        <v>30377475-EJECUCION</v>
      </c>
      <c r="K168" s="117" t="s">
        <v>1127</v>
      </c>
      <c r="L168" s="295">
        <v>944000000</v>
      </c>
      <c r="M168" s="19">
        <v>944000000</v>
      </c>
      <c r="N168" s="295"/>
      <c r="O168" s="126">
        <v>0</v>
      </c>
      <c r="P168" s="126">
        <v>0</v>
      </c>
      <c r="Q168" s="296"/>
      <c r="R168" s="297"/>
      <c r="S168" s="298"/>
      <c r="T168" s="299"/>
      <c r="U168" s="272">
        <v>0</v>
      </c>
      <c r="V168" s="272">
        <v>0</v>
      </c>
      <c r="W168" s="272">
        <v>0</v>
      </c>
      <c r="X168" s="272">
        <f t="shared" si="42"/>
        <v>0</v>
      </c>
      <c r="Y168" s="272">
        <v>0</v>
      </c>
      <c r="Z168" s="272">
        <v>0</v>
      </c>
      <c r="AA168" s="272">
        <f t="shared" si="43"/>
        <v>0</v>
      </c>
      <c r="AB168" s="272">
        <f t="shared" si="44"/>
        <v>0</v>
      </c>
      <c r="AC168" s="272">
        <f t="shared" si="41"/>
        <v>944000000</v>
      </c>
      <c r="AD168" s="17" t="s">
        <v>1126</v>
      </c>
      <c r="AE168" s="17" t="s">
        <v>685</v>
      </c>
      <c r="AF168" s="82" t="s">
        <v>30</v>
      </c>
      <c r="AG168" s="301"/>
      <c r="AH168" s="302"/>
      <c r="AI168" s="303"/>
      <c r="AJ168" s="302"/>
      <c r="AK168" t="str">
        <f t="shared" si="45"/>
        <v>OR PRO.CODIGO=30377475</v>
      </c>
      <c r="AL168">
        <f t="shared" si="46"/>
        <v>8</v>
      </c>
      <c r="AM168" s="307" t="e">
        <f>VLOOKUP(J168,#REF!,5,FALSE)</f>
        <v>#REF!</v>
      </c>
      <c r="AO168" t="e">
        <f>VLOOKUP(J168,#REF!,6,FALSE)</f>
        <v>#REF!</v>
      </c>
      <c r="AP168" s="32" t="e">
        <f>VLOOKUP(I168,'convenios 2017'!A$2:O$82,15,FALSE)</f>
        <v>#N/A</v>
      </c>
      <c r="AQ168" s="379">
        <f t="shared" si="47"/>
        <v>0</v>
      </c>
      <c r="AR168" s="32" t="e">
        <f>VLOOKUP(I168,'convenio 2016'!A$2:N$196,14,FALSE)</f>
        <v>#N/A</v>
      </c>
      <c r="AS168" s="32" t="e">
        <f>VLOOKUP(I168,'convenio 2015'!A$4:M$228,13,FALSE)</f>
        <v>#N/A</v>
      </c>
      <c r="AT168" s="32" t="e">
        <f>VLOOKUP(J168,#REF!,6,FALSE)</f>
        <v>#REF!</v>
      </c>
    </row>
    <row r="169" spans="1:46" s="32" customFormat="1" ht="15" hidden="1" customHeight="1">
      <c r="A169" s="17">
        <v>31</v>
      </c>
      <c r="B169" s="100">
        <v>10</v>
      </c>
      <c r="C169" s="17" t="s">
        <v>54</v>
      </c>
      <c r="D169" s="18" t="s">
        <v>69</v>
      </c>
      <c r="E169" s="17" t="s">
        <v>181</v>
      </c>
      <c r="F169" s="17" t="s">
        <v>324</v>
      </c>
      <c r="G169" s="18" t="s">
        <v>325</v>
      </c>
      <c r="H169" s="18" t="s">
        <v>27</v>
      </c>
      <c r="I169" s="18">
        <v>30125885</v>
      </c>
      <c r="J169" s="113" t="str">
        <f t="shared" si="40"/>
        <v>30125885-EJECUCION</v>
      </c>
      <c r="K169" s="117" t="s">
        <v>339</v>
      </c>
      <c r="L169" s="101">
        <v>498801000</v>
      </c>
      <c r="M169" s="126">
        <v>498801000</v>
      </c>
      <c r="N169" s="101">
        <v>0</v>
      </c>
      <c r="O169" s="126">
        <v>0</v>
      </c>
      <c r="P169" s="126">
        <v>50000000</v>
      </c>
      <c r="Q169" s="19">
        <v>448801000</v>
      </c>
      <c r="R169" s="102">
        <v>50000000</v>
      </c>
      <c r="S169" s="20">
        <v>448801000</v>
      </c>
      <c r="T169" s="21">
        <v>0</v>
      </c>
      <c r="U169" s="272">
        <v>0</v>
      </c>
      <c r="V169" s="272">
        <v>0</v>
      </c>
      <c r="W169" s="272">
        <v>0</v>
      </c>
      <c r="X169" s="272">
        <f t="shared" si="42"/>
        <v>0</v>
      </c>
      <c r="Y169" s="272">
        <v>0</v>
      </c>
      <c r="Z169" s="272">
        <v>0</v>
      </c>
      <c r="AA169" s="272">
        <f t="shared" si="43"/>
        <v>0</v>
      </c>
      <c r="AB169" s="272">
        <f t="shared" si="44"/>
        <v>50000000</v>
      </c>
      <c r="AC169" s="272">
        <f t="shared" si="41"/>
        <v>448801000</v>
      </c>
      <c r="AD169" s="17" t="s">
        <v>51</v>
      </c>
      <c r="AE169" s="17" t="s">
        <v>73</v>
      </c>
      <c r="AF169" s="82" t="s">
        <v>64</v>
      </c>
      <c r="AG169" s="22" t="s">
        <v>31</v>
      </c>
      <c r="AH169" s="23" t="s">
        <v>64</v>
      </c>
      <c r="AI169" s="24" t="s">
        <v>270</v>
      </c>
      <c r="AJ169" s="23" t="s">
        <v>45</v>
      </c>
      <c r="AK169" t="str">
        <f t="shared" si="45"/>
        <v>OR PRO.CODIGO=30125885</v>
      </c>
      <c r="AL169">
        <f t="shared" si="46"/>
        <v>8</v>
      </c>
      <c r="AM169" t="e">
        <f>VLOOKUP(J169,#REF!,5,FALSE)</f>
        <v>#REF!</v>
      </c>
      <c r="AN169"/>
      <c r="AO169" t="e">
        <f>VLOOKUP(J169,#REF!,6,FALSE)</f>
        <v>#REF!</v>
      </c>
      <c r="AP169" s="32" t="e">
        <f>VLOOKUP(I169,'convenios 2017'!A$2:O$82,15,FALSE)</f>
        <v>#N/A</v>
      </c>
      <c r="AQ169" s="379">
        <f t="shared" si="47"/>
        <v>0</v>
      </c>
      <c r="AR169" s="32" t="e">
        <f>VLOOKUP(I169,'convenio 2016'!A$2:N$196,14,FALSE)</f>
        <v>#N/A</v>
      </c>
      <c r="AS169" s="32" t="e">
        <f>VLOOKUP(I169,'convenio 2015'!A$4:M$228,13,FALSE)</f>
        <v>#N/A</v>
      </c>
      <c r="AT169" s="32" t="e">
        <f>VLOOKUP(J169,#REF!,6,FALSE)</f>
        <v>#REF!</v>
      </c>
    </row>
    <row r="170" spans="1:46" s="32" customFormat="1" ht="15" hidden="1" customHeight="1">
      <c r="A170" s="17">
        <v>31</v>
      </c>
      <c r="B170" s="100">
        <v>0</v>
      </c>
      <c r="C170" s="17" t="s">
        <v>23</v>
      </c>
      <c r="D170" s="18" t="s">
        <v>341</v>
      </c>
      <c r="E170" s="17" t="s">
        <v>181</v>
      </c>
      <c r="F170" s="17" t="s">
        <v>336</v>
      </c>
      <c r="G170" s="18" t="s">
        <v>342</v>
      </c>
      <c r="H170" s="18" t="s">
        <v>27</v>
      </c>
      <c r="I170" s="18">
        <v>30073367</v>
      </c>
      <c r="J170" s="113" t="str">
        <f t="shared" si="40"/>
        <v>30073367-EJECUCION</v>
      </c>
      <c r="K170" s="18" t="s">
        <v>343</v>
      </c>
      <c r="L170" s="101">
        <v>325284447</v>
      </c>
      <c r="M170" s="19">
        <v>323255447</v>
      </c>
      <c r="N170" s="101">
        <v>247512347</v>
      </c>
      <c r="O170" s="19">
        <v>247599347</v>
      </c>
      <c r="P170" s="19">
        <v>75656100</v>
      </c>
      <c r="Q170" s="19">
        <v>0</v>
      </c>
      <c r="R170" s="102">
        <v>77772100</v>
      </c>
      <c r="S170" s="20">
        <v>0</v>
      </c>
      <c r="T170" s="21">
        <v>0</v>
      </c>
      <c r="U170" s="272">
        <v>0</v>
      </c>
      <c r="V170" s="272">
        <v>0</v>
      </c>
      <c r="W170" s="272">
        <v>0</v>
      </c>
      <c r="X170" s="272">
        <f t="shared" si="42"/>
        <v>0</v>
      </c>
      <c r="Y170" s="272">
        <v>0</v>
      </c>
      <c r="Z170" s="272">
        <v>35000000</v>
      </c>
      <c r="AA170" s="272">
        <f t="shared" si="43"/>
        <v>35000000</v>
      </c>
      <c r="AB170" s="272">
        <f t="shared" si="44"/>
        <v>40656100</v>
      </c>
      <c r="AC170" s="272">
        <f t="shared" si="41"/>
        <v>0</v>
      </c>
      <c r="AD170" s="17" t="s">
        <v>29</v>
      </c>
      <c r="AE170" s="17" t="s">
        <v>685</v>
      </c>
      <c r="AF170" s="82" t="s">
        <v>30</v>
      </c>
      <c r="AG170" s="22" t="s">
        <v>31</v>
      </c>
      <c r="AH170" s="23" t="s">
        <v>30</v>
      </c>
      <c r="AI170" s="24" t="s">
        <v>58</v>
      </c>
      <c r="AJ170" s="23" t="s">
        <v>45</v>
      </c>
      <c r="AK170" t="str">
        <f t="shared" si="45"/>
        <v>OR PRO.CODIGO=30073367</v>
      </c>
      <c r="AL170">
        <f t="shared" si="46"/>
        <v>8</v>
      </c>
      <c r="AM170" t="e">
        <f>VLOOKUP(J170,#REF!,5,FALSE)</f>
        <v>#REF!</v>
      </c>
      <c r="AN170"/>
      <c r="AO170" t="e">
        <f>VLOOKUP(J170,#REF!,6,FALSE)</f>
        <v>#REF!</v>
      </c>
      <c r="AP170" s="32" t="str">
        <f>VLOOKUP(I170,'convenios 2017'!A$2:O$82,15,FALSE)</f>
        <v>en tramite</v>
      </c>
      <c r="AQ170" s="379">
        <f t="shared" si="47"/>
        <v>282599347</v>
      </c>
      <c r="AR170" s="32" t="str">
        <f>VLOOKUP(I170,'convenio 2016'!A$2:N$196,14,FALSE)</f>
        <v>toma razon</v>
      </c>
      <c r="AS170" s="32">
        <f>VLOOKUP(I170,'convenio 2015'!A$4:M$228,13,FALSE)</f>
        <v>0</v>
      </c>
      <c r="AT170" s="32" t="e">
        <f>VLOOKUP(J170,#REF!,6,FALSE)</f>
        <v>#REF!</v>
      </c>
    </row>
    <row r="171" spans="1:46" s="32" customFormat="1" ht="15" hidden="1" customHeight="1">
      <c r="A171" s="17">
        <v>31</v>
      </c>
      <c r="B171" s="100">
        <v>0</v>
      </c>
      <c r="C171" s="17" t="s">
        <v>23</v>
      </c>
      <c r="D171" s="18" t="s">
        <v>90</v>
      </c>
      <c r="E171" s="17" t="s">
        <v>181</v>
      </c>
      <c r="F171" s="17" t="s">
        <v>336</v>
      </c>
      <c r="G171" s="18" t="s">
        <v>158</v>
      </c>
      <c r="H171" s="18" t="s">
        <v>35</v>
      </c>
      <c r="I171" s="18">
        <v>30135967</v>
      </c>
      <c r="J171" s="113" t="str">
        <f t="shared" si="40"/>
        <v>30135967-DISEÑO</v>
      </c>
      <c r="K171" s="18" t="s">
        <v>344</v>
      </c>
      <c r="L171" s="101">
        <v>90000000</v>
      </c>
      <c r="M171" s="19">
        <v>108000000</v>
      </c>
      <c r="N171" s="101">
        <v>49500000</v>
      </c>
      <c r="O171" s="19">
        <v>49500000</v>
      </c>
      <c r="P171" s="19">
        <v>58500000</v>
      </c>
      <c r="Q171" s="19">
        <v>0</v>
      </c>
      <c r="R171" s="102">
        <v>40500000</v>
      </c>
      <c r="S171" s="20">
        <v>0</v>
      </c>
      <c r="T171" s="21">
        <v>0</v>
      </c>
      <c r="U171" s="272">
        <v>0</v>
      </c>
      <c r="V171" s="272">
        <v>0</v>
      </c>
      <c r="W171" s="272">
        <v>0</v>
      </c>
      <c r="X171" s="272">
        <f t="shared" si="42"/>
        <v>0</v>
      </c>
      <c r="Y171" s="272">
        <v>18000000</v>
      </c>
      <c r="Z171" s="272">
        <v>40500000</v>
      </c>
      <c r="AA171" s="272">
        <f t="shared" si="43"/>
        <v>58500000</v>
      </c>
      <c r="AB171" s="272">
        <f t="shared" si="44"/>
        <v>0</v>
      </c>
      <c r="AC171" s="272">
        <f t="shared" si="41"/>
        <v>0</v>
      </c>
      <c r="AD171" s="17" t="s">
        <v>759</v>
      </c>
      <c r="AE171" s="17" t="s">
        <v>685</v>
      </c>
      <c r="AF171" s="82" t="s">
        <v>30</v>
      </c>
      <c r="AG171" s="22" t="s">
        <v>31</v>
      </c>
      <c r="AH171" s="23" t="s">
        <v>30</v>
      </c>
      <c r="AI171" s="24" t="s">
        <v>264</v>
      </c>
      <c r="AJ171" s="23" t="s">
        <v>45</v>
      </c>
      <c r="AK171" t="str">
        <f t="shared" si="45"/>
        <v>OR PRO.CODIGO=30135967</v>
      </c>
      <c r="AL171">
        <f t="shared" si="46"/>
        <v>8</v>
      </c>
      <c r="AM171" t="e">
        <f>VLOOKUP(J171,#REF!,5,FALSE)</f>
        <v>#REF!</v>
      </c>
      <c r="AN171"/>
      <c r="AO171" t="e">
        <f>VLOOKUP(J171,#REF!,6,FALSE)</f>
        <v>#REF!</v>
      </c>
      <c r="AP171" s="32" t="e">
        <f>VLOOKUP(I171,'convenios 2017'!A$2:O$82,15,FALSE)</f>
        <v>#N/A</v>
      </c>
      <c r="AQ171" s="379">
        <f t="shared" si="47"/>
        <v>108000000</v>
      </c>
      <c r="AR171" s="32" t="e">
        <f>VLOOKUP(I171,'convenio 2016'!A$2:N$196,14,FALSE)</f>
        <v>#N/A</v>
      </c>
      <c r="AS171" s="32" t="e">
        <f>VLOOKUP(I171,'convenio 2015'!A$4:M$228,13,FALSE)</f>
        <v>#N/A</v>
      </c>
      <c r="AT171" s="32" t="e">
        <f>VLOOKUP(J171,#REF!,6,FALSE)</f>
        <v>#REF!</v>
      </c>
    </row>
    <row r="172" spans="1:46" s="32" customFormat="1" ht="15" hidden="1" customHeight="1">
      <c r="A172" s="17">
        <v>24</v>
      </c>
      <c r="B172" s="100">
        <v>0</v>
      </c>
      <c r="C172" s="17" t="s">
        <v>23</v>
      </c>
      <c r="D172" s="18" t="s">
        <v>81</v>
      </c>
      <c r="E172" s="17" t="s">
        <v>181</v>
      </c>
      <c r="F172" s="17" t="s">
        <v>336</v>
      </c>
      <c r="G172" s="18" t="s">
        <v>158</v>
      </c>
      <c r="H172" s="18" t="s">
        <v>27</v>
      </c>
      <c r="I172" s="18">
        <v>30133915</v>
      </c>
      <c r="J172" s="113" t="str">
        <f t="shared" si="40"/>
        <v>30133915-EJECUCION</v>
      </c>
      <c r="K172" s="18" t="s">
        <v>352</v>
      </c>
      <c r="L172" s="101">
        <v>180000000</v>
      </c>
      <c r="M172" s="19">
        <v>2412293146</v>
      </c>
      <c r="N172" s="101">
        <v>0</v>
      </c>
      <c r="O172" s="19">
        <v>594343146</v>
      </c>
      <c r="P172" s="19">
        <v>1817950000</v>
      </c>
      <c r="Q172" s="19">
        <v>0</v>
      </c>
      <c r="R172" s="102">
        <v>180000000</v>
      </c>
      <c r="S172" s="20">
        <v>0</v>
      </c>
      <c r="T172" s="21">
        <v>0</v>
      </c>
      <c r="U172" s="272">
        <v>0</v>
      </c>
      <c r="V172" s="272">
        <v>0</v>
      </c>
      <c r="W172" s="272">
        <v>0</v>
      </c>
      <c r="X172" s="272">
        <f t="shared" si="42"/>
        <v>0</v>
      </c>
      <c r="Y172" s="272">
        <v>0</v>
      </c>
      <c r="Z172" s="272">
        <v>1817950000</v>
      </c>
      <c r="AA172" s="272">
        <f t="shared" si="43"/>
        <v>1817950000</v>
      </c>
      <c r="AB172" s="272">
        <f t="shared" si="44"/>
        <v>0</v>
      </c>
      <c r="AC172" s="272">
        <f t="shared" si="41"/>
        <v>0</v>
      </c>
      <c r="AD172" s="17" t="s">
        <v>759</v>
      </c>
      <c r="AE172" s="17" t="s">
        <v>685</v>
      </c>
      <c r="AF172" s="82" t="s">
        <v>353</v>
      </c>
      <c r="AG172" s="22"/>
      <c r="AH172" s="23"/>
      <c r="AI172" s="24"/>
      <c r="AJ172" s="23" t="s">
        <v>45</v>
      </c>
      <c r="AK172" t="str">
        <f t="shared" si="45"/>
        <v>OR PRO.CODIGO=30133915</v>
      </c>
      <c r="AL172">
        <f t="shared" si="46"/>
        <v>8</v>
      </c>
      <c r="AM172" t="e">
        <f>VLOOKUP(J172,#REF!,5,FALSE)</f>
        <v>#REF!</v>
      </c>
      <c r="AN172"/>
      <c r="AO172" t="e">
        <f>VLOOKUP(J172,#REF!,6,FALSE)</f>
        <v>#REF!</v>
      </c>
      <c r="AP172" s="32" t="e">
        <f>VLOOKUP(I172,'convenios 2017'!A$2:O$82,15,FALSE)</f>
        <v>#N/A</v>
      </c>
      <c r="AQ172" s="379">
        <f t="shared" si="47"/>
        <v>2412293146</v>
      </c>
      <c r="AR172" s="32" t="e">
        <f>VLOOKUP(I172,'convenio 2016'!A$2:N$196,14,FALSE)</f>
        <v>#N/A</v>
      </c>
      <c r="AS172" s="32" t="e">
        <f>VLOOKUP(I172,'convenio 2015'!A$4:M$228,13,FALSE)</f>
        <v>#N/A</v>
      </c>
      <c r="AT172" s="32" t="e">
        <f>VLOOKUP(J172,#REF!,6,FALSE)</f>
        <v>#REF!</v>
      </c>
    </row>
    <row r="173" spans="1:46" s="32" customFormat="1" ht="15" hidden="1" customHeight="1">
      <c r="A173" s="17">
        <v>31</v>
      </c>
      <c r="B173" s="100">
        <v>0</v>
      </c>
      <c r="C173" s="17" t="s">
        <v>23</v>
      </c>
      <c r="D173" s="18" t="s">
        <v>33</v>
      </c>
      <c r="E173" s="17" t="s">
        <v>181</v>
      </c>
      <c r="F173" s="17" t="s">
        <v>336</v>
      </c>
      <c r="G173" s="18" t="s">
        <v>345</v>
      </c>
      <c r="H173" s="18" t="s">
        <v>27</v>
      </c>
      <c r="I173" s="18">
        <v>30154323</v>
      </c>
      <c r="J173" s="113" t="str">
        <f t="shared" si="40"/>
        <v>30154323-EJECUCION</v>
      </c>
      <c r="K173" s="18" t="s">
        <v>346</v>
      </c>
      <c r="L173" s="101">
        <v>1186150979</v>
      </c>
      <c r="M173" s="19">
        <v>1265798000</v>
      </c>
      <c r="N173" s="101">
        <v>5697000</v>
      </c>
      <c r="O173" s="19">
        <v>5697000</v>
      </c>
      <c r="P173" s="19">
        <v>1000000000</v>
      </c>
      <c r="Q173" s="19">
        <v>260101000</v>
      </c>
      <c r="R173" s="102">
        <v>1000000000</v>
      </c>
      <c r="S173" s="20">
        <v>180453979</v>
      </c>
      <c r="T173" s="21">
        <v>0</v>
      </c>
      <c r="U173" s="272">
        <v>44182156</v>
      </c>
      <c r="V173" s="272">
        <v>90462771</v>
      </c>
      <c r="W173" s="272">
        <v>96684051</v>
      </c>
      <c r="X173" s="272">
        <f t="shared" si="42"/>
        <v>231328978</v>
      </c>
      <c r="Y173" s="272">
        <v>1483300</v>
      </c>
      <c r="Z173" s="272">
        <v>101483300</v>
      </c>
      <c r="AA173" s="272">
        <f t="shared" si="43"/>
        <v>334295578</v>
      </c>
      <c r="AB173" s="272">
        <f t="shared" si="44"/>
        <v>665704422</v>
      </c>
      <c r="AC173" s="272">
        <f t="shared" si="41"/>
        <v>260101000</v>
      </c>
      <c r="AD173" s="17" t="s">
        <v>29</v>
      </c>
      <c r="AE173" s="17" t="s">
        <v>685</v>
      </c>
      <c r="AF173" s="82" t="s">
        <v>30</v>
      </c>
      <c r="AG173" s="22" t="s">
        <v>31</v>
      </c>
      <c r="AH173" s="23" t="s">
        <v>30</v>
      </c>
      <c r="AI173" s="24" t="s">
        <v>185</v>
      </c>
      <c r="AJ173" s="23" t="s">
        <v>45</v>
      </c>
      <c r="AK173" t="str">
        <f t="shared" si="45"/>
        <v>OR PRO.CODIGO=30154323</v>
      </c>
      <c r="AL173">
        <f t="shared" si="46"/>
        <v>8</v>
      </c>
      <c r="AM173" t="e">
        <f>VLOOKUP(J173,#REF!,5,FALSE)</f>
        <v>#REF!</v>
      </c>
      <c r="AN173"/>
      <c r="AO173" t="e">
        <f>VLOOKUP(J173,#REF!,6,FALSE)</f>
        <v>#REF!</v>
      </c>
      <c r="AP173" s="32" t="e">
        <f>VLOOKUP(I173,'convenios 2017'!A$2:O$82,15,FALSE)</f>
        <v>#N/A</v>
      </c>
      <c r="AQ173" s="379">
        <f t="shared" si="47"/>
        <v>339992578</v>
      </c>
      <c r="AR173" s="32" t="e">
        <f>VLOOKUP(I173,'convenio 2016'!A$2:N$196,14,FALSE)</f>
        <v>#N/A</v>
      </c>
      <c r="AS173" s="32" t="str">
        <f>VLOOKUP(I173,'convenio 2015'!A$4:M$228,13,FALSE)</f>
        <v>en convenio</v>
      </c>
      <c r="AT173" s="32" t="e">
        <f>VLOOKUP(J173,#REF!,6,FALSE)</f>
        <v>#REF!</v>
      </c>
    </row>
    <row r="174" spans="1:46" s="32" customFormat="1" ht="15" hidden="1" customHeight="1">
      <c r="A174" s="17">
        <v>31</v>
      </c>
      <c r="B174" s="100">
        <v>0</v>
      </c>
      <c r="C174" s="17" t="s">
        <v>23</v>
      </c>
      <c r="D174" s="18" t="s">
        <v>90</v>
      </c>
      <c r="E174" s="17" t="s">
        <v>181</v>
      </c>
      <c r="F174" s="17" t="s">
        <v>336</v>
      </c>
      <c r="G174" s="18" t="s">
        <v>345</v>
      </c>
      <c r="H174" s="18" t="s">
        <v>27</v>
      </c>
      <c r="I174" s="77">
        <v>30087486</v>
      </c>
      <c r="J174" s="113" t="str">
        <f t="shared" si="40"/>
        <v>30087486-EJECUCION</v>
      </c>
      <c r="K174" s="18" t="s">
        <v>699</v>
      </c>
      <c r="L174" s="101"/>
      <c r="M174" s="19">
        <v>11465610140</v>
      </c>
      <c r="N174" s="101"/>
      <c r="O174" s="19">
        <v>11309191971</v>
      </c>
      <c r="P174" s="19">
        <v>156418169</v>
      </c>
      <c r="Q174" s="19">
        <v>0</v>
      </c>
      <c r="R174" s="102"/>
      <c r="S174" s="20"/>
      <c r="T174" s="21"/>
      <c r="U174" s="272">
        <v>0</v>
      </c>
      <c r="V174" s="272">
        <v>0</v>
      </c>
      <c r="W174" s="272">
        <v>0</v>
      </c>
      <c r="X174" s="272">
        <f t="shared" si="42"/>
        <v>0</v>
      </c>
      <c r="Y174" s="272">
        <v>0</v>
      </c>
      <c r="Z174" s="272">
        <v>0</v>
      </c>
      <c r="AA174" s="272">
        <f t="shared" si="43"/>
        <v>0</v>
      </c>
      <c r="AB174" s="272">
        <f t="shared" si="44"/>
        <v>156418169</v>
      </c>
      <c r="AC174" s="272">
        <f t="shared" si="41"/>
        <v>0</v>
      </c>
      <c r="AD174" s="17" t="s">
        <v>29</v>
      </c>
      <c r="AE174" s="17" t="s">
        <v>92</v>
      </c>
      <c r="AF174" s="82" t="s">
        <v>30</v>
      </c>
      <c r="AG174" s="22"/>
      <c r="AH174" s="23"/>
      <c r="AI174" s="24"/>
      <c r="AJ174" s="23"/>
      <c r="AK174" t="str">
        <f t="shared" si="45"/>
        <v>OR PRO.CODIGO=30087486</v>
      </c>
      <c r="AL174">
        <f t="shared" si="46"/>
        <v>8</v>
      </c>
      <c r="AM174" t="e">
        <f>VLOOKUP(J174,#REF!,5,FALSE)</f>
        <v>#REF!</v>
      </c>
      <c r="AN174"/>
      <c r="AO174" t="e">
        <f>VLOOKUP(J174,#REF!,6,FALSE)</f>
        <v>#REF!</v>
      </c>
      <c r="AP174" s="32" t="e">
        <f>VLOOKUP(I174,'convenios 2017'!A$2:O$82,15,FALSE)</f>
        <v>#N/A</v>
      </c>
      <c r="AQ174" s="379">
        <f t="shared" si="47"/>
        <v>11309191971</v>
      </c>
      <c r="AR174" s="32" t="str">
        <f>VLOOKUP(I174,'convenio 2016'!A$2:N$196,14,FALSE)</f>
        <v>en tramite</v>
      </c>
      <c r="AS174" s="32" t="str">
        <f>VLOOKUP(I174,'convenio 2015'!A$4:M$228,13,FALSE)</f>
        <v>en convenio</v>
      </c>
      <c r="AT174" s="32" t="e">
        <f>VLOOKUP(J174,#REF!,6,FALSE)</f>
        <v>#REF!</v>
      </c>
    </row>
    <row r="175" spans="1:46" s="32" customFormat="1" ht="15" hidden="1" customHeight="1">
      <c r="A175" s="17">
        <v>31</v>
      </c>
      <c r="B175" s="100">
        <v>0</v>
      </c>
      <c r="C175" s="17" t="s">
        <v>23</v>
      </c>
      <c r="D175" s="18" t="s">
        <v>38</v>
      </c>
      <c r="E175" s="17" t="s">
        <v>181</v>
      </c>
      <c r="F175" s="17" t="s">
        <v>336</v>
      </c>
      <c r="G175" s="18" t="s">
        <v>172</v>
      </c>
      <c r="H175" s="18" t="s">
        <v>27</v>
      </c>
      <c r="I175" s="18" t="s">
        <v>347</v>
      </c>
      <c r="J175" s="113" t="str">
        <f t="shared" si="40"/>
        <v>20144598-3-EJECUCION</v>
      </c>
      <c r="K175" s="117" t="s">
        <v>348</v>
      </c>
      <c r="L175" s="101">
        <v>636206428</v>
      </c>
      <c r="M175" s="126">
        <v>699172704</v>
      </c>
      <c r="N175" s="101">
        <v>104495348</v>
      </c>
      <c r="O175" s="126">
        <v>104495348</v>
      </c>
      <c r="P175" s="126">
        <v>465333498</v>
      </c>
      <c r="Q175" s="19">
        <v>129343858</v>
      </c>
      <c r="R175" s="102">
        <v>531711080</v>
      </c>
      <c r="S175" s="20">
        <v>0</v>
      </c>
      <c r="T175" s="21">
        <v>0</v>
      </c>
      <c r="U175" s="272">
        <v>0</v>
      </c>
      <c r="V175" s="272">
        <v>0</v>
      </c>
      <c r="W175" s="272">
        <v>0</v>
      </c>
      <c r="X175" s="272">
        <f t="shared" si="42"/>
        <v>0</v>
      </c>
      <c r="Y175" s="272">
        <v>0</v>
      </c>
      <c r="Z175" s="272">
        <v>50000000</v>
      </c>
      <c r="AA175" s="272">
        <f t="shared" si="43"/>
        <v>50000000</v>
      </c>
      <c r="AB175" s="272">
        <f t="shared" si="44"/>
        <v>415333498</v>
      </c>
      <c r="AC175" s="272">
        <f t="shared" si="41"/>
        <v>129343858</v>
      </c>
      <c r="AD175" s="17" t="s">
        <v>29</v>
      </c>
      <c r="AE175" s="17" t="s">
        <v>685</v>
      </c>
      <c r="AF175" s="82" t="s">
        <v>30</v>
      </c>
      <c r="AG175" s="22" t="s">
        <v>31</v>
      </c>
      <c r="AH175" s="23"/>
      <c r="AI175" s="24"/>
      <c r="AJ175" s="23"/>
      <c r="AK175" t="str">
        <f t="shared" si="45"/>
        <v>OR PRO.CODIGO=20144598-3</v>
      </c>
      <c r="AL175">
        <f t="shared" si="46"/>
        <v>10</v>
      </c>
      <c r="AM175"/>
      <c r="AN175"/>
      <c r="AO175"/>
      <c r="AP175" s="32" t="e">
        <f>VLOOKUP(I175,'convenios 2017'!A$2:O$82,15,FALSE)</f>
        <v>#N/A</v>
      </c>
      <c r="AQ175" s="379">
        <f t="shared" si="47"/>
        <v>154495348</v>
      </c>
      <c r="AR175" s="32" t="e">
        <f>VLOOKUP(I175,'convenio 2016'!A$2:N$196,14,FALSE)</f>
        <v>#N/A</v>
      </c>
      <c r="AS175" s="32" t="e">
        <f>VLOOKUP(I175,'convenio 2015'!A$4:M$228,13,FALSE)</f>
        <v>#N/A</v>
      </c>
      <c r="AT175" s="32" t="e">
        <f>VLOOKUP(J175,#REF!,6,FALSE)</f>
        <v>#REF!</v>
      </c>
    </row>
    <row r="176" spans="1:46" s="32" customFormat="1" ht="15" customHeight="1">
      <c r="A176" s="17">
        <v>31</v>
      </c>
      <c r="B176" s="100">
        <v>0</v>
      </c>
      <c r="C176" s="17" t="s">
        <v>49</v>
      </c>
      <c r="D176" s="18" t="s">
        <v>90</v>
      </c>
      <c r="E176" s="17" t="s">
        <v>181</v>
      </c>
      <c r="F176" s="17" t="s">
        <v>336</v>
      </c>
      <c r="G176" s="18" t="s">
        <v>158</v>
      </c>
      <c r="H176" s="18" t="s">
        <v>27</v>
      </c>
      <c r="I176" s="18">
        <v>30137333</v>
      </c>
      <c r="J176" s="113" t="str">
        <f t="shared" si="40"/>
        <v>30137333-EJECUCION</v>
      </c>
      <c r="K176" s="18" t="s">
        <v>349</v>
      </c>
      <c r="L176" s="101">
        <v>490306123</v>
      </c>
      <c r="M176" s="19">
        <v>490306123</v>
      </c>
      <c r="N176" s="101">
        <v>0</v>
      </c>
      <c r="O176" s="19">
        <v>0</v>
      </c>
      <c r="P176" s="19">
        <v>264892831</v>
      </c>
      <c r="Q176" s="19">
        <v>225413292</v>
      </c>
      <c r="R176" s="102">
        <v>421311000</v>
      </c>
      <c r="S176" s="20">
        <v>68995123</v>
      </c>
      <c r="T176" s="21">
        <v>0</v>
      </c>
      <c r="U176" s="272">
        <v>0</v>
      </c>
      <c r="V176" s="272">
        <v>0</v>
      </c>
      <c r="W176" s="272">
        <v>0</v>
      </c>
      <c r="X176" s="272">
        <f t="shared" si="42"/>
        <v>0</v>
      </c>
      <c r="Y176" s="272">
        <v>0</v>
      </c>
      <c r="Z176" s="272">
        <v>0</v>
      </c>
      <c r="AA176" s="272">
        <f t="shared" si="43"/>
        <v>0</v>
      </c>
      <c r="AB176" s="272">
        <f t="shared" si="44"/>
        <v>264892831</v>
      </c>
      <c r="AC176" s="272">
        <f t="shared" si="41"/>
        <v>225413292</v>
      </c>
      <c r="AD176" s="17" t="s">
        <v>1769</v>
      </c>
      <c r="AE176" s="17" t="s">
        <v>685</v>
      </c>
      <c r="AF176" s="82" t="s">
        <v>40</v>
      </c>
      <c r="AG176" s="22" t="s">
        <v>45</v>
      </c>
      <c r="AH176" s="23"/>
      <c r="AI176" s="24" t="s">
        <v>350</v>
      </c>
      <c r="AJ176" s="23" t="s">
        <v>45</v>
      </c>
      <c r="AK176" t="str">
        <f t="shared" si="45"/>
        <v>OR PRO.CODIGO=30137333</v>
      </c>
      <c r="AL176">
        <f t="shared" si="46"/>
        <v>8</v>
      </c>
      <c r="AM176" t="e">
        <f>VLOOKUP(J176,#REF!,5,FALSE)</f>
        <v>#REF!</v>
      </c>
      <c r="AN176"/>
      <c r="AO176" t="e">
        <f>VLOOKUP(J176,#REF!,6,FALSE)</f>
        <v>#REF!</v>
      </c>
      <c r="AP176" s="32" t="str">
        <f>VLOOKUP(I176,'convenios 2017'!A$2:O$82,15,FALSE)</f>
        <v>con convenio</v>
      </c>
      <c r="AQ176" s="379">
        <f t="shared" si="47"/>
        <v>0</v>
      </c>
      <c r="AR176" s="32" t="str">
        <f>VLOOKUP(I176,'convenio 2016'!A$2:N$196,14,FALSE)</f>
        <v>sectorialista</v>
      </c>
      <c r="AS176" s="32" t="e">
        <f>VLOOKUP(I176,'convenio 2015'!A$4:M$228,13,FALSE)</f>
        <v>#N/A</v>
      </c>
      <c r="AT176" s="32" t="e">
        <f>VLOOKUP(J176,#REF!,6,FALSE)</f>
        <v>#REF!</v>
      </c>
    </row>
    <row r="177" spans="1:46" s="32" customFormat="1" ht="15" customHeight="1">
      <c r="A177" s="17">
        <v>31</v>
      </c>
      <c r="B177" s="100">
        <v>18</v>
      </c>
      <c r="C177" s="17" t="s">
        <v>49</v>
      </c>
      <c r="D177" s="18" t="s">
        <v>41</v>
      </c>
      <c r="E177" s="17" t="s">
        <v>181</v>
      </c>
      <c r="F177" s="17" t="s">
        <v>336</v>
      </c>
      <c r="G177" s="18" t="s">
        <v>183</v>
      </c>
      <c r="H177" s="18" t="s">
        <v>27</v>
      </c>
      <c r="I177" s="18">
        <v>30115395</v>
      </c>
      <c r="J177" s="113" t="str">
        <f t="shared" si="40"/>
        <v>30115395-EJECUCION</v>
      </c>
      <c r="K177" s="18" t="s">
        <v>351</v>
      </c>
      <c r="L177" s="101">
        <v>790552000</v>
      </c>
      <c r="M177" s="19">
        <v>790552000</v>
      </c>
      <c r="N177" s="101">
        <v>0</v>
      </c>
      <c r="O177" s="19">
        <v>0</v>
      </c>
      <c r="P177" s="19">
        <v>100000000</v>
      </c>
      <c r="Q177" s="19">
        <v>690552000</v>
      </c>
      <c r="R177" s="102">
        <v>100000000</v>
      </c>
      <c r="S177" s="20">
        <v>690552000</v>
      </c>
      <c r="T177" s="21">
        <v>0</v>
      </c>
      <c r="U177" s="272">
        <v>0</v>
      </c>
      <c r="V177" s="272">
        <v>0</v>
      </c>
      <c r="W177" s="272">
        <v>0</v>
      </c>
      <c r="X177" s="272">
        <f t="shared" si="42"/>
        <v>0</v>
      </c>
      <c r="Y177" s="272">
        <v>0</v>
      </c>
      <c r="Z177" s="272">
        <v>0</v>
      </c>
      <c r="AA177" s="272">
        <f t="shared" si="43"/>
        <v>0</v>
      </c>
      <c r="AB177" s="272">
        <f t="shared" si="44"/>
        <v>100000000</v>
      </c>
      <c r="AC177" s="272">
        <f t="shared" si="41"/>
        <v>690552000</v>
      </c>
      <c r="AD177" s="17" t="s">
        <v>1460</v>
      </c>
      <c r="AE177" s="17" t="s">
        <v>685</v>
      </c>
      <c r="AF177" s="82" t="s">
        <v>30</v>
      </c>
      <c r="AG177" s="22" t="s">
        <v>31</v>
      </c>
      <c r="AH177" s="23" t="s">
        <v>30</v>
      </c>
      <c r="AI177" s="24" t="s">
        <v>205</v>
      </c>
      <c r="AJ177" s="23" t="s">
        <v>45</v>
      </c>
      <c r="AK177" t="str">
        <f t="shared" si="45"/>
        <v>OR PRO.CODIGO=30115395</v>
      </c>
      <c r="AL177">
        <f t="shared" si="46"/>
        <v>8</v>
      </c>
      <c r="AM177" t="e">
        <f>VLOOKUP(J177,#REF!,5,FALSE)</f>
        <v>#REF!</v>
      </c>
      <c r="AN177"/>
      <c r="AO177" t="e">
        <f>VLOOKUP(J177,#REF!,6,FALSE)</f>
        <v>#REF!</v>
      </c>
      <c r="AP177" s="32" t="str">
        <f>VLOOKUP(I177,'convenios 2017'!A$2:O$82,15,FALSE)</f>
        <v>en revisión</v>
      </c>
      <c r="AQ177" s="379">
        <f t="shared" si="47"/>
        <v>0</v>
      </c>
      <c r="AR177" s="32" t="e">
        <f>VLOOKUP(I177,'convenio 2016'!A$2:N$196,14,FALSE)</f>
        <v>#N/A</v>
      </c>
      <c r="AS177" s="32" t="e">
        <f>VLOOKUP(I177,'convenio 2015'!A$4:M$228,13,FALSE)</f>
        <v>#N/A</v>
      </c>
      <c r="AT177" s="32" t="e">
        <f>VLOOKUP(J177,#REF!,6,FALSE)</f>
        <v>#REF!</v>
      </c>
    </row>
    <row r="178" spans="1:46" s="32" customFormat="1" ht="15" hidden="1" customHeight="1">
      <c r="A178" s="17">
        <v>24</v>
      </c>
      <c r="B178" s="100">
        <v>0</v>
      </c>
      <c r="C178" s="17" t="s">
        <v>49</v>
      </c>
      <c r="D178" s="18" t="s">
        <v>24</v>
      </c>
      <c r="E178" s="17" t="s">
        <v>181</v>
      </c>
      <c r="F178" s="17" t="s">
        <v>336</v>
      </c>
      <c r="G178" s="18" t="s">
        <v>158</v>
      </c>
      <c r="H178" s="18" t="s">
        <v>27</v>
      </c>
      <c r="I178" s="18" t="s">
        <v>163</v>
      </c>
      <c r="J178" s="113" t="str">
        <f t="shared" si="40"/>
        <v>24.01.001-EJECUCION</v>
      </c>
      <c r="K178" s="18" t="s">
        <v>164</v>
      </c>
      <c r="L178" s="101">
        <v>430000000</v>
      </c>
      <c r="M178" s="19">
        <v>430000000</v>
      </c>
      <c r="N178" s="101">
        <v>0</v>
      </c>
      <c r="O178" s="19">
        <v>0</v>
      </c>
      <c r="P178" s="19">
        <v>430000000</v>
      </c>
      <c r="Q178" s="19">
        <v>0</v>
      </c>
      <c r="R178" s="102">
        <v>430000000</v>
      </c>
      <c r="S178" s="20">
        <v>0</v>
      </c>
      <c r="T178" s="21">
        <v>0</v>
      </c>
      <c r="U178" s="272">
        <v>0</v>
      </c>
      <c r="V178" s="272">
        <v>0</v>
      </c>
      <c r="W178" s="272">
        <v>0</v>
      </c>
      <c r="X178" s="272">
        <f t="shared" si="42"/>
        <v>0</v>
      </c>
      <c r="Y178" s="272">
        <v>174990</v>
      </c>
      <c r="Z178" s="272">
        <v>0</v>
      </c>
      <c r="AA178" s="272">
        <f t="shared" si="43"/>
        <v>174990</v>
      </c>
      <c r="AB178" s="272">
        <f t="shared" si="44"/>
        <v>429825010</v>
      </c>
      <c r="AC178" s="272">
        <f t="shared" si="41"/>
        <v>0</v>
      </c>
      <c r="AD178" s="17" t="s">
        <v>29</v>
      </c>
      <c r="AE178" s="17" t="s">
        <v>685</v>
      </c>
      <c r="AF178" s="82" t="s">
        <v>155</v>
      </c>
      <c r="AG178" s="22" t="s">
        <v>31</v>
      </c>
      <c r="AH178" s="23"/>
      <c r="AI178" s="24"/>
      <c r="AJ178" s="23"/>
      <c r="AK178" t="str">
        <f t="shared" si="45"/>
        <v>OR PRO.CODIGO=24.01.001</v>
      </c>
      <c r="AL178">
        <f t="shared" si="46"/>
        <v>9</v>
      </c>
      <c r="AM178"/>
      <c r="AN178"/>
      <c r="AO178"/>
      <c r="AP178" s="32" t="e">
        <f>VLOOKUP(I178,'convenios 2017'!A$2:O$82,15,FALSE)</f>
        <v>#N/A</v>
      </c>
      <c r="AQ178" s="379">
        <f t="shared" si="47"/>
        <v>174990</v>
      </c>
      <c r="AR178" s="32" t="e">
        <f>VLOOKUP(I178,'convenio 2016'!A$2:N$196,14,FALSE)</f>
        <v>#N/A</v>
      </c>
      <c r="AS178" s="32" t="e">
        <f>VLOOKUP(I178,'convenio 2015'!A$4:M$228,13,FALSE)</f>
        <v>#N/A</v>
      </c>
      <c r="AT178" s="32" t="e">
        <f>VLOOKUP(J178,#REF!,6,FALSE)</f>
        <v>#REF!</v>
      </c>
    </row>
    <row r="179" spans="1:46" s="32" customFormat="1" ht="15" hidden="1" customHeight="1">
      <c r="A179" s="17">
        <v>24</v>
      </c>
      <c r="B179" s="100">
        <v>0</v>
      </c>
      <c r="C179" s="17" t="s">
        <v>49</v>
      </c>
      <c r="D179" s="18" t="s">
        <v>689</v>
      </c>
      <c r="E179" s="17" t="s">
        <v>181</v>
      </c>
      <c r="F179" s="17" t="s">
        <v>336</v>
      </c>
      <c r="G179" s="18" t="s">
        <v>158</v>
      </c>
      <c r="H179" s="18" t="s">
        <v>27</v>
      </c>
      <c r="I179" s="18" t="s">
        <v>165</v>
      </c>
      <c r="J179" s="113" t="str">
        <f t="shared" si="40"/>
        <v>24.01.003-EJECUCION</v>
      </c>
      <c r="K179" s="18" t="s">
        <v>166</v>
      </c>
      <c r="L179" s="101">
        <v>430000000</v>
      </c>
      <c r="M179" s="19">
        <v>430000000</v>
      </c>
      <c r="N179" s="101">
        <v>0</v>
      </c>
      <c r="O179" s="19">
        <v>0</v>
      </c>
      <c r="P179" s="19">
        <v>430000000</v>
      </c>
      <c r="Q179" s="19">
        <v>0</v>
      </c>
      <c r="R179" s="102">
        <v>430000000</v>
      </c>
      <c r="S179" s="20">
        <v>0</v>
      </c>
      <c r="T179" s="21">
        <v>0</v>
      </c>
      <c r="U179" s="272">
        <v>0</v>
      </c>
      <c r="V179" s="272">
        <v>0</v>
      </c>
      <c r="W179" s="272">
        <v>0</v>
      </c>
      <c r="X179" s="272">
        <f t="shared" si="42"/>
        <v>0</v>
      </c>
      <c r="Y179" s="272">
        <v>0</v>
      </c>
      <c r="Z179" s="272">
        <v>0</v>
      </c>
      <c r="AA179" s="272">
        <f t="shared" si="43"/>
        <v>0</v>
      </c>
      <c r="AB179" s="272">
        <f t="shared" si="44"/>
        <v>430000000</v>
      </c>
      <c r="AC179" s="272">
        <f t="shared" si="41"/>
        <v>0</v>
      </c>
      <c r="AD179" s="17" t="s">
        <v>51</v>
      </c>
      <c r="AE179" s="17" t="s">
        <v>685</v>
      </c>
      <c r="AF179" s="82" t="s">
        <v>155</v>
      </c>
      <c r="AG179" s="22" t="s">
        <v>31</v>
      </c>
      <c r="AH179" s="23"/>
      <c r="AI179" s="24"/>
      <c r="AJ179" s="23"/>
      <c r="AK179" t="str">
        <f t="shared" si="45"/>
        <v>OR PRO.CODIGO=24.01.003</v>
      </c>
      <c r="AL179">
        <f t="shared" si="46"/>
        <v>9</v>
      </c>
      <c r="AM179"/>
      <c r="AN179"/>
      <c r="AO179"/>
      <c r="AP179" s="32" t="e">
        <f>VLOOKUP(I179,'convenios 2017'!A$2:O$82,15,FALSE)</f>
        <v>#N/A</v>
      </c>
      <c r="AQ179" s="379">
        <f t="shared" si="47"/>
        <v>0</v>
      </c>
      <c r="AR179" s="32" t="e">
        <f>VLOOKUP(I179,'convenio 2016'!A$2:N$196,14,FALSE)</f>
        <v>#N/A</v>
      </c>
      <c r="AS179" s="32" t="e">
        <f>VLOOKUP(I179,'convenio 2015'!A$4:M$228,13,FALSE)</f>
        <v>#N/A</v>
      </c>
      <c r="AT179" s="32" t="e">
        <f>VLOOKUP(J179,#REF!,6,FALSE)</f>
        <v>#REF!</v>
      </c>
    </row>
    <row r="180" spans="1:46" s="32" customFormat="1" ht="15" hidden="1" customHeight="1">
      <c r="A180" s="17">
        <v>24</v>
      </c>
      <c r="B180" s="100">
        <v>0</v>
      </c>
      <c r="C180" s="17" t="s">
        <v>49</v>
      </c>
      <c r="D180" s="18" t="s">
        <v>90</v>
      </c>
      <c r="E180" s="17" t="s">
        <v>181</v>
      </c>
      <c r="F180" s="17" t="s">
        <v>336</v>
      </c>
      <c r="G180" s="18" t="s">
        <v>158</v>
      </c>
      <c r="H180" s="18" t="s">
        <v>27</v>
      </c>
      <c r="I180" s="18" t="s">
        <v>167</v>
      </c>
      <c r="J180" s="113" t="str">
        <f t="shared" si="40"/>
        <v>24.01.005-EJECUCION</v>
      </c>
      <c r="K180" s="18" t="s">
        <v>168</v>
      </c>
      <c r="L180" s="101">
        <v>430000000</v>
      </c>
      <c r="M180" s="19">
        <v>430000000</v>
      </c>
      <c r="N180" s="101">
        <v>0</v>
      </c>
      <c r="O180" s="19">
        <v>0</v>
      </c>
      <c r="P180" s="19">
        <v>430000000</v>
      </c>
      <c r="Q180" s="19">
        <v>0</v>
      </c>
      <c r="R180" s="102">
        <v>430000000</v>
      </c>
      <c r="S180" s="20">
        <v>0</v>
      </c>
      <c r="T180" s="21">
        <v>0</v>
      </c>
      <c r="U180" s="272">
        <v>0</v>
      </c>
      <c r="V180" s="272">
        <v>0</v>
      </c>
      <c r="W180" s="272">
        <v>0</v>
      </c>
      <c r="X180" s="272">
        <f t="shared" si="42"/>
        <v>0</v>
      </c>
      <c r="Y180" s="272">
        <v>0</v>
      </c>
      <c r="Z180" s="272">
        <v>0</v>
      </c>
      <c r="AA180" s="272">
        <f t="shared" si="43"/>
        <v>0</v>
      </c>
      <c r="AB180" s="272">
        <f t="shared" si="44"/>
        <v>430000000</v>
      </c>
      <c r="AC180" s="272">
        <f t="shared" si="41"/>
        <v>0</v>
      </c>
      <c r="AD180" s="17" t="s">
        <v>51</v>
      </c>
      <c r="AE180" s="17" t="s">
        <v>685</v>
      </c>
      <c r="AF180" s="82" t="s">
        <v>155</v>
      </c>
      <c r="AG180" s="22" t="s">
        <v>31</v>
      </c>
      <c r="AH180" s="23"/>
      <c r="AI180" s="24"/>
      <c r="AJ180" s="23"/>
      <c r="AK180" t="str">
        <f t="shared" si="45"/>
        <v>OR PRO.CODIGO=24.01.005</v>
      </c>
      <c r="AL180">
        <f t="shared" si="46"/>
        <v>9</v>
      </c>
      <c r="AM180"/>
      <c r="AN180"/>
      <c r="AO180"/>
      <c r="AP180" s="32" t="e">
        <f>VLOOKUP(I180,'convenios 2017'!A$2:O$82,15,FALSE)</f>
        <v>#N/A</v>
      </c>
      <c r="AQ180" s="379">
        <f t="shared" si="47"/>
        <v>0</v>
      </c>
      <c r="AR180" s="32" t="e">
        <f>VLOOKUP(I180,'convenio 2016'!A$2:N$196,14,FALSE)</f>
        <v>#N/A</v>
      </c>
      <c r="AS180" s="32" t="e">
        <f>VLOOKUP(I180,'convenio 2015'!A$4:M$228,13,FALSE)</f>
        <v>#N/A</v>
      </c>
      <c r="AT180" s="32" t="e">
        <f>VLOOKUP(J180,#REF!,6,FALSE)</f>
        <v>#REF!</v>
      </c>
    </row>
    <row r="181" spans="1:46" s="32" customFormat="1" ht="15" hidden="1" customHeight="1">
      <c r="A181" s="17">
        <v>33</v>
      </c>
      <c r="B181" s="100">
        <v>0</v>
      </c>
      <c r="C181" s="17" t="s">
        <v>49</v>
      </c>
      <c r="D181" s="18" t="s">
        <v>90</v>
      </c>
      <c r="E181" s="17" t="s">
        <v>181</v>
      </c>
      <c r="F181" s="17" t="s">
        <v>336</v>
      </c>
      <c r="G181" s="18" t="s">
        <v>158</v>
      </c>
      <c r="H181" s="18" t="s">
        <v>27</v>
      </c>
      <c r="I181" s="293" t="s">
        <v>169</v>
      </c>
      <c r="J181" s="113" t="str">
        <f t="shared" si="40"/>
        <v>33.0125-EJECUCION</v>
      </c>
      <c r="K181" s="18" t="s">
        <v>170</v>
      </c>
      <c r="L181" s="19">
        <v>1267033923</v>
      </c>
      <c r="M181" s="126">
        <v>1267033923</v>
      </c>
      <c r="N181" s="101">
        <v>0</v>
      </c>
      <c r="O181" s="19">
        <v>0</v>
      </c>
      <c r="P181" s="19">
        <f>L181</f>
        <v>1267033923</v>
      </c>
      <c r="Q181" s="19">
        <v>0</v>
      </c>
      <c r="R181" s="102">
        <v>1600000000</v>
      </c>
      <c r="S181" s="20">
        <v>0</v>
      </c>
      <c r="T181" s="21">
        <v>0</v>
      </c>
      <c r="U181" s="272">
        <v>235962890</v>
      </c>
      <c r="V181" s="272">
        <v>104649989</v>
      </c>
      <c r="W181" s="272">
        <v>50379530</v>
      </c>
      <c r="X181" s="272">
        <f t="shared" si="42"/>
        <v>390992409</v>
      </c>
      <c r="Y181" s="272">
        <v>50994964</v>
      </c>
      <c r="Z181" s="272">
        <v>0</v>
      </c>
      <c r="AA181" s="272">
        <f t="shared" si="43"/>
        <v>441987373</v>
      </c>
      <c r="AB181" s="272">
        <f t="shared" si="44"/>
        <v>825046550</v>
      </c>
      <c r="AC181" s="272">
        <f t="shared" si="41"/>
        <v>0</v>
      </c>
      <c r="AD181" s="17" t="s">
        <v>29</v>
      </c>
      <c r="AE181" s="17" t="s">
        <v>1458</v>
      </c>
      <c r="AF181" s="82" t="s">
        <v>155</v>
      </c>
      <c r="AG181" s="22" t="s">
        <v>31</v>
      </c>
      <c r="AH181" s="23"/>
      <c r="AI181" s="24"/>
      <c r="AJ181" s="23"/>
      <c r="AK181" t="str">
        <f t="shared" si="45"/>
        <v>OR PRO.CODIGO=33.0125</v>
      </c>
      <c r="AL181">
        <f t="shared" si="46"/>
        <v>7</v>
      </c>
      <c r="AM181"/>
      <c r="AN181"/>
      <c r="AO181"/>
      <c r="AP181" s="32" t="e">
        <f>VLOOKUP(I181,'convenios 2017'!A$2:O$82,15,FALSE)</f>
        <v>#N/A</v>
      </c>
      <c r="AQ181" s="379">
        <f t="shared" si="47"/>
        <v>441987373</v>
      </c>
      <c r="AR181" s="32" t="e">
        <f>VLOOKUP(I181,'convenio 2016'!A$2:N$196,14,FALSE)</f>
        <v>#N/A</v>
      </c>
      <c r="AS181" s="32" t="e">
        <f>VLOOKUP(I181,'convenio 2015'!A$4:M$228,13,FALSE)</f>
        <v>#N/A</v>
      </c>
      <c r="AT181" s="32" t="e">
        <f>VLOOKUP(J181,#REF!,6,FALSE)</f>
        <v>#REF!</v>
      </c>
    </row>
    <row r="182" spans="1:46" s="32" customFormat="1" ht="15" hidden="1" customHeight="1">
      <c r="A182" s="17">
        <v>29</v>
      </c>
      <c r="B182" s="100">
        <v>0</v>
      </c>
      <c r="C182" s="17" t="s">
        <v>54</v>
      </c>
      <c r="D182" s="18" t="s">
        <v>33</v>
      </c>
      <c r="E182" s="17" t="s">
        <v>181</v>
      </c>
      <c r="F182" s="17" t="s">
        <v>336</v>
      </c>
      <c r="G182" s="18" t="s">
        <v>284</v>
      </c>
      <c r="H182" s="18" t="s">
        <v>27</v>
      </c>
      <c r="I182" s="18">
        <v>30310824</v>
      </c>
      <c r="J182" s="113" t="str">
        <f t="shared" si="40"/>
        <v>30310824-EJECUCION</v>
      </c>
      <c r="K182" s="18" t="s">
        <v>354</v>
      </c>
      <c r="L182" s="101">
        <v>1000000000</v>
      </c>
      <c r="M182" s="19">
        <v>1000000000</v>
      </c>
      <c r="N182" s="101">
        <v>0</v>
      </c>
      <c r="O182" s="19">
        <v>0</v>
      </c>
      <c r="P182" s="19">
        <v>1000000000</v>
      </c>
      <c r="Q182" s="19">
        <v>0</v>
      </c>
      <c r="R182" s="102">
        <v>1000000000</v>
      </c>
      <c r="S182" s="20">
        <v>0</v>
      </c>
      <c r="T182" s="21">
        <v>0</v>
      </c>
      <c r="U182" s="272">
        <v>0</v>
      </c>
      <c r="V182" s="272">
        <v>0</v>
      </c>
      <c r="W182" s="272">
        <v>0</v>
      </c>
      <c r="X182" s="272">
        <f t="shared" si="42"/>
        <v>0</v>
      </c>
      <c r="Y182" s="272">
        <v>0</v>
      </c>
      <c r="Z182" s="272">
        <v>0</v>
      </c>
      <c r="AA182" s="272">
        <f t="shared" si="43"/>
        <v>0</v>
      </c>
      <c r="AB182" s="272">
        <f t="shared" si="44"/>
        <v>1000000000</v>
      </c>
      <c r="AC182" s="272">
        <f t="shared" si="41"/>
        <v>0</v>
      </c>
      <c r="AD182" s="17" t="s">
        <v>2991</v>
      </c>
      <c r="AE182" s="17" t="s">
        <v>685</v>
      </c>
      <c r="AF182" s="82" t="s">
        <v>1452</v>
      </c>
      <c r="AG182" s="22" t="s">
        <v>31</v>
      </c>
      <c r="AH182" s="23"/>
      <c r="AI182" s="24"/>
      <c r="AJ182" s="23" t="s">
        <v>45</v>
      </c>
      <c r="AK182" t="str">
        <f t="shared" si="45"/>
        <v>OR PRO.CODIGO=30310824</v>
      </c>
      <c r="AL182">
        <f t="shared" si="46"/>
        <v>8</v>
      </c>
      <c r="AM182" t="e">
        <f>VLOOKUP(J182,#REF!,5,FALSE)</f>
        <v>#REF!</v>
      </c>
      <c r="AN182"/>
      <c r="AO182" t="e">
        <f>VLOOKUP(J182,#REF!,6,FALSE)</f>
        <v>#REF!</v>
      </c>
      <c r="AP182" s="32" t="e">
        <f>VLOOKUP(I182,'convenios 2017'!A$2:O$82,15,FALSE)</f>
        <v>#N/A</v>
      </c>
      <c r="AQ182" s="379">
        <f t="shared" si="47"/>
        <v>0</v>
      </c>
      <c r="AR182" s="32" t="e">
        <f>VLOOKUP(I182,'convenio 2016'!A$2:N$196,14,FALSE)</f>
        <v>#N/A</v>
      </c>
      <c r="AS182" s="32" t="e">
        <f>VLOOKUP(I182,'convenio 2015'!A$4:M$228,13,FALSE)</f>
        <v>#N/A</v>
      </c>
      <c r="AT182" s="32" t="e">
        <f>VLOOKUP(J182,#REF!,6,FALSE)</f>
        <v>#REF!</v>
      </c>
    </row>
    <row r="183" spans="1:46" s="32" customFormat="1" ht="15" hidden="1" customHeight="1">
      <c r="A183" s="17">
        <v>31</v>
      </c>
      <c r="B183" s="100">
        <v>29</v>
      </c>
      <c r="C183" s="17" t="s">
        <v>54</v>
      </c>
      <c r="D183" s="18" t="s">
        <v>38</v>
      </c>
      <c r="E183" s="17" t="s">
        <v>181</v>
      </c>
      <c r="F183" s="17" t="s">
        <v>336</v>
      </c>
      <c r="G183" s="18" t="s">
        <v>183</v>
      </c>
      <c r="H183" s="18" t="s">
        <v>35</v>
      </c>
      <c r="I183" s="18">
        <v>30390873</v>
      </c>
      <c r="J183" s="113" t="str">
        <f t="shared" si="40"/>
        <v>30390873-DISEÑO</v>
      </c>
      <c r="K183" s="18" t="s">
        <v>355</v>
      </c>
      <c r="L183" s="101">
        <v>50000000</v>
      </c>
      <c r="M183" s="19">
        <v>50000000</v>
      </c>
      <c r="N183" s="101">
        <v>0</v>
      </c>
      <c r="O183" s="19">
        <v>0</v>
      </c>
      <c r="P183" s="19">
        <v>50000000</v>
      </c>
      <c r="Q183" s="19">
        <v>0</v>
      </c>
      <c r="R183" s="102">
        <v>50000000</v>
      </c>
      <c r="S183" s="20">
        <v>0</v>
      </c>
      <c r="T183" s="21">
        <v>0</v>
      </c>
      <c r="U183" s="272">
        <v>0</v>
      </c>
      <c r="V183" s="272">
        <v>0</v>
      </c>
      <c r="W183" s="272">
        <v>0</v>
      </c>
      <c r="X183" s="272">
        <f t="shared" si="42"/>
        <v>0</v>
      </c>
      <c r="Y183" s="272">
        <v>0</v>
      </c>
      <c r="Z183" s="272">
        <v>0</v>
      </c>
      <c r="AA183" s="272">
        <f t="shared" si="43"/>
        <v>0</v>
      </c>
      <c r="AB183" s="272">
        <f t="shared" si="44"/>
        <v>50000000</v>
      </c>
      <c r="AC183" s="272">
        <f t="shared" si="41"/>
        <v>0</v>
      </c>
      <c r="AD183" s="17" t="s">
        <v>51</v>
      </c>
      <c r="AE183" s="17" t="s">
        <v>685</v>
      </c>
      <c r="AF183" s="82" t="s">
        <v>64</v>
      </c>
      <c r="AG183" s="22" t="s">
        <v>31</v>
      </c>
      <c r="AH183" s="23"/>
      <c r="AI183" s="24"/>
      <c r="AJ183" s="23"/>
      <c r="AK183" t="str">
        <f t="shared" si="45"/>
        <v>OR PRO.CODIGO=30390873</v>
      </c>
      <c r="AL183">
        <f t="shared" si="46"/>
        <v>8</v>
      </c>
      <c r="AM183" s="307" t="e">
        <f>VLOOKUP(J183,#REF!,5,FALSE)</f>
        <v>#REF!</v>
      </c>
      <c r="AN183"/>
      <c r="AO183" t="e">
        <f>VLOOKUP(J183,#REF!,6,FALSE)</f>
        <v>#REF!</v>
      </c>
      <c r="AP183" s="32" t="e">
        <f>VLOOKUP(I183,'convenios 2017'!A$2:O$82,15,FALSE)</f>
        <v>#N/A</v>
      </c>
      <c r="AQ183" s="379">
        <f t="shared" si="47"/>
        <v>0</v>
      </c>
      <c r="AR183" s="32" t="e">
        <f>VLOOKUP(I183,'convenio 2016'!A$2:N$196,14,FALSE)</f>
        <v>#N/A</v>
      </c>
      <c r="AS183" s="32" t="e">
        <f>VLOOKUP(I183,'convenio 2015'!A$4:M$228,13,FALSE)</f>
        <v>#N/A</v>
      </c>
      <c r="AT183" s="32" t="e">
        <f>VLOOKUP(J183,#REF!,6,FALSE)</f>
        <v>#REF!</v>
      </c>
    </row>
    <row r="184" spans="1:46" s="32" customFormat="1" ht="15" customHeight="1">
      <c r="A184" s="17">
        <v>31</v>
      </c>
      <c r="B184" s="100">
        <v>19</v>
      </c>
      <c r="C184" s="17" t="s">
        <v>54</v>
      </c>
      <c r="D184" s="18" t="s">
        <v>90</v>
      </c>
      <c r="E184" s="17" t="s">
        <v>181</v>
      </c>
      <c r="F184" s="17" t="s">
        <v>336</v>
      </c>
      <c r="G184" s="18" t="s">
        <v>183</v>
      </c>
      <c r="H184" s="18" t="s">
        <v>27</v>
      </c>
      <c r="I184" s="18">
        <v>30104476</v>
      </c>
      <c r="J184" s="113" t="str">
        <f t="shared" si="40"/>
        <v>30104476-EJECUCION</v>
      </c>
      <c r="K184" s="18" t="s">
        <v>356</v>
      </c>
      <c r="L184" s="101">
        <v>1677447000</v>
      </c>
      <c r="M184" s="19">
        <v>1677447000</v>
      </c>
      <c r="N184" s="101">
        <v>0</v>
      </c>
      <c r="O184" s="19">
        <v>0</v>
      </c>
      <c r="P184" s="19">
        <v>200000000</v>
      </c>
      <c r="Q184" s="19">
        <v>1477447000</v>
      </c>
      <c r="R184" s="102">
        <v>200000000</v>
      </c>
      <c r="S184" s="20">
        <v>1477447000</v>
      </c>
      <c r="T184" s="21">
        <v>0</v>
      </c>
      <c r="U184" s="272">
        <v>0</v>
      </c>
      <c r="V184" s="272">
        <v>0</v>
      </c>
      <c r="W184" s="272">
        <v>0</v>
      </c>
      <c r="X184" s="272">
        <f t="shared" si="42"/>
        <v>0</v>
      </c>
      <c r="Y184" s="272">
        <v>0</v>
      </c>
      <c r="Z184" s="272">
        <v>0</v>
      </c>
      <c r="AA184" s="272">
        <f t="shared" si="43"/>
        <v>0</v>
      </c>
      <c r="AB184" s="272">
        <f t="shared" si="44"/>
        <v>200000000</v>
      </c>
      <c r="AC184" s="272">
        <f t="shared" si="41"/>
        <v>1477447000</v>
      </c>
      <c r="AD184" s="17" t="s">
        <v>1460</v>
      </c>
      <c r="AE184" s="17" t="s">
        <v>92</v>
      </c>
      <c r="AF184" s="82" t="s">
        <v>30</v>
      </c>
      <c r="AG184" s="22" t="s">
        <v>31</v>
      </c>
      <c r="AH184" s="23"/>
      <c r="AI184" s="24"/>
      <c r="AJ184" s="23" t="s">
        <v>45</v>
      </c>
      <c r="AK184" t="str">
        <f t="shared" si="45"/>
        <v>OR PRO.CODIGO=30104476</v>
      </c>
      <c r="AL184">
        <f t="shared" si="46"/>
        <v>8</v>
      </c>
      <c r="AM184" t="e">
        <f>VLOOKUP(J184,#REF!,5,FALSE)</f>
        <v>#REF!</v>
      </c>
      <c r="AN184"/>
      <c r="AO184" t="e">
        <f>VLOOKUP(J184,#REF!,6,FALSE)</f>
        <v>#REF!</v>
      </c>
      <c r="AP184" s="32" t="str">
        <f>VLOOKUP(I184,'convenios 2017'!A$2:O$82,15,FALSE)</f>
        <v>en revisión</v>
      </c>
      <c r="AQ184" s="379">
        <f t="shared" si="47"/>
        <v>0</v>
      </c>
      <c r="AR184" s="32" t="e">
        <f>VLOOKUP(I184,'convenio 2016'!A$2:N$196,14,FALSE)</f>
        <v>#N/A</v>
      </c>
      <c r="AS184" s="32" t="e">
        <f>VLOOKUP(I184,'convenio 2015'!A$4:M$228,13,FALSE)</f>
        <v>#N/A</v>
      </c>
      <c r="AT184" s="32" t="e">
        <f>VLOOKUP(J184,#REF!,6,FALSE)</f>
        <v>#REF!</v>
      </c>
    </row>
    <row r="185" spans="1:46" s="32" customFormat="1" ht="15" hidden="1" customHeight="1">
      <c r="A185" s="17">
        <v>31</v>
      </c>
      <c r="B185" s="100">
        <v>0</v>
      </c>
      <c r="C185" s="17" t="s">
        <v>54</v>
      </c>
      <c r="D185" s="18" t="s">
        <v>38</v>
      </c>
      <c r="E185" s="17" t="s">
        <v>181</v>
      </c>
      <c r="F185" s="17" t="s">
        <v>336</v>
      </c>
      <c r="G185" s="18" t="s">
        <v>357</v>
      </c>
      <c r="H185" s="18" t="s">
        <v>27</v>
      </c>
      <c r="I185" s="18">
        <v>30396578</v>
      </c>
      <c r="J185" s="113" t="str">
        <f t="shared" si="40"/>
        <v>30396578-EJECUCION</v>
      </c>
      <c r="K185" s="117" t="s">
        <v>358</v>
      </c>
      <c r="L185" s="101">
        <v>1965875000</v>
      </c>
      <c r="M185" s="126">
        <v>1965875000</v>
      </c>
      <c r="N185" s="101">
        <v>0</v>
      </c>
      <c r="O185" s="126">
        <v>0</v>
      </c>
      <c r="P185" s="126">
        <v>0</v>
      </c>
      <c r="Q185" s="19">
        <v>1965875000</v>
      </c>
      <c r="R185" s="102">
        <v>0</v>
      </c>
      <c r="S185" s="20">
        <v>1965875000</v>
      </c>
      <c r="T185" s="21">
        <v>0</v>
      </c>
      <c r="U185" s="272">
        <v>0</v>
      </c>
      <c r="V185" s="272">
        <v>0</v>
      </c>
      <c r="W185" s="272">
        <v>0</v>
      </c>
      <c r="X185" s="272">
        <f t="shared" si="42"/>
        <v>0</v>
      </c>
      <c r="Y185" s="272">
        <v>0</v>
      </c>
      <c r="Z185" s="272">
        <v>0</v>
      </c>
      <c r="AA185" s="272">
        <f t="shared" si="43"/>
        <v>0</v>
      </c>
      <c r="AB185" s="272">
        <f t="shared" si="44"/>
        <v>0</v>
      </c>
      <c r="AC185" s="272">
        <f t="shared" si="41"/>
        <v>1965875000</v>
      </c>
      <c r="AD185" s="17" t="s">
        <v>51</v>
      </c>
      <c r="AE185" s="17" t="s">
        <v>685</v>
      </c>
      <c r="AF185" s="82" t="s">
        <v>40</v>
      </c>
      <c r="AG185" s="22" t="s">
        <v>31</v>
      </c>
      <c r="AH185" s="23"/>
      <c r="AI185" s="24" t="s">
        <v>359</v>
      </c>
      <c r="AJ185" s="23" t="s">
        <v>45</v>
      </c>
      <c r="AK185" t="str">
        <f t="shared" si="45"/>
        <v>OR PRO.CODIGO=30396578</v>
      </c>
      <c r="AL185">
        <f t="shared" si="46"/>
        <v>8</v>
      </c>
      <c r="AM185" t="e">
        <f>VLOOKUP(J185,#REF!,5,FALSE)</f>
        <v>#REF!</v>
      </c>
      <c r="AN185"/>
      <c r="AO185" t="e">
        <f>VLOOKUP(J185,#REF!,6,FALSE)</f>
        <v>#REF!</v>
      </c>
      <c r="AP185" s="32" t="e">
        <f>VLOOKUP(I185,'convenios 2017'!A$2:O$82,15,FALSE)</f>
        <v>#N/A</v>
      </c>
      <c r="AQ185" s="379">
        <f t="shared" si="47"/>
        <v>0</v>
      </c>
      <c r="AR185" s="32" t="e">
        <f>VLOOKUP(I185,'convenio 2016'!A$2:N$196,14,FALSE)</f>
        <v>#N/A</v>
      </c>
      <c r="AS185" s="32" t="e">
        <f>VLOOKUP(I185,'convenio 2015'!A$4:M$228,13,FALSE)</f>
        <v>#N/A</v>
      </c>
      <c r="AT185" s="32" t="e">
        <f>VLOOKUP(J185,#REF!,6,FALSE)</f>
        <v>#REF!</v>
      </c>
    </row>
    <row r="186" spans="1:46" s="32" customFormat="1" ht="15" hidden="1" customHeight="1">
      <c r="A186" s="17">
        <v>31</v>
      </c>
      <c r="B186" s="100">
        <v>1</v>
      </c>
      <c r="C186" s="17" t="s">
        <v>23</v>
      </c>
      <c r="D186" s="18" t="s">
        <v>62</v>
      </c>
      <c r="E186" s="17" t="s">
        <v>362</v>
      </c>
      <c r="F186" s="17" t="s">
        <v>363</v>
      </c>
      <c r="G186" s="18" t="s">
        <v>364</v>
      </c>
      <c r="H186" s="18" t="s">
        <v>27</v>
      </c>
      <c r="I186" s="18">
        <v>30094891</v>
      </c>
      <c r="J186" s="113" t="str">
        <f t="shared" si="40"/>
        <v>30094891-EJECUCION</v>
      </c>
      <c r="K186" s="18" t="s">
        <v>365</v>
      </c>
      <c r="L186" s="101">
        <v>3927288148</v>
      </c>
      <c r="M186" s="19">
        <v>4038301572</v>
      </c>
      <c r="N186" s="101">
        <v>2383396495</v>
      </c>
      <c r="O186" s="19">
        <v>1709354859</v>
      </c>
      <c r="P186" s="19">
        <v>2328946713</v>
      </c>
      <c r="Q186" s="19">
        <v>657320523</v>
      </c>
      <c r="R186" s="102">
        <v>1543891653</v>
      </c>
      <c r="S186" s="20">
        <v>0</v>
      </c>
      <c r="T186" s="21">
        <v>0</v>
      </c>
      <c r="U186" s="272">
        <v>975722147</v>
      </c>
      <c r="V186" s="272">
        <v>1200000</v>
      </c>
      <c r="W186" s="272">
        <v>785343251</v>
      </c>
      <c r="X186" s="272">
        <f t="shared" si="42"/>
        <v>1762265398</v>
      </c>
      <c r="Y186" s="272">
        <v>366680918</v>
      </c>
      <c r="Z186" s="272">
        <v>200000397</v>
      </c>
      <c r="AA186" s="272">
        <f t="shared" si="43"/>
        <v>2328946713</v>
      </c>
      <c r="AB186" s="272">
        <f t="shared" si="44"/>
        <v>0</v>
      </c>
      <c r="AC186" s="272">
        <f t="shared" si="41"/>
        <v>0</v>
      </c>
      <c r="AD186" s="17" t="s">
        <v>759</v>
      </c>
      <c r="AE186" s="17" t="s">
        <v>685</v>
      </c>
      <c r="AF186" s="82" t="s">
        <v>30</v>
      </c>
      <c r="AG186" s="22" t="s">
        <v>31</v>
      </c>
      <c r="AH186" s="23" t="s">
        <v>30</v>
      </c>
      <c r="AI186" s="24" t="s">
        <v>185</v>
      </c>
      <c r="AJ186" s="23" t="s">
        <v>45</v>
      </c>
      <c r="AK186" t="str">
        <f t="shared" si="45"/>
        <v>OR PRO.CODIGO=30094891</v>
      </c>
      <c r="AL186">
        <f t="shared" si="46"/>
        <v>8</v>
      </c>
      <c r="AM186" t="e">
        <f>VLOOKUP(J186,#REF!,5,FALSE)</f>
        <v>#REF!</v>
      </c>
      <c r="AN186"/>
      <c r="AO186" t="e">
        <f>VLOOKUP(J186,#REF!,6,FALSE)</f>
        <v>#REF!</v>
      </c>
      <c r="AP186" s="32" t="str">
        <f>VLOOKUP(I186,'convenios 2017'!A$2:O$82,15,FALSE)</f>
        <v>con convenio</v>
      </c>
      <c r="AQ186" s="379">
        <f t="shared" si="47"/>
        <v>4038301572</v>
      </c>
      <c r="AR186" s="32" t="e">
        <f>VLOOKUP(I186,'convenio 2016'!A$2:N$196,14,FALSE)</f>
        <v>#N/A</v>
      </c>
      <c r="AS186" s="32" t="str">
        <f>VLOOKUP(I186,'convenio 2015'!A$4:M$228,13,FALSE)</f>
        <v>en convenio</v>
      </c>
      <c r="AT186" s="32" t="e">
        <f>VLOOKUP(J186,#REF!,6,FALSE)</f>
        <v>#REF!</v>
      </c>
    </row>
    <row r="187" spans="1:46" s="32" customFormat="1" ht="15" hidden="1" customHeight="1">
      <c r="A187" s="17">
        <v>31</v>
      </c>
      <c r="B187" s="100">
        <v>2</v>
      </c>
      <c r="C187" s="17" t="s">
        <v>23</v>
      </c>
      <c r="D187" s="18" t="s">
        <v>689</v>
      </c>
      <c r="E187" s="17" t="s">
        <v>362</v>
      </c>
      <c r="F187" s="17" t="s">
        <v>363</v>
      </c>
      <c r="G187" s="18" t="s">
        <v>364</v>
      </c>
      <c r="H187" s="18" t="s">
        <v>27</v>
      </c>
      <c r="I187" s="18">
        <v>30076119</v>
      </c>
      <c r="J187" s="113" t="str">
        <f t="shared" si="40"/>
        <v>30076119-EJECUCION</v>
      </c>
      <c r="K187" s="117" t="s">
        <v>366</v>
      </c>
      <c r="L187" s="101">
        <v>2503838378</v>
      </c>
      <c r="M187" s="126">
        <v>2417726078</v>
      </c>
      <c r="N187" s="101">
        <v>1439368727</v>
      </c>
      <c r="O187" s="126">
        <v>1108226144</v>
      </c>
      <c r="P187" s="126">
        <v>900000000</v>
      </c>
      <c r="Q187" s="19">
        <v>409499934</v>
      </c>
      <c r="R187" s="102">
        <v>900000000</v>
      </c>
      <c r="S187" s="20">
        <v>164469651</v>
      </c>
      <c r="T187" s="21">
        <v>0</v>
      </c>
      <c r="U187" s="272">
        <v>159964373</v>
      </c>
      <c r="V187" s="272">
        <v>46778144</v>
      </c>
      <c r="W187" s="272">
        <v>60707414</v>
      </c>
      <c r="X187" s="272">
        <f t="shared" si="42"/>
        <v>267449931</v>
      </c>
      <c r="Y187" s="272">
        <v>0</v>
      </c>
      <c r="Z187" s="272">
        <v>341320000</v>
      </c>
      <c r="AA187" s="272">
        <f t="shared" si="43"/>
        <v>608769931</v>
      </c>
      <c r="AB187" s="272">
        <f t="shared" si="44"/>
        <v>291230069</v>
      </c>
      <c r="AC187" s="272">
        <f t="shared" si="41"/>
        <v>409499934</v>
      </c>
      <c r="AD187" s="17" t="s">
        <v>29</v>
      </c>
      <c r="AE187" s="17" t="s">
        <v>685</v>
      </c>
      <c r="AF187" s="82" t="s">
        <v>30</v>
      </c>
      <c r="AG187" s="22" t="s">
        <v>31</v>
      </c>
      <c r="AH187" s="23" t="s">
        <v>30</v>
      </c>
      <c r="AI187" s="24" t="s">
        <v>185</v>
      </c>
      <c r="AJ187" s="23" t="s">
        <v>45</v>
      </c>
      <c r="AK187" t="str">
        <f t="shared" si="45"/>
        <v>OR PRO.CODIGO=30076119</v>
      </c>
      <c r="AL187">
        <f t="shared" si="46"/>
        <v>8</v>
      </c>
      <c r="AM187" t="e">
        <f>VLOOKUP(J187,#REF!,5,FALSE)</f>
        <v>#REF!</v>
      </c>
      <c r="AN187"/>
      <c r="AO187" t="e">
        <f>VLOOKUP(J187,#REF!,6,FALSE)</f>
        <v>#REF!</v>
      </c>
      <c r="AP187" s="32" t="str">
        <f>VLOOKUP(I187,'convenios 2017'!A$2:O$82,15,FALSE)</f>
        <v>con convenio</v>
      </c>
      <c r="AQ187" s="379">
        <f t="shared" si="47"/>
        <v>1716996075</v>
      </c>
      <c r="AR187" s="32" t="e">
        <f>VLOOKUP(I187,'convenio 2016'!A$2:N$196,14,FALSE)</f>
        <v>#N/A</v>
      </c>
      <c r="AS187" s="32">
        <f>VLOOKUP(I187,'convenio 2015'!A$4:M$228,13,FALSE)</f>
        <v>0</v>
      </c>
      <c r="AT187" s="32" t="e">
        <f>VLOOKUP(J187,#REF!,6,FALSE)</f>
        <v>#REF!</v>
      </c>
    </row>
    <row r="188" spans="1:46" s="32" customFormat="1" ht="15" customHeight="1">
      <c r="A188" s="17">
        <v>31</v>
      </c>
      <c r="B188" s="100">
        <v>3</v>
      </c>
      <c r="C188" s="17" t="s">
        <v>49</v>
      </c>
      <c r="D188" s="18" t="s">
        <v>69</v>
      </c>
      <c r="E188" s="17" t="s">
        <v>362</v>
      </c>
      <c r="F188" s="17" t="s">
        <v>363</v>
      </c>
      <c r="G188" s="18" t="s">
        <v>364</v>
      </c>
      <c r="H188" s="18" t="s">
        <v>27</v>
      </c>
      <c r="I188" s="18">
        <v>30121787</v>
      </c>
      <c r="J188" s="113" t="str">
        <f t="shared" si="40"/>
        <v>30121787-EJECUCION</v>
      </c>
      <c r="K188" s="117" t="s">
        <v>367</v>
      </c>
      <c r="L188" s="295">
        <f>449410000+216976003</f>
        <v>666386003</v>
      </c>
      <c r="M188" s="19">
        <v>666386003</v>
      </c>
      <c r="N188" s="295">
        <v>0</v>
      </c>
      <c r="O188" s="126">
        <v>0</v>
      </c>
      <c r="P188" s="126">
        <v>100000000</v>
      </c>
      <c r="Q188" s="296">
        <v>349410000</v>
      </c>
      <c r="R188" s="297">
        <v>100000000</v>
      </c>
      <c r="S188" s="298">
        <v>349410000</v>
      </c>
      <c r="T188" s="299">
        <v>0</v>
      </c>
      <c r="U188" s="272">
        <v>0</v>
      </c>
      <c r="V188" s="272">
        <v>0</v>
      </c>
      <c r="W188" s="272">
        <v>0</v>
      </c>
      <c r="X188" s="272">
        <f>U188+V188+W188</f>
        <v>0</v>
      </c>
      <c r="Y188" s="272">
        <v>0</v>
      </c>
      <c r="Z188" s="272">
        <v>0</v>
      </c>
      <c r="AA188" s="272">
        <f>U188+V188+W188+Y188+Z188</f>
        <v>0</v>
      </c>
      <c r="AB188" s="272">
        <f>P188-AA188</f>
        <v>100000000</v>
      </c>
      <c r="AC188" s="272">
        <f t="shared" si="41"/>
        <v>566386003</v>
      </c>
      <c r="AD188" s="17" t="s">
        <v>1769</v>
      </c>
      <c r="AE188" s="17" t="s">
        <v>73</v>
      </c>
      <c r="AF188" s="82" t="s">
        <v>30</v>
      </c>
      <c r="AG188" s="301" t="s">
        <v>31</v>
      </c>
      <c r="AH188" s="302" t="s">
        <v>74</v>
      </c>
      <c r="AI188" s="303" t="s">
        <v>368</v>
      </c>
      <c r="AJ188" s="302" t="s">
        <v>45</v>
      </c>
      <c r="AK188" t="str">
        <f>CONCATENATE( "OR PRO.CODIGO=",I188)</f>
        <v>OR PRO.CODIGO=30121787</v>
      </c>
      <c r="AL188">
        <f>LEN(I188)</f>
        <v>8</v>
      </c>
      <c r="AM188" t="e">
        <f>VLOOKUP(J188,#REF!,5,FALSE)</f>
        <v>#REF!</v>
      </c>
      <c r="AO188" t="e">
        <f>VLOOKUP(J188,#REF!,6,FALSE)</f>
        <v>#REF!</v>
      </c>
      <c r="AP188" s="32" t="str">
        <f>VLOOKUP(I188,'convenios 2017'!A$2:O$82,15,FALSE)</f>
        <v>con convenio</v>
      </c>
      <c r="AQ188" s="379">
        <f>O188+AA188</f>
        <v>0</v>
      </c>
      <c r="AR188" s="32" t="str">
        <f>VLOOKUP(I188,'convenio 2016'!A$2:N$196,14,FALSE)</f>
        <v>toma razon</v>
      </c>
      <c r="AS188" s="32" t="str">
        <f>VLOOKUP(I188,'convenio 2015'!A$4:M$228,13,FALSE)</f>
        <v>en convenio</v>
      </c>
      <c r="AT188" s="32" t="e">
        <f>VLOOKUP(J188,#REF!,6,FALSE)</f>
        <v>#REF!</v>
      </c>
    </row>
    <row r="189" spans="1:46" s="32" customFormat="1" ht="15" hidden="1" customHeight="1">
      <c r="A189" s="17">
        <v>31</v>
      </c>
      <c r="B189" s="100">
        <v>6</v>
      </c>
      <c r="C189" s="17" t="s">
        <v>54</v>
      </c>
      <c r="D189" s="18" t="s">
        <v>33</v>
      </c>
      <c r="E189" s="17" t="s">
        <v>362</v>
      </c>
      <c r="F189" s="17" t="s">
        <v>363</v>
      </c>
      <c r="G189" s="18" t="s">
        <v>364</v>
      </c>
      <c r="H189" s="18" t="s">
        <v>27</v>
      </c>
      <c r="I189" s="18">
        <v>20140221</v>
      </c>
      <c r="J189" s="113" t="str">
        <f t="shared" si="40"/>
        <v>20140221-EJECUCION</v>
      </c>
      <c r="K189" s="18" t="s">
        <v>369</v>
      </c>
      <c r="L189" s="101">
        <v>387963000</v>
      </c>
      <c r="M189" s="19">
        <v>387963000</v>
      </c>
      <c r="N189" s="101">
        <v>0</v>
      </c>
      <c r="O189" s="19">
        <v>0</v>
      </c>
      <c r="P189" s="19">
        <v>50000000</v>
      </c>
      <c r="Q189" s="19">
        <v>337963000</v>
      </c>
      <c r="R189" s="102">
        <v>50000000</v>
      </c>
      <c r="S189" s="20">
        <v>337963000</v>
      </c>
      <c r="T189" s="21">
        <v>0</v>
      </c>
      <c r="U189" s="272">
        <v>0</v>
      </c>
      <c r="V189" s="272">
        <v>0</v>
      </c>
      <c r="W189" s="272">
        <v>0</v>
      </c>
      <c r="X189" s="272">
        <f t="shared" ref="X189:X207" si="48">U189+V189+W189</f>
        <v>0</v>
      </c>
      <c r="Y189" s="272">
        <v>0</v>
      </c>
      <c r="Z189" s="272">
        <v>0</v>
      </c>
      <c r="AA189" s="272">
        <f t="shared" ref="AA189:AA207" si="49">U189+V189+W189+Y189+Z189</f>
        <v>0</v>
      </c>
      <c r="AB189" s="272">
        <f t="shared" ref="AB189:AB207" si="50">P189-AA189</f>
        <v>50000000</v>
      </c>
      <c r="AC189" s="272">
        <f t="shared" si="41"/>
        <v>337963000</v>
      </c>
      <c r="AD189" s="17" t="s">
        <v>51</v>
      </c>
      <c r="AE189" s="17" t="s">
        <v>685</v>
      </c>
      <c r="AF189" s="82" t="s">
        <v>60</v>
      </c>
      <c r="AG189" s="22" t="s">
        <v>31</v>
      </c>
      <c r="AH189" s="23" t="s">
        <v>60</v>
      </c>
      <c r="AI189" s="24" t="s">
        <v>370</v>
      </c>
      <c r="AJ189" s="23" t="s">
        <v>45</v>
      </c>
      <c r="AK189" t="str">
        <f t="shared" ref="AK189:AK207" si="51">CONCATENATE( "OR PRO.CODIGO=",I189)</f>
        <v>OR PRO.CODIGO=20140221</v>
      </c>
      <c r="AL189">
        <f t="shared" ref="AL189:AL207" si="52">LEN(I189)</f>
        <v>8</v>
      </c>
      <c r="AM189" t="e">
        <f>VLOOKUP(J189,#REF!,5,FALSE)</f>
        <v>#REF!</v>
      </c>
      <c r="AN189"/>
      <c r="AO189" t="e">
        <f>VLOOKUP(J189,#REF!,6,FALSE)</f>
        <v>#REF!</v>
      </c>
      <c r="AP189" s="32" t="e">
        <f>VLOOKUP(I189,'convenios 2017'!A$2:O$82,15,FALSE)</f>
        <v>#N/A</v>
      </c>
      <c r="AQ189" s="379">
        <f t="shared" ref="AQ189:AQ207" si="53">O189+AA189</f>
        <v>0</v>
      </c>
      <c r="AR189" s="32" t="e">
        <f>VLOOKUP(I189,'convenio 2016'!A$2:N$196,14,FALSE)</f>
        <v>#N/A</v>
      </c>
      <c r="AS189" s="32" t="e">
        <f>VLOOKUP(I189,'convenio 2015'!A$4:M$228,13,FALSE)</f>
        <v>#N/A</v>
      </c>
      <c r="AT189" s="32" t="e">
        <f>VLOOKUP(J189,#REF!,6,FALSE)</f>
        <v>#REF!</v>
      </c>
    </row>
    <row r="190" spans="1:46" s="32" customFormat="1" ht="15" customHeight="1">
      <c r="A190" s="17">
        <v>31</v>
      </c>
      <c r="B190" s="100">
        <v>0</v>
      </c>
      <c r="C190" s="17" t="s">
        <v>54</v>
      </c>
      <c r="D190" s="18" t="s">
        <v>38</v>
      </c>
      <c r="E190" s="17" t="s">
        <v>362</v>
      </c>
      <c r="F190" s="17" t="s">
        <v>363</v>
      </c>
      <c r="G190" s="18" t="s">
        <v>364</v>
      </c>
      <c r="H190" s="18" t="s">
        <v>27</v>
      </c>
      <c r="I190" s="18">
        <v>30464752</v>
      </c>
      <c r="J190" s="113" t="str">
        <f t="shared" si="40"/>
        <v>30464752-EJECUCION</v>
      </c>
      <c r="K190" s="117" t="s">
        <v>1124</v>
      </c>
      <c r="L190" s="101">
        <v>472546000</v>
      </c>
      <c r="M190" s="126">
        <v>472546000</v>
      </c>
      <c r="N190" s="101"/>
      <c r="O190" s="126">
        <v>0</v>
      </c>
      <c r="P190" s="126">
        <v>81800000</v>
      </c>
      <c r="Q190" s="19"/>
      <c r="R190" s="102"/>
      <c r="S190" s="20"/>
      <c r="T190" s="21"/>
      <c r="U190" s="272">
        <v>0</v>
      </c>
      <c r="V190" s="272">
        <v>0</v>
      </c>
      <c r="W190" s="272">
        <v>0</v>
      </c>
      <c r="X190" s="272">
        <f t="shared" si="48"/>
        <v>0</v>
      </c>
      <c r="Y190" s="272">
        <v>0</v>
      </c>
      <c r="Z190" s="272">
        <v>81800000</v>
      </c>
      <c r="AA190" s="272">
        <f t="shared" si="49"/>
        <v>81800000</v>
      </c>
      <c r="AB190" s="272">
        <f t="shared" si="50"/>
        <v>0</v>
      </c>
      <c r="AC190" s="272">
        <f t="shared" si="41"/>
        <v>390746000</v>
      </c>
      <c r="AD190" s="17" t="s">
        <v>1769</v>
      </c>
      <c r="AE190" s="17" t="s">
        <v>685</v>
      </c>
      <c r="AF190" s="82" t="s">
        <v>30</v>
      </c>
      <c r="AG190" s="22"/>
      <c r="AH190" s="23"/>
      <c r="AI190" s="24"/>
      <c r="AJ190" s="23"/>
      <c r="AK190" t="str">
        <f t="shared" si="51"/>
        <v>OR PRO.CODIGO=30464752</v>
      </c>
      <c r="AL190">
        <f t="shared" si="52"/>
        <v>8</v>
      </c>
      <c r="AM190"/>
      <c r="AN190"/>
      <c r="AO190" t="e">
        <f>VLOOKUP(J190,#REF!,6,FALSE)</f>
        <v>#REF!</v>
      </c>
      <c r="AP190" s="32" t="str">
        <f>VLOOKUP(I190,'convenios 2017'!A$2:O$82,15,FALSE)</f>
        <v>con convenio</v>
      </c>
      <c r="AQ190" s="379">
        <f t="shared" si="53"/>
        <v>81800000</v>
      </c>
      <c r="AR190" s="32" t="e">
        <f>VLOOKUP(I190,'convenio 2016'!A$2:N$196,14,FALSE)</f>
        <v>#N/A</v>
      </c>
      <c r="AS190" s="32" t="e">
        <f>VLOOKUP(I190,'convenio 2015'!A$4:M$228,13,FALSE)</f>
        <v>#N/A</v>
      </c>
      <c r="AT190" s="32" t="e">
        <f>VLOOKUP(J190,#REF!,6,FALSE)</f>
        <v>#REF!</v>
      </c>
    </row>
    <row r="191" spans="1:46" s="32" customFormat="1" ht="15" hidden="1" customHeight="1">
      <c r="A191" s="17">
        <v>31</v>
      </c>
      <c r="B191" s="100">
        <v>5</v>
      </c>
      <c r="C191" s="17" t="s">
        <v>54</v>
      </c>
      <c r="D191" s="18" t="s">
        <v>24</v>
      </c>
      <c r="E191" s="17" t="s">
        <v>362</v>
      </c>
      <c r="F191" s="17" t="s">
        <v>363</v>
      </c>
      <c r="G191" s="18" t="s">
        <v>364</v>
      </c>
      <c r="H191" s="18" t="s">
        <v>27</v>
      </c>
      <c r="I191" s="18">
        <v>30092606</v>
      </c>
      <c r="J191" s="113" t="str">
        <f t="shared" si="40"/>
        <v>30092606-EJECUCION</v>
      </c>
      <c r="K191" s="117" t="s">
        <v>371</v>
      </c>
      <c r="L191" s="101">
        <v>1023626000</v>
      </c>
      <c r="M191" s="126">
        <v>1023626000</v>
      </c>
      <c r="N191" s="101">
        <v>0</v>
      </c>
      <c r="O191" s="126">
        <v>0</v>
      </c>
      <c r="P191" s="126">
        <v>207087800</v>
      </c>
      <c r="Q191" s="19">
        <v>816538200</v>
      </c>
      <c r="R191" s="102">
        <v>207087800</v>
      </c>
      <c r="S191" s="20">
        <v>816538200</v>
      </c>
      <c r="T191" s="21">
        <v>0</v>
      </c>
      <c r="U191" s="272">
        <v>0</v>
      </c>
      <c r="V191" s="272">
        <v>0</v>
      </c>
      <c r="W191" s="272">
        <v>0</v>
      </c>
      <c r="X191" s="272">
        <f t="shared" si="48"/>
        <v>0</v>
      </c>
      <c r="Y191" s="272">
        <v>0</v>
      </c>
      <c r="Z191" s="272">
        <v>0</v>
      </c>
      <c r="AA191" s="272">
        <f t="shared" si="49"/>
        <v>0</v>
      </c>
      <c r="AB191" s="272">
        <f t="shared" si="50"/>
        <v>207087800</v>
      </c>
      <c r="AC191" s="272">
        <f t="shared" si="41"/>
        <v>816538200</v>
      </c>
      <c r="AD191" s="17" t="s">
        <v>51</v>
      </c>
      <c r="AE191" s="17" t="s">
        <v>109</v>
      </c>
      <c r="AF191" s="82" t="s">
        <v>57</v>
      </c>
      <c r="AG191" s="22" t="s">
        <v>31</v>
      </c>
      <c r="AH191" s="23" t="s">
        <v>30</v>
      </c>
      <c r="AI191" s="24" t="s">
        <v>372</v>
      </c>
      <c r="AJ191" s="23" t="s">
        <v>45</v>
      </c>
      <c r="AK191" t="str">
        <f t="shared" si="51"/>
        <v>OR PRO.CODIGO=30092606</v>
      </c>
      <c r="AL191">
        <f t="shared" si="52"/>
        <v>8</v>
      </c>
      <c r="AM191" t="e">
        <f>VLOOKUP(J191,#REF!,5,FALSE)</f>
        <v>#REF!</v>
      </c>
      <c r="AN191"/>
      <c r="AO191" t="e">
        <f>VLOOKUP(J191,#REF!,6,FALSE)</f>
        <v>#REF!</v>
      </c>
      <c r="AP191" s="32" t="e">
        <f>VLOOKUP(I191,'convenios 2017'!A$2:O$82,15,FALSE)</f>
        <v>#N/A</v>
      </c>
      <c r="AQ191" s="379">
        <f t="shared" si="53"/>
        <v>0</v>
      </c>
      <c r="AR191" s="32" t="e">
        <f>VLOOKUP(I191,'convenio 2016'!A$2:N$196,14,FALSE)</f>
        <v>#N/A</v>
      </c>
      <c r="AS191" s="32" t="e">
        <f>VLOOKUP(I191,'convenio 2015'!A$4:M$228,13,FALSE)</f>
        <v>#N/A</v>
      </c>
      <c r="AT191" s="32" t="e">
        <f>VLOOKUP(J191,#REF!,6,FALSE)</f>
        <v>#REF!</v>
      </c>
    </row>
    <row r="192" spans="1:46" s="32" customFormat="1" ht="15" hidden="1" customHeight="1">
      <c r="A192" s="17">
        <v>31</v>
      </c>
      <c r="B192" s="100">
        <v>0</v>
      </c>
      <c r="C192" s="17" t="s">
        <v>23</v>
      </c>
      <c r="D192" s="18" t="s">
        <v>90</v>
      </c>
      <c r="E192" s="17" t="s">
        <v>362</v>
      </c>
      <c r="F192" s="17" t="s">
        <v>375</v>
      </c>
      <c r="G192" s="18" t="s">
        <v>376</v>
      </c>
      <c r="H192" s="18" t="s">
        <v>27</v>
      </c>
      <c r="I192" s="18">
        <v>30083781</v>
      </c>
      <c r="J192" s="113" t="str">
        <f t="shared" si="40"/>
        <v>30083781-EJECUCION</v>
      </c>
      <c r="K192" s="18" t="s">
        <v>378</v>
      </c>
      <c r="L192" s="101">
        <v>93500000</v>
      </c>
      <c r="M192" s="19">
        <v>118300000</v>
      </c>
      <c r="N192" s="101">
        <v>84125000</v>
      </c>
      <c r="O192" s="19">
        <v>93439000</v>
      </c>
      <c r="P192" s="19">
        <v>24861000</v>
      </c>
      <c r="Q192" s="19">
        <v>0</v>
      </c>
      <c r="R192" s="102">
        <v>9375000</v>
      </c>
      <c r="S192" s="20">
        <v>0</v>
      </c>
      <c r="T192" s="21"/>
      <c r="U192" s="272">
        <v>0</v>
      </c>
      <c r="V192" s="272">
        <v>0</v>
      </c>
      <c r="W192" s="272">
        <v>0</v>
      </c>
      <c r="X192" s="272">
        <f t="shared" si="48"/>
        <v>0</v>
      </c>
      <c r="Y192" s="272">
        <v>0</v>
      </c>
      <c r="Z192" s="272">
        <v>0</v>
      </c>
      <c r="AA192" s="272">
        <f t="shared" si="49"/>
        <v>0</v>
      </c>
      <c r="AB192" s="272">
        <f t="shared" si="50"/>
        <v>24861000</v>
      </c>
      <c r="AC192" s="272">
        <f t="shared" si="41"/>
        <v>0</v>
      </c>
      <c r="AD192" s="17" t="s">
        <v>29</v>
      </c>
      <c r="AE192" s="17" t="s">
        <v>319</v>
      </c>
      <c r="AF192" s="82" t="s">
        <v>30</v>
      </c>
      <c r="AG192" s="22"/>
      <c r="AH192" s="23"/>
      <c r="AI192" s="24"/>
      <c r="AJ192" s="23"/>
      <c r="AK192" t="str">
        <f t="shared" si="51"/>
        <v>OR PRO.CODIGO=30083781</v>
      </c>
      <c r="AL192">
        <f t="shared" si="52"/>
        <v>8</v>
      </c>
      <c r="AM192" t="e">
        <f>VLOOKUP(J192,#REF!,5,FALSE)</f>
        <v>#REF!</v>
      </c>
      <c r="AN192"/>
      <c r="AO192" t="e">
        <f>VLOOKUP(J192,#REF!,6,FALSE)</f>
        <v>#REF!</v>
      </c>
      <c r="AP192" s="32" t="e">
        <f>VLOOKUP(I192,'convenios 2017'!A$2:O$82,15,FALSE)</f>
        <v>#N/A</v>
      </c>
      <c r="AQ192" s="379">
        <f t="shared" si="53"/>
        <v>93439000</v>
      </c>
      <c r="AR192" s="32" t="str">
        <f>VLOOKUP(I192,'convenio 2016'!A$2:N$196,14,FALSE)</f>
        <v>toma razon</v>
      </c>
      <c r="AS192" s="32" t="str">
        <f>VLOOKUP(I192,'convenio 2015'!A$4:M$228,13,FALSE)</f>
        <v>en convenio</v>
      </c>
      <c r="AT192" s="32" t="e">
        <f>VLOOKUP(J192,#REF!,6,FALSE)</f>
        <v>#REF!</v>
      </c>
    </row>
    <row r="193" spans="1:46" s="32" customFormat="1" ht="15" hidden="1" customHeight="1">
      <c r="A193" s="17">
        <v>31</v>
      </c>
      <c r="B193" s="100">
        <v>0</v>
      </c>
      <c r="C193" s="17" t="s">
        <v>23</v>
      </c>
      <c r="D193" s="18" t="s">
        <v>689</v>
      </c>
      <c r="E193" s="17" t="s">
        <v>362</v>
      </c>
      <c r="F193" s="17" t="s">
        <v>375</v>
      </c>
      <c r="G193" s="18" t="s">
        <v>376</v>
      </c>
      <c r="H193" s="18" t="s">
        <v>27</v>
      </c>
      <c r="I193" s="18">
        <v>30234772</v>
      </c>
      <c r="J193" s="113" t="str">
        <f t="shared" si="40"/>
        <v>30234772-EJECUCION</v>
      </c>
      <c r="K193" s="18" t="s">
        <v>700</v>
      </c>
      <c r="L193" s="101"/>
      <c r="M193" s="19">
        <v>79932525</v>
      </c>
      <c r="N193" s="101"/>
      <c r="O193" s="19">
        <v>75698372</v>
      </c>
      <c r="P193" s="19">
        <v>4234153</v>
      </c>
      <c r="Q193" s="19">
        <v>0</v>
      </c>
      <c r="R193" s="102"/>
      <c r="S193" s="20"/>
      <c r="T193" s="21"/>
      <c r="U193" s="272">
        <v>0</v>
      </c>
      <c r="V193" s="272">
        <v>0</v>
      </c>
      <c r="W193" s="272">
        <v>0</v>
      </c>
      <c r="X193" s="272">
        <f t="shared" si="48"/>
        <v>0</v>
      </c>
      <c r="Y193" s="272">
        <v>0</v>
      </c>
      <c r="Z193" s="272">
        <v>0</v>
      </c>
      <c r="AA193" s="272">
        <f t="shared" si="49"/>
        <v>0</v>
      </c>
      <c r="AB193" s="272">
        <f t="shared" si="50"/>
        <v>4234153</v>
      </c>
      <c r="AC193" s="272">
        <f t="shared" si="41"/>
        <v>0</v>
      </c>
      <c r="AD193" s="17" t="s">
        <v>29</v>
      </c>
      <c r="AE193" s="17" t="s">
        <v>684</v>
      </c>
      <c r="AF193" s="82" t="s">
        <v>30</v>
      </c>
      <c r="AG193" s="22"/>
      <c r="AH193" s="23"/>
      <c r="AI193" s="24"/>
      <c r="AJ193" s="23"/>
      <c r="AK193" t="str">
        <f t="shared" si="51"/>
        <v>OR PRO.CODIGO=30234772</v>
      </c>
      <c r="AL193">
        <f t="shared" si="52"/>
        <v>8</v>
      </c>
      <c r="AM193" t="e">
        <f>VLOOKUP(J193,#REF!,5,FALSE)</f>
        <v>#REF!</v>
      </c>
      <c r="AN193"/>
      <c r="AO193" t="e">
        <f>VLOOKUP(J193,#REF!,6,FALSE)</f>
        <v>#REF!</v>
      </c>
      <c r="AP193" s="32" t="e">
        <f>VLOOKUP(I193,'convenios 2017'!A$2:O$82,15,FALSE)</f>
        <v>#N/A</v>
      </c>
      <c r="AQ193" s="379">
        <f t="shared" si="53"/>
        <v>75698372</v>
      </c>
      <c r="AR193" s="32" t="e">
        <f>VLOOKUP(I193,'convenio 2016'!A$2:N$196,14,FALSE)</f>
        <v>#N/A</v>
      </c>
      <c r="AS193" s="32" t="str">
        <f>VLOOKUP(I193,'convenio 2015'!A$4:M$228,13,FALSE)</f>
        <v>en convenio</v>
      </c>
      <c r="AT193" s="32" t="e">
        <f>VLOOKUP(J193,#REF!,6,FALSE)</f>
        <v>#REF!</v>
      </c>
    </row>
    <row r="194" spans="1:46" s="32" customFormat="1" ht="15" hidden="1" customHeight="1">
      <c r="A194" s="17">
        <v>31</v>
      </c>
      <c r="B194" s="100">
        <v>0</v>
      </c>
      <c r="C194" s="17" t="s">
        <v>23</v>
      </c>
      <c r="D194" s="18" t="s">
        <v>33</v>
      </c>
      <c r="E194" s="17" t="s">
        <v>362</v>
      </c>
      <c r="F194" s="17" t="s">
        <v>375</v>
      </c>
      <c r="G194" s="18" t="s">
        <v>376</v>
      </c>
      <c r="H194" s="18" t="s">
        <v>35</v>
      </c>
      <c r="I194" s="18">
        <v>30112093</v>
      </c>
      <c r="J194" s="113" t="str">
        <f t="shared" si="40"/>
        <v>30112093-DISEÑO</v>
      </c>
      <c r="K194" s="117" t="s">
        <v>379</v>
      </c>
      <c r="L194" s="101">
        <v>95469000</v>
      </c>
      <c r="M194" s="126">
        <v>95469000</v>
      </c>
      <c r="N194" s="101">
        <v>90001000</v>
      </c>
      <c r="O194" s="126">
        <v>90001000</v>
      </c>
      <c r="P194" s="126">
        <v>5468000</v>
      </c>
      <c r="Q194" s="19">
        <v>0</v>
      </c>
      <c r="R194" s="102">
        <v>5468000</v>
      </c>
      <c r="S194" s="20">
        <v>0</v>
      </c>
      <c r="T194" s="21"/>
      <c r="U194" s="272">
        <v>0</v>
      </c>
      <c r="V194" s="272">
        <v>0</v>
      </c>
      <c r="W194" s="272">
        <v>0</v>
      </c>
      <c r="X194" s="272">
        <f t="shared" si="48"/>
        <v>0</v>
      </c>
      <c r="Y194" s="272">
        <v>0</v>
      </c>
      <c r="Z194" s="272">
        <v>0</v>
      </c>
      <c r="AA194" s="272">
        <f t="shared" si="49"/>
        <v>0</v>
      </c>
      <c r="AB194" s="272">
        <f t="shared" si="50"/>
        <v>5468000</v>
      </c>
      <c r="AC194" s="272">
        <f t="shared" si="41"/>
        <v>0</v>
      </c>
      <c r="AD194" s="17" t="s">
        <v>29</v>
      </c>
      <c r="AE194" s="17" t="s">
        <v>685</v>
      </c>
      <c r="AF194" s="82" t="s">
        <v>30</v>
      </c>
      <c r="AG194" s="22"/>
      <c r="AH194" s="23"/>
      <c r="AI194" s="24"/>
      <c r="AJ194" s="23"/>
      <c r="AK194" t="str">
        <f t="shared" si="51"/>
        <v>OR PRO.CODIGO=30112093</v>
      </c>
      <c r="AL194">
        <f t="shared" si="52"/>
        <v>8</v>
      </c>
      <c r="AM194" t="e">
        <f>VLOOKUP(J194,#REF!,5,FALSE)</f>
        <v>#REF!</v>
      </c>
      <c r="AN194"/>
      <c r="AO194" t="e">
        <f>VLOOKUP(J194,#REF!,6,FALSE)</f>
        <v>#REF!</v>
      </c>
      <c r="AP194" s="32" t="str">
        <f>VLOOKUP(I194,'convenios 2017'!A$2:O$82,15,FALSE)</f>
        <v>con convenio</v>
      </c>
      <c r="AQ194" s="379">
        <f t="shared" si="53"/>
        <v>90001000</v>
      </c>
      <c r="AR194" s="32" t="e">
        <f>VLOOKUP(I194,'convenio 2016'!A$2:N$196,14,FALSE)</f>
        <v>#N/A</v>
      </c>
      <c r="AS194" s="32" t="e">
        <f>VLOOKUP(I194,'convenio 2015'!A$4:M$228,13,FALSE)</f>
        <v>#N/A</v>
      </c>
      <c r="AT194" s="32" t="e">
        <f>VLOOKUP(J194,#REF!,6,FALSE)</f>
        <v>#REF!</v>
      </c>
    </row>
    <row r="195" spans="1:46" s="32" customFormat="1" ht="15" customHeight="1">
      <c r="A195" s="17">
        <v>31</v>
      </c>
      <c r="B195" s="100">
        <v>15</v>
      </c>
      <c r="C195" s="17" t="s">
        <v>49</v>
      </c>
      <c r="D195" s="18" t="s">
        <v>69</v>
      </c>
      <c r="E195" s="17" t="s">
        <v>362</v>
      </c>
      <c r="F195" s="17" t="s">
        <v>375</v>
      </c>
      <c r="G195" s="18" t="s">
        <v>376</v>
      </c>
      <c r="H195" s="18" t="s">
        <v>27</v>
      </c>
      <c r="I195" s="18">
        <v>30115252</v>
      </c>
      <c r="J195" s="113" t="str">
        <f t="shared" ref="J195:J258" si="54">CONCATENATE(I195,"-",H195)</f>
        <v>30115252-EJECUCION</v>
      </c>
      <c r="K195" s="18" t="s">
        <v>380</v>
      </c>
      <c r="L195" s="101">
        <v>469412000</v>
      </c>
      <c r="M195" s="19">
        <v>469412000</v>
      </c>
      <c r="N195" s="101">
        <v>6000000</v>
      </c>
      <c r="O195" s="19">
        <v>0</v>
      </c>
      <c r="P195" s="19">
        <v>469412000</v>
      </c>
      <c r="Q195" s="19">
        <v>0</v>
      </c>
      <c r="R195" s="102">
        <v>463412000</v>
      </c>
      <c r="S195" s="20">
        <v>0</v>
      </c>
      <c r="T195" s="21">
        <v>0</v>
      </c>
      <c r="U195" s="272">
        <v>0</v>
      </c>
      <c r="V195" s="272">
        <v>0</v>
      </c>
      <c r="W195" s="272">
        <v>0</v>
      </c>
      <c r="X195" s="272">
        <f t="shared" si="48"/>
        <v>0</v>
      </c>
      <c r="Y195" s="272">
        <v>0</v>
      </c>
      <c r="Z195" s="272">
        <v>70000000</v>
      </c>
      <c r="AA195" s="272">
        <f t="shared" si="49"/>
        <v>70000000</v>
      </c>
      <c r="AB195" s="272">
        <f t="shared" si="50"/>
        <v>399412000</v>
      </c>
      <c r="AC195" s="272">
        <f t="shared" si="41"/>
        <v>0</v>
      </c>
      <c r="AD195" s="17" t="s">
        <v>1769</v>
      </c>
      <c r="AE195" s="17" t="s">
        <v>73</v>
      </c>
      <c r="AF195" s="82" t="s">
        <v>30</v>
      </c>
      <c r="AG195" s="22" t="s">
        <v>45</v>
      </c>
      <c r="AH195" s="23" t="s">
        <v>30</v>
      </c>
      <c r="AI195" s="24" t="s">
        <v>381</v>
      </c>
      <c r="AJ195" s="23" t="s">
        <v>45</v>
      </c>
      <c r="AK195" t="str">
        <f t="shared" si="51"/>
        <v>OR PRO.CODIGO=30115252</v>
      </c>
      <c r="AL195">
        <f t="shared" si="52"/>
        <v>8</v>
      </c>
      <c r="AM195" t="e">
        <f>VLOOKUP(J195,#REF!,5,FALSE)</f>
        <v>#REF!</v>
      </c>
      <c r="AN195"/>
      <c r="AO195" t="e">
        <f>VLOOKUP(J195,#REF!,6,FALSE)</f>
        <v>#REF!</v>
      </c>
      <c r="AP195" s="32" t="e">
        <f>VLOOKUP(I195,'convenios 2017'!A$2:O$82,15,FALSE)</f>
        <v>#N/A</v>
      </c>
      <c r="AQ195" s="379">
        <f t="shared" si="53"/>
        <v>70000000</v>
      </c>
      <c r="AR195" s="32" t="str">
        <f>VLOOKUP(I195,'convenio 2016'!A$2:N$196,14,FALSE)</f>
        <v>toma razon</v>
      </c>
      <c r="AS195" s="32" t="e">
        <f>VLOOKUP(I195,'convenio 2015'!A$4:M$228,13,FALSE)</f>
        <v>#N/A</v>
      </c>
      <c r="AT195" s="32" t="e">
        <f>VLOOKUP(J195,#REF!,6,FALSE)</f>
        <v>#REF!</v>
      </c>
    </row>
    <row r="196" spans="1:46" s="32" customFormat="1" ht="15" hidden="1" customHeight="1">
      <c r="A196" s="17">
        <v>31</v>
      </c>
      <c r="B196" s="100">
        <v>0</v>
      </c>
      <c r="C196" s="17" t="s">
        <v>49</v>
      </c>
      <c r="D196" s="18" t="s">
        <v>689</v>
      </c>
      <c r="E196" s="17" t="s">
        <v>362</v>
      </c>
      <c r="F196" s="17" t="s">
        <v>375</v>
      </c>
      <c r="G196" s="18" t="s">
        <v>376</v>
      </c>
      <c r="H196" s="18" t="s">
        <v>27</v>
      </c>
      <c r="I196" s="18">
        <v>30210322</v>
      </c>
      <c r="J196" s="113" t="str">
        <f t="shared" si="54"/>
        <v>30210322-EJECUCION</v>
      </c>
      <c r="K196" s="18" t="s">
        <v>377</v>
      </c>
      <c r="L196" s="101">
        <v>80000000</v>
      </c>
      <c r="M196" s="19">
        <v>80000000</v>
      </c>
      <c r="N196" s="101">
        <v>60000000</v>
      </c>
      <c r="O196" s="19">
        <v>0</v>
      </c>
      <c r="P196" s="19">
        <v>80000000</v>
      </c>
      <c r="Q196" s="19">
        <v>0</v>
      </c>
      <c r="R196" s="102">
        <v>20000000</v>
      </c>
      <c r="S196" s="20">
        <v>0</v>
      </c>
      <c r="T196" s="21">
        <v>0</v>
      </c>
      <c r="U196" s="272">
        <v>0</v>
      </c>
      <c r="V196" s="272">
        <v>24540317</v>
      </c>
      <c r="W196" s="272">
        <v>24340192</v>
      </c>
      <c r="X196" s="272">
        <f t="shared" si="48"/>
        <v>48880509</v>
      </c>
      <c r="Y196" s="272">
        <v>0</v>
      </c>
      <c r="Z196" s="272">
        <v>9138817</v>
      </c>
      <c r="AA196" s="272">
        <f t="shared" si="49"/>
        <v>58019326</v>
      </c>
      <c r="AB196" s="272">
        <f t="shared" si="50"/>
        <v>21980674</v>
      </c>
      <c r="AC196" s="272">
        <f t="shared" si="41"/>
        <v>0</v>
      </c>
      <c r="AD196" s="17" t="s">
        <v>29</v>
      </c>
      <c r="AE196" s="17" t="s">
        <v>685</v>
      </c>
      <c r="AF196" s="82" t="s">
        <v>40</v>
      </c>
      <c r="AG196" s="22"/>
      <c r="AH196" s="23"/>
      <c r="AI196" s="24"/>
      <c r="AJ196" s="23" t="s">
        <v>45</v>
      </c>
      <c r="AK196" t="str">
        <f t="shared" si="51"/>
        <v>OR PRO.CODIGO=30210322</v>
      </c>
      <c r="AL196">
        <f t="shared" si="52"/>
        <v>8</v>
      </c>
      <c r="AM196" t="e">
        <f>VLOOKUP(J196,#REF!,5,FALSE)</f>
        <v>#REF!</v>
      </c>
      <c r="AN196"/>
      <c r="AO196" t="e">
        <f>VLOOKUP(J196,#REF!,6,FALSE)</f>
        <v>#REF!</v>
      </c>
      <c r="AP196" s="32" t="e">
        <f>VLOOKUP(I196,'convenios 2017'!A$2:O$82,15,FALSE)</f>
        <v>#N/A</v>
      </c>
      <c r="AQ196" s="379">
        <f t="shared" si="53"/>
        <v>58019326</v>
      </c>
      <c r="AR196" s="32" t="str">
        <f>VLOOKUP(I196,'convenio 2016'!A$2:N$196,14,FALSE)</f>
        <v>sectorialista</v>
      </c>
      <c r="AS196" s="32" t="e">
        <f>VLOOKUP(I196,'convenio 2015'!A$4:M$228,13,FALSE)</f>
        <v>#N/A</v>
      </c>
      <c r="AT196" s="32" t="e">
        <f>VLOOKUP(J196,#REF!,6,FALSE)</f>
        <v>#REF!</v>
      </c>
    </row>
    <row r="197" spans="1:46" s="32" customFormat="1" ht="15" hidden="1" customHeight="1">
      <c r="A197" s="17">
        <v>31</v>
      </c>
      <c r="B197" s="100">
        <v>7</v>
      </c>
      <c r="C197" s="17" t="s">
        <v>49</v>
      </c>
      <c r="D197" s="18" t="s">
        <v>38</v>
      </c>
      <c r="E197" s="17" t="s">
        <v>362</v>
      </c>
      <c r="F197" s="17" t="s">
        <v>375</v>
      </c>
      <c r="G197" s="18" t="s">
        <v>376</v>
      </c>
      <c r="H197" s="18" t="s">
        <v>27</v>
      </c>
      <c r="I197" s="18">
        <v>30137881</v>
      </c>
      <c r="J197" s="113" t="str">
        <f t="shared" si="54"/>
        <v>30137881-EJECUCION</v>
      </c>
      <c r="K197" s="18" t="s">
        <v>2994</v>
      </c>
      <c r="L197" s="101">
        <v>460895000</v>
      </c>
      <c r="M197" s="19">
        <v>460895000</v>
      </c>
      <c r="N197" s="101">
        <v>0</v>
      </c>
      <c r="O197" s="19">
        <v>0</v>
      </c>
      <c r="P197" s="19">
        <v>460895000</v>
      </c>
      <c r="Q197" s="19">
        <v>0</v>
      </c>
      <c r="R197" s="102">
        <v>460895000</v>
      </c>
      <c r="S197" s="20">
        <v>0</v>
      </c>
      <c r="T197" s="21">
        <v>0</v>
      </c>
      <c r="U197" s="272">
        <v>0</v>
      </c>
      <c r="V197" s="272">
        <v>0</v>
      </c>
      <c r="W197" s="272">
        <v>0</v>
      </c>
      <c r="X197" s="272">
        <f t="shared" si="48"/>
        <v>0</v>
      </c>
      <c r="Y197" s="272">
        <v>0</v>
      </c>
      <c r="Z197" s="272">
        <v>0</v>
      </c>
      <c r="AA197" s="272">
        <f t="shared" si="49"/>
        <v>0</v>
      </c>
      <c r="AB197" s="272">
        <f t="shared" si="50"/>
        <v>460895000</v>
      </c>
      <c r="AC197" s="272">
        <f t="shared" si="41"/>
        <v>0</v>
      </c>
      <c r="AD197" s="17" t="s">
        <v>51</v>
      </c>
      <c r="AE197" s="17" t="s">
        <v>684</v>
      </c>
      <c r="AF197" s="82" t="s">
        <v>40</v>
      </c>
      <c r="AG197" s="22" t="s">
        <v>31</v>
      </c>
      <c r="AH197" s="23"/>
      <c r="AI197" s="24">
        <v>2014</v>
      </c>
      <c r="AJ197" s="23" t="s">
        <v>45</v>
      </c>
      <c r="AK197" t="str">
        <f t="shared" si="51"/>
        <v>OR PRO.CODIGO=30137881</v>
      </c>
      <c r="AL197">
        <f t="shared" si="52"/>
        <v>8</v>
      </c>
      <c r="AM197" t="e">
        <f>VLOOKUP(J197,#REF!,5,FALSE)</f>
        <v>#REF!</v>
      </c>
      <c r="AN197"/>
      <c r="AO197" t="e">
        <f>VLOOKUP(J197,#REF!,6,FALSE)</f>
        <v>#REF!</v>
      </c>
      <c r="AP197" s="32" t="e">
        <f>VLOOKUP(I197,'convenios 2017'!A$2:O$82,15,FALSE)</f>
        <v>#N/A</v>
      </c>
      <c r="AQ197" s="379">
        <f t="shared" si="53"/>
        <v>0</v>
      </c>
      <c r="AR197" s="32" t="e">
        <f>VLOOKUP(I197,'convenio 2016'!A$2:N$196,14,FALSE)</f>
        <v>#N/A</v>
      </c>
      <c r="AS197" s="32" t="e">
        <f>VLOOKUP(I197,'convenio 2015'!A$4:M$228,13,FALSE)</f>
        <v>#N/A</v>
      </c>
      <c r="AT197" s="32" t="e">
        <f>VLOOKUP(J197,#REF!,6,FALSE)</f>
        <v>#REF!</v>
      </c>
    </row>
    <row r="198" spans="1:46" s="32" customFormat="1" ht="15" hidden="1" customHeight="1">
      <c r="A198" s="17">
        <v>31</v>
      </c>
      <c r="B198" s="100">
        <v>3</v>
      </c>
      <c r="C198" s="17" t="s">
        <v>49</v>
      </c>
      <c r="D198" s="18" t="s">
        <v>90</v>
      </c>
      <c r="E198" s="17" t="s">
        <v>362</v>
      </c>
      <c r="F198" s="17" t="s">
        <v>375</v>
      </c>
      <c r="G198" s="18" t="s">
        <v>376</v>
      </c>
      <c r="H198" s="18" t="s">
        <v>27</v>
      </c>
      <c r="I198" s="18">
        <v>30103434</v>
      </c>
      <c r="J198" s="113" t="str">
        <f t="shared" si="54"/>
        <v>30103434-EJECUCION</v>
      </c>
      <c r="K198" s="117" t="s">
        <v>382</v>
      </c>
      <c r="L198" s="101">
        <v>325625000</v>
      </c>
      <c r="M198" s="126">
        <v>325625000</v>
      </c>
      <c r="N198" s="101">
        <v>0</v>
      </c>
      <c r="O198" s="126">
        <v>0</v>
      </c>
      <c r="P198" s="126">
        <v>200000000</v>
      </c>
      <c r="Q198" s="19">
        <v>125625000</v>
      </c>
      <c r="R198" s="102">
        <v>200000000</v>
      </c>
      <c r="S198" s="20">
        <v>125625000</v>
      </c>
      <c r="T198" s="21">
        <v>0</v>
      </c>
      <c r="U198" s="272">
        <v>0</v>
      </c>
      <c r="V198" s="272">
        <v>0</v>
      </c>
      <c r="W198" s="272">
        <v>0</v>
      </c>
      <c r="X198" s="272">
        <f t="shared" si="48"/>
        <v>0</v>
      </c>
      <c r="Y198" s="272">
        <v>0</v>
      </c>
      <c r="Z198" s="272">
        <v>0</v>
      </c>
      <c r="AA198" s="272">
        <f t="shared" si="49"/>
        <v>0</v>
      </c>
      <c r="AB198" s="272">
        <f t="shared" si="50"/>
        <v>200000000</v>
      </c>
      <c r="AC198" s="272">
        <f t="shared" ref="AC198:AC261" si="55">M198-(O198+P198)</f>
        <v>125625000</v>
      </c>
      <c r="AD198" s="17" t="s">
        <v>51</v>
      </c>
      <c r="AE198" s="17" t="s">
        <v>685</v>
      </c>
      <c r="AF198" s="82" t="s">
        <v>30</v>
      </c>
      <c r="AG198" s="22" t="s">
        <v>31</v>
      </c>
      <c r="AH198" s="23" t="s">
        <v>30</v>
      </c>
      <c r="AI198" s="24" t="s">
        <v>185</v>
      </c>
      <c r="AJ198" s="23" t="s">
        <v>45</v>
      </c>
      <c r="AK198" t="str">
        <f t="shared" si="51"/>
        <v>OR PRO.CODIGO=30103434</v>
      </c>
      <c r="AL198">
        <f t="shared" si="52"/>
        <v>8</v>
      </c>
      <c r="AM198" t="e">
        <f>VLOOKUP(J198,#REF!,5,FALSE)</f>
        <v>#REF!</v>
      </c>
      <c r="AN198"/>
      <c r="AO198" t="e">
        <f>VLOOKUP(J198,#REF!,6,FALSE)</f>
        <v>#REF!</v>
      </c>
      <c r="AP198" s="32" t="e">
        <f>VLOOKUP(I198,'convenios 2017'!A$2:O$82,15,FALSE)</f>
        <v>#N/A</v>
      </c>
      <c r="AQ198" s="379">
        <f t="shared" si="53"/>
        <v>0</v>
      </c>
      <c r="AR198" s="32" t="e">
        <f>VLOOKUP(I198,'convenio 2016'!A$2:N$196,14,FALSE)</f>
        <v>#N/A</v>
      </c>
      <c r="AS198" s="32" t="e">
        <f>VLOOKUP(I198,'convenio 2015'!A$4:M$228,13,FALSE)</f>
        <v>#N/A</v>
      </c>
      <c r="AT198" s="32" t="e">
        <f>VLOOKUP(J198,#REF!,6,FALSE)</f>
        <v>#REF!</v>
      </c>
    </row>
    <row r="199" spans="1:46" s="32" customFormat="1" ht="15" hidden="1" customHeight="1">
      <c r="A199" s="17">
        <v>31</v>
      </c>
      <c r="B199" s="100">
        <v>1</v>
      </c>
      <c r="C199" s="17" t="s">
        <v>54</v>
      </c>
      <c r="D199" s="18" t="s">
        <v>689</v>
      </c>
      <c r="E199" s="17" t="s">
        <v>362</v>
      </c>
      <c r="F199" s="17" t="s">
        <v>375</v>
      </c>
      <c r="G199" s="18" t="s">
        <v>376</v>
      </c>
      <c r="H199" s="18" t="s">
        <v>27</v>
      </c>
      <c r="I199" s="18">
        <v>30062429</v>
      </c>
      <c r="J199" s="113" t="str">
        <f t="shared" si="54"/>
        <v>30062429-EJECUCION</v>
      </c>
      <c r="K199" s="18" t="s">
        <v>383</v>
      </c>
      <c r="L199" s="101">
        <v>322329000</v>
      </c>
      <c r="M199" s="19">
        <v>322329000</v>
      </c>
      <c r="N199" s="101">
        <v>0</v>
      </c>
      <c r="O199" s="19">
        <v>0</v>
      </c>
      <c r="P199" s="19">
        <v>100000000</v>
      </c>
      <c r="Q199" s="19">
        <v>222329000</v>
      </c>
      <c r="R199" s="102">
        <v>100000000</v>
      </c>
      <c r="S199" s="20">
        <v>222329000</v>
      </c>
      <c r="T199" s="21">
        <v>0</v>
      </c>
      <c r="U199" s="272">
        <v>0</v>
      </c>
      <c r="V199" s="272">
        <v>0</v>
      </c>
      <c r="W199" s="272">
        <v>0</v>
      </c>
      <c r="X199" s="272">
        <f t="shared" si="48"/>
        <v>0</v>
      </c>
      <c r="Y199" s="272">
        <v>0</v>
      </c>
      <c r="Z199" s="272">
        <v>0</v>
      </c>
      <c r="AA199" s="272">
        <f t="shared" si="49"/>
        <v>0</v>
      </c>
      <c r="AB199" s="272">
        <f t="shared" si="50"/>
        <v>100000000</v>
      </c>
      <c r="AC199" s="272">
        <f t="shared" si="55"/>
        <v>222329000</v>
      </c>
      <c r="AD199" s="17" t="s">
        <v>51</v>
      </c>
      <c r="AE199" s="17" t="s">
        <v>685</v>
      </c>
      <c r="AF199" s="82" t="s">
        <v>57</v>
      </c>
      <c r="AG199" s="22" t="s">
        <v>31</v>
      </c>
      <c r="AH199" s="23" t="s">
        <v>64</v>
      </c>
      <c r="AI199" s="24" t="s">
        <v>384</v>
      </c>
      <c r="AJ199" s="23"/>
      <c r="AK199" t="str">
        <f t="shared" si="51"/>
        <v>OR PRO.CODIGO=30062429</v>
      </c>
      <c r="AL199">
        <f t="shared" si="52"/>
        <v>8</v>
      </c>
      <c r="AM199" t="e">
        <f>VLOOKUP(J199,#REF!,5,FALSE)</f>
        <v>#REF!</v>
      </c>
      <c r="AN199"/>
      <c r="AO199" t="e">
        <f>VLOOKUP(J199,#REF!,6,FALSE)</f>
        <v>#REF!</v>
      </c>
      <c r="AP199" s="32" t="e">
        <f>VLOOKUP(I199,'convenios 2017'!A$2:O$82,15,FALSE)</f>
        <v>#N/A</v>
      </c>
      <c r="AQ199" s="379">
        <f t="shared" si="53"/>
        <v>0</v>
      </c>
      <c r="AR199" s="32" t="e">
        <f>VLOOKUP(I199,'convenio 2016'!A$2:N$196,14,FALSE)</f>
        <v>#N/A</v>
      </c>
      <c r="AS199" s="32" t="e">
        <f>VLOOKUP(I199,'convenio 2015'!A$4:M$228,13,FALSE)</f>
        <v>#N/A</v>
      </c>
      <c r="AT199" s="32" t="e">
        <f>VLOOKUP(J199,#REF!,6,FALSE)</f>
        <v>#REF!</v>
      </c>
    </row>
    <row r="200" spans="1:46" s="32" customFormat="1" ht="15" customHeight="1">
      <c r="A200" s="17">
        <v>31</v>
      </c>
      <c r="B200" s="100">
        <v>2</v>
      </c>
      <c r="C200" s="17" t="s">
        <v>54</v>
      </c>
      <c r="D200" s="18" t="s">
        <v>24</v>
      </c>
      <c r="E200" s="17" t="s">
        <v>362</v>
      </c>
      <c r="F200" s="17" t="s">
        <v>375</v>
      </c>
      <c r="G200" s="18" t="s">
        <v>376</v>
      </c>
      <c r="H200" s="18" t="s">
        <v>27</v>
      </c>
      <c r="I200" s="18">
        <v>30085972</v>
      </c>
      <c r="J200" s="113" t="str">
        <f t="shared" si="54"/>
        <v>30085972-EJECUCION</v>
      </c>
      <c r="K200" s="18" t="s">
        <v>385</v>
      </c>
      <c r="L200" s="101">
        <v>1467700000</v>
      </c>
      <c r="M200" s="19">
        <v>1467700000</v>
      </c>
      <c r="N200" s="101">
        <v>0</v>
      </c>
      <c r="O200" s="19">
        <v>0</v>
      </c>
      <c r="P200" s="19">
        <v>114279847</v>
      </c>
      <c r="Q200" s="19">
        <v>1353420153</v>
      </c>
      <c r="R200" s="102">
        <v>200000000</v>
      </c>
      <c r="S200" s="20">
        <v>1267700000</v>
      </c>
      <c r="T200" s="21">
        <v>0</v>
      </c>
      <c r="U200" s="272">
        <v>0</v>
      </c>
      <c r="V200" s="272">
        <v>0</v>
      </c>
      <c r="W200" s="272">
        <v>0</v>
      </c>
      <c r="X200" s="272">
        <f t="shared" si="48"/>
        <v>0</v>
      </c>
      <c r="Y200" s="272">
        <v>0</v>
      </c>
      <c r="Z200" s="272">
        <v>0</v>
      </c>
      <c r="AA200" s="272">
        <f t="shared" si="49"/>
        <v>0</v>
      </c>
      <c r="AB200" s="272">
        <f t="shared" si="50"/>
        <v>114279847</v>
      </c>
      <c r="AC200" s="272">
        <f t="shared" si="55"/>
        <v>1353420153</v>
      </c>
      <c r="AD200" s="17" t="s">
        <v>1460</v>
      </c>
      <c r="AE200" s="17" t="s">
        <v>109</v>
      </c>
      <c r="AF200" s="82" t="s">
        <v>30</v>
      </c>
      <c r="AG200" s="22" t="s">
        <v>31</v>
      </c>
      <c r="AH200" s="23" t="s">
        <v>30</v>
      </c>
      <c r="AI200" s="24" t="s">
        <v>320</v>
      </c>
      <c r="AJ200" s="23"/>
      <c r="AK200" t="str">
        <f t="shared" si="51"/>
        <v>OR PRO.CODIGO=30085972</v>
      </c>
      <c r="AL200">
        <f t="shared" si="52"/>
        <v>8</v>
      </c>
      <c r="AM200" t="e">
        <f>VLOOKUP(J200,#REF!,5,FALSE)</f>
        <v>#REF!</v>
      </c>
      <c r="AN200"/>
      <c r="AO200" t="e">
        <f>VLOOKUP(J200,#REF!,6,FALSE)</f>
        <v>#REF!</v>
      </c>
      <c r="AP200" s="32" t="str">
        <f>VLOOKUP(I200,'convenios 2017'!A$2:O$82,15,FALSE)</f>
        <v>en tramite</v>
      </c>
      <c r="AQ200" s="379">
        <f t="shared" si="53"/>
        <v>0</v>
      </c>
      <c r="AR200" s="32" t="e">
        <f>VLOOKUP(I200,'convenio 2016'!A$2:N$196,14,FALSE)</f>
        <v>#N/A</v>
      </c>
      <c r="AS200" s="32" t="e">
        <f>VLOOKUP(I200,'convenio 2015'!A$4:M$228,13,FALSE)</f>
        <v>#N/A</v>
      </c>
      <c r="AT200" s="32" t="e">
        <f>VLOOKUP(J200,#REF!,6,FALSE)</f>
        <v>#REF!</v>
      </c>
    </row>
    <row r="201" spans="1:46" s="32" customFormat="1" ht="15" hidden="1" customHeight="1">
      <c r="A201" s="17">
        <v>31</v>
      </c>
      <c r="B201" s="100">
        <v>0</v>
      </c>
      <c r="C201" s="17" t="s">
        <v>54</v>
      </c>
      <c r="D201" s="18" t="s">
        <v>33</v>
      </c>
      <c r="E201" s="17" t="s">
        <v>362</v>
      </c>
      <c r="F201" s="17" t="s">
        <v>375</v>
      </c>
      <c r="G201" s="18"/>
      <c r="H201" s="18" t="s">
        <v>27</v>
      </c>
      <c r="I201" s="18">
        <v>30083300</v>
      </c>
      <c r="J201" s="113" t="str">
        <f t="shared" si="54"/>
        <v>30083300-EJECUCION</v>
      </c>
      <c r="K201" s="117" t="s">
        <v>1128</v>
      </c>
      <c r="L201" s="295">
        <v>444287000</v>
      </c>
      <c r="M201" s="19">
        <v>444287000</v>
      </c>
      <c r="N201" s="295"/>
      <c r="O201" s="126">
        <v>0</v>
      </c>
      <c r="P201" s="126">
        <v>0</v>
      </c>
      <c r="Q201" s="296"/>
      <c r="R201" s="297"/>
      <c r="S201" s="298"/>
      <c r="T201" s="299"/>
      <c r="U201" s="272">
        <v>0</v>
      </c>
      <c r="V201" s="272">
        <v>0</v>
      </c>
      <c r="W201" s="272">
        <v>0</v>
      </c>
      <c r="X201" s="272">
        <f t="shared" si="48"/>
        <v>0</v>
      </c>
      <c r="Y201" s="272">
        <v>0</v>
      </c>
      <c r="Z201" s="272">
        <v>0</v>
      </c>
      <c r="AA201" s="272">
        <f t="shared" si="49"/>
        <v>0</v>
      </c>
      <c r="AB201" s="272">
        <f t="shared" si="50"/>
        <v>0</v>
      </c>
      <c r="AC201" s="272">
        <f t="shared" si="55"/>
        <v>444287000</v>
      </c>
      <c r="AD201" s="17" t="s">
        <v>1126</v>
      </c>
      <c r="AE201" s="17" t="s">
        <v>684</v>
      </c>
      <c r="AF201" s="82" t="s">
        <v>30</v>
      </c>
      <c r="AG201" s="301"/>
      <c r="AH201" s="302"/>
      <c r="AI201" s="303"/>
      <c r="AJ201" s="302"/>
      <c r="AK201" t="str">
        <f t="shared" si="51"/>
        <v>OR PRO.CODIGO=30083300</v>
      </c>
      <c r="AL201">
        <f t="shared" si="52"/>
        <v>8</v>
      </c>
      <c r="AM201" t="e">
        <f>VLOOKUP(J201,#REF!,5,FALSE)</f>
        <v>#REF!</v>
      </c>
      <c r="AO201" t="e">
        <f>VLOOKUP(J201,#REF!,6,FALSE)</f>
        <v>#REF!</v>
      </c>
      <c r="AP201" s="32" t="e">
        <f>VLOOKUP(I201,'convenios 2017'!A$2:O$82,15,FALSE)</f>
        <v>#N/A</v>
      </c>
      <c r="AQ201" s="379">
        <f t="shared" si="53"/>
        <v>0</v>
      </c>
      <c r="AR201" s="32" t="e">
        <f>VLOOKUP(I201,'convenio 2016'!A$2:N$196,14,FALSE)</f>
        <v>#N/A</v>
      </c>
      <c r="AS201" s="32" t="e">
        <f>VLOOKUP(I201,'convenio 2015'!A$4:M$228,13,FALSE)</f>
        <v>#N/A</v>
      </c>
      <c r="AT201" s="32" t="e">
        <f>VLOOKUP(J201,#REF!,6,FALSE)</f>
        <v>#REF!</v>
      </c>
    </row>
    <row r="202" spans="1:46" s="32" customFormat="1" ht="15" hidden="1" customHeight="1">
      <c r="A202" s="17">
        <v>31</v>
      </c>
      <c r="B202" s="100">
        <v>5</v>
      </c>
      <c r="C202" s="17" t="s">
        <v>54</v>
      </c>
      <c r="D202" s="18" t="s">
        <v>69</v>
      </c>
      <c r="E202" s="17" t="s">
        <v>362</v>
      </c>
      <c r="F202" s="17" t="s">
        <v>375</v>
      </c>
      <c r="G202" s="18" t="s">
        <v>376</v>
      </c>
      <c r="H202" s="18" t="s">
        <v>27</v>
      </c>
      <c r="I202" s="18">
        <v>30109898</v>
      </c>
      <c r="J202" s="113" t="str">
        <f t="shared" si="54"/>
        <v>30109898-EJECUCION</v>
      </c>
      <c r="K202" s="117" t="s">
        <v>386</v>
      </c>
      <c r="L202" s="101">
        <v>305903000</v>
      </c>
      <c r="M202" s="126">
        <v>305903000</v>
      </c>
      <c r="N202" s="101">
        <v>0</v>
      </c>
      <c r="O202" s="126">
        <v>0</v>
      </c>
      <c r="P202" s="126">
        <v>100000000</v>
      </c>
      <c r="Q202" s="19">
        <v>205903000</v>
      </c>
      <c r="R202" s="102">
        <v>100000000</v>
      </c>
      <c r="S202" s="20">
        <v>205903000</v>
      </c>
      <c r="T202" s="21">
        <v>0</v>
      </c>
      <c r="U202" s="272">
        <v>0</v>
      </c>
      <c r="V202" s="272">
        <v>0</v>
      </c>
      <c r="W202" s="272">
        <v>0</v>
      </c>
      <c r="X202" s="272">
        <f t="shared" si="48"/>
        <v>0</v>
      </c>
      <c r="Y202" s="272">
        <v>0</v>
      </c>
      <c r="Z202" s="272">
        <v>0</v>
      </c>
      <c r="AA202" s="272">
        <f t="shared" si="49"/>
        <v>0</v>
      </c>
      <c r="AB202" s="272">
        <f t="shared" si="50"/>
        <v>100000000</v>
      </c>
      <c r="AC202" s="272">
        <f t="shared" si="55"/>
        <v>205903000</v>
      </c>
      <c r="AD202" s="17" t="s">
        <v>51</v>
      </c>
      <c r="AE202" s="17" t="s">
        <v>73</v>
      </c>
      <c r="AF202" s="82" t="s">
        <v>64</v>
      </c>
      <c r="AG202" s="22" t="s">
        <v>31</v>
      </c>
      <c r="AH202" s="23"/>
      <c r="AI202" s="24"/>
      <c r="AJ202" s="23"/>
      <c r="AK202" t="str">
        <f t="shared" si="51"/>
        <v>OR PRO.CODIGO=30109898</v>
      </c>
      <c r="AL202">
        <f t="shared" si="52"/>
        <v>8</v>
      </c>
      <c r="AM202" t="e">
        <f>VLOOKUP(J202,#REF!,5,FALSE)</f>
        <v>#REF!</v>
      </c>
      <c r="AN202"/>
      <c r="AO202" t="e">
        <f>VLOOKUP(J202,#REF!,6,FALSE)</f>
        <v>#REF!</v>
      </c>
      <c r="AP202" s="32" t="e">
        <f>VLOOKUP(I202,'convenios 2017'!A$2:O$82,15,FALSE)</f>
        <v>#N/A</v>
      </c>
      <c r="AQ202" s="379">
        <f t="shared" si="53"/>
        <v>0</v>
      </c>
      <c r="AR202" s="32" t="e">
        <f>VLOOKUP(I202,'convenio 2016'!A$2:N$196,14,FALSE)</f>
        <v>#N/A</v>
      </c>
      <c r="AS202" s="32" t="e">
        <f>VLOOKUP(I202,'convenio 2015'!A$4:M$228,13,FALSE)</f>
        <v>#N/A</v>
      </c>
      <c r="AT202" s="32" t="e">
        <f>VLOOKUP(J202,#REF!,6,FALSE)</f>
        <v>#REF!</v>
      </c>
    </row>
    <row r="203" spans="1:46" s="32" customFormat="1" ht="15" hidden="1" customHeight="1">
      <c r="A203" s="17">
        <v>31</v>
      </c>
      <c r="B203" s="100">
        <v>0</v>
      </c>
      <c r="C203" s="17" t="s">
        <v>23</v>
      </c>
      <c r="D203" s="18" t="s">
        <v>69</v>
      </c>
      <c r="E203" s="17" t="s">
        <v>362</v>
      </c>
      <c r="F203" s="17" t="s">
        <v>389</v>
      </c>
      <c r="G203" s="18" t="s">
        <v>390</v>
      </c>
      <c r="H203" s="18" t="s">
        <v>27</v>
      </c>
      <c r="I203" s="18">
        <v>30310674</v>
      </c>
      <c r="J203" s="113" t="str">
        <f t="shared" si="54"/>
        <v>30310674-EJECUCION</v>
      </c>
      <c r="K203" s="18" t="s">
        <v>391</v>
      </c>
      <c r="L203" s="101">
        <v>636869051</v>
      </c>
      <c r="M203" s="19">
        <v>636868051</v>
      </c>
      <c r="N203" s="101">
        <v>631914206</v>
      </c>
      <c r="O203" s="19">
        <v>514913206</v>
      </c>
      <c r="P203" s="19">
        <v>121954845</v>
      </c>
      <c r="Q203" s="19">
        <v>0</v>
      </c>
      <c r="R203" s="102">
        <v>4954845</v>
      </c>
      <c r="S203" s="20">
        <v>0</v>
      </c>
      <c r="T203" s="21"/>
      <c r="U203" s="272">
        <v>0</v>
      </c>
      <c r="V203" s="272">
        <v>0</v>
      </c>
      <c r="W203" s="272">
        <v>0</v>
      </c>
      <c r="X203" s="272">
        <f t="shared" si="48"/>
        <v>0</v>
      </c>
      <c r="Y203" s="272">
        <v>0</v>
      </c>
      <c r="Z203" s="272">
        <v>0</v>
      </c>
      <c r="AA203" s="272">
        <f t="shared" si="49"/>
        <v>0</v>
      </c>
      <c r="AB203" s="272">
        <f t="shared" si="50"/>
        <v>121954845</v>
      </c>
      <c r="AC203" s="272">
        <f t="shared" si="55"/>
        <v>0</v>
      </c>
      <c r="AD203" s="17" t="s">
        <v>29</v>
      </c>
      <c r="AE203" s="17" t="s">
        <v>685</v>
      </c>
      <c r="AF203" s="82" t="s">
        <v>30</v>
      </c>
      <c r="AG203" s="22"/>
      <c r="AH203" s="23"/>
      <c r="AI203" s="24"/>
      <c r="AJ203" s="23"/>
      <c r="AK203" t="str">
        <f t="shared" si="51"/>
        <v>OR PRO.CODIGO=30310674</v>
      </c>
      <c r="AL203">
        <f t="shared" si="52"/>
        <v>8</v>
      </c>
      <c r="AM203" t="e">
        <f>VLOOKUP(J203,#REF!,5,FALSE)</f>
        <v>#REF!</v>
      </c>
      <c r="AN203"/>
      <c r="AO203" t="e">
        <f>VLOOKUP(J203,#REF!,6,FALSE)</f>
        <v>#REF!</v>
      </c>
      <c r="AP203" s="32" t="e">
        <f>VLOOKUP(I203,'convenios 2017'!A$2:O$82,15,FALSE)</f>
        <v>#N/A</v>
      </c>
      <c r="AQ203" s="379">
        <f t="shared" si="53"/>
        <v>514913206</v>
      </c>
      <c r="AR203" s="32" t="e">
        <f>VLOOKUP(I203,'convenio 2016'!A$2:N$196,14,FALSE)</f>
        <v>#N/A</v>
      </c>
      <c r="AS203" s="32" t="str">
        <f>VLOOKUP(I203,'convenio 2015'!A$4:M$228,13,FALSE)</f>
        <v>en convenio</v>
      </c>
      <c r="AT203" s="32" t="e">
        <f>VLOOKUP(J203,#REF!,6,FALSE)</f>
        <v>#REF!</v>
      </c>
    </row>
    <row r="204" spans="1:46" s="32" customFormat="1" ht="15" hidden="1" customHeight="1">
      <c r="A204" s="17">
        <v>31</v>
      </c>
      <c r="B204" s="100">
        <v>0</v>
      </c>
      <c r="C204" s="17" t="s">
        <v>23</v>
      </c>
      <c r="D204" s="18" t="s">
        <v>69</v>
      </c>
      <c r="E204" s="17" t="s">
        <v>362</v>
      </c>
      <c r="F204" s="17" t="s">
        <v>389</v>
      </c>
      <c r="G204" s="18" t="s">
        <v>390</v>
      </c>
      <c r="H204" s="18" t="s">
        <v>27</v>
      </c>
      <c r="I204" s="18">
        <v>30091901</v>
      </c>
      <c r="J204" s="113" t="str">
        <f t="shared" si="54"/>
        <v>30091901-EJECUCION</v>
      </c>
      <c r="K204" s="18" t="s">
        <v>392</v>
      </c>
      <c r="L204" s="101">
        <v>378809664</v>
      </c>
      <c r="M204" s="19">
        <v>382722000</v>
      </c>
      <c r="N204" s="101">
        <v>361809664</v>
      </c>
      <c r="O204" s="19">
        <v>219892030</v>
      </c>
      <c r="P204" s="19">
        <f>162829970-33248327</f>
        <v>129581643</v>
      </c>
      <c r="Q204" s="19">
        <v>0</v>
      </c>
      <c r="R204" s="102">
        <v>17000000</v>
      </c>
      <c r="S204" s="20">
        <v>0</v>
      </c>
      <c r="T204" s="21"/>
      <c r="U204" s="272">
        <v>0</v>
      </c>
      <c r="V204" s="272">
        <v>0</v>
      </c>
      <c r="W204" s="272">
        <v>0</v>
      </c>
      <c r="X204" s="272">
        <f t="shared" si="48"/>
        <v>0</v>
      </c>
      <c r="Y204" s="272">
        <v>0</v>
      </c>
      <c r="Z204" s="272">
        <v>0</v>
      </c>
      <c r="AA204" s="272">
        <f t="shared" si="49"/>
        <v>0</v>
      </c>
      <c r="AB204" s="272">
        <f t="shared" si="50"/>
        <v>129581643</v>
      </c>
      <c r="AC204" s="272">
        <f t="shared" si="55"/>
        <v>33248327</v>
      </c>
      <c r="AD204" s="17" t="s">
        <v>29</v>
      </c>
      <c r="AE204" s="17" t="s">
        <v>685</v>
      </c>
      <c r="AF204" s="82" t="s">
        <v>30</v>
      </c>
      <c r="AG204" s="22"/>
      <c r="AH204" s="23"/>
      <c r="AI204" s="24"/>
      <c r="AJ204" s="23"/>
      <c r="AK204" t="str">
        <f t="shared" si="51"/>
        <v>OR PRO.CODIGO=30091901</v>
      </c>
      <c r="AL204">
        <f t="shared" si="52"/>
        <v>8</v>
      </c>
      <c r="AM204" t="e">
        <f>VLOOKUP(J204,#REF!,5,FALSE)</f>
        <v>#REF!</v>
      </c>
      <c r="AN204"/>
      <c r="AO204" t="e">
        <f>VLOOKUP(J204,#REF!,6,FALSE)</f>
        <v>#REF!</v>
      </c>
      <c r="AP204" s="32" t="e">
        <f>VLOOKUP(I204,'convenios 2017'!A$2:O$82,15,FALSE)</f>
        <v>#N/A</v>
      </c>
      <c r="AQ204" s="379">
        <f t="shared" si="53"/>
        <v>219892030</v>
      </c>
      <c r="AR204" s="32" t="e">
        <f>VLOOKUP(I204,'convenio 2016'!A$2:N$196,14,FALSE)</f>
        <v>#N/A</v>
      </c>
      <c r="AS204" s="32">
        <f>VLOOKUP(I204,'convenio 2015'!A$4:M$228,13,FALSE)</f>
        <v>0</v>
      </c>
      <c r="AT204" s="32" t="e">
        <f>VLOOKUP(J204,#REF!,6,FALSE)</f>
        <v>#REF!</v>
      </c>
    </row>
    <row r="205" spans="1:46" s="32" customFormat="1" ht="15" hidden="1" customHeight="1">
      <c r="A205" s="17">
        <v>31</v>
      </c>
      <c r="B205" s="100">
        <v>0</v>
      </c>
      <c r="C205" s="17" t="s">
        <v>23</v>
      </c>
      <c r="D205" s="18" t="s">
        <v>69</v>
      </c>
      <c r="E205" s="17" t="s">
        <v>362</v>
      </c>
      <c r="F205" s="17" t="s">
        <v>389</v>
      </c>
      <c r="G205" s="18" t="s">
        <v>390</v>
      </c>
      <c r="H205" s="18" t="s">
        <v>27</v>
      </c>
      <c r="I205" s="18">
        <v>30103279</v>
      </c>
      <c r="J205" s="113" t="str">
        <f t="shared" si="54"/>
        <v>30103279-EJECUCION</v>
      </c>
      <c r="K205" s="18" t="s">
        <v>393</v>
      </c>
      <c r="L205" s="101">
        <v>694194527</v>
      </c>
      <c r="M205" s="19">
        <v>694194527</v>
      </c>
      <c r="N205" s="101">
        <v>659194527</v>
      </c>
      <c r="O205" s="19">
        <v>550380874</v>
      </c>
      <c r="P205" s="19">
        <v>143813653</v>
      </c>
      <c r="Q205" s="19">
        <v>0</v>
      </c>
      <c r="R205" s="102">
        <v>35000000</v>
      </c>
      <c r="S205" s="20">
        <v>0</v>
      </c>
      <c r="T205" s="21"/>
      <c r="U205" s="272">
        <v>0</v>
      </c>
      <c r="V205" s="272">
        <v>0</v>
      </c>
      <c r="W205" s="272">
        <v>0</v>
      </c>
      <c r="X205" s="272">
        <f t="shared" si="48"/>
        <v>0</v>
      </c>
      <c r="Y205" s="272">
        <v>0</v>
      </c>
      <c r="Z205" s="272">
        <v>0</v>
      </c>
      <c r="AA205" s="272">
        <f t="shared" si="49"/>
        <v>0</v>
      </c>
      <c r="AB205" s="272">
        <f t="shared" si="50"/>
        <v>143813653</v>
      </c>
      <c r="AC205" s="272">
        <f t="shared" si="55"/>
        <v>0</v>
      </c>
      <c r="AD205" s="17" t="s">
        <v>29</v>
      </c>
      <c r="AE205" s="17" t="s">
        <v>685</v>
      </c>
      <c r="AF205" s="82" t="s">
        <v>30</v>
      </c>
      <c r="AG205" s="22"/>
      <c r="AH205" s="23"/>
      <c r="AI205" s="24"/>
      <c r="AJ205" s="23"/>
      <c r="AK205" t="str">
        <f t="shared" si="51"/>
        <v>OR PRO.CODIGO=30103279</v>
      </c>
      <c r="AL205">
        <f t="shared" si="52"/>
        <v>8</v>
      </c>
      <c r="AM205" t="e">
        <f>VLOOKUP(J205,#REF!,5,FALSE)</f>
        <v>#REF!</v>
      </c>
      <c r="AN205"/>
      <c r="AO205" t="e">
        <f>VLOOKUP(J205,#REF!,6,FALSE)</f>
        <v>#REF!</v>
      </c>
      <c r="AP205" s="32" t="e">
        <f>VLOOKUP(I205,'convenios 2017'!A$2:O$82,15,FALSE)</f>
        <v>#N/A</v>
      </c>
      <c r="AQ205" s="379">
        <f t="shared" si="53"/>
        <v>550380874</v>
      </c>
      <c r="AR205" s="32" t="str">
        <f>VLOOKUP(I205,'convenio 2016'!A$2:N$196,14,FALSE)</f>
        <v>toma razon</v>
      </c>
      <c r="AS205" s="32" t="str">
        <f>VLOOKUP(I205,'convenio 2015'!A$4:M$228,13,FALSE)</f>
        <v>en convenio</v>
      </c>
      <c r="AT205" s="32" t="e">
        <f>VLOOKUP(J205,#REF!,6,FALSE)</f>
        <v>#REF!</v>
      </c>
    </row>
    <row r="206" spans="1:46" s="32" customFormat="1" ht="15" hidden="1" customHeight="1">
      <c r="A206" s="17">
        <v>31</v>
      </c>
      <c r="B206" s="100">
        <v>0</v>
      </c>
      <c r="C206" s="17" t="s">
        <v>23</v>
      </c>
      <c r="D206" s="18" t="s">
        <v>689</v>
      </c>
      <c r="E206" s="17" t="s">
        <v>362</v>
      </c>
      <c r="F206" s="17" t="s">
        <v>389</v>
      </c>
      <c r="G206" s="18" t="s">
        <v>390</v>
      </c>
      <c r="H206" s="18" t="s">
        <v>27</v>
      </c>
      <c r="I206" s="18">
        <v>30079324</v>
      </c>
      <c r="J206" s="113" t="str">
        <f t="shared" si="54"/>
        <v>30079324-EJECUCION</v>
      </c>
      <c r="K206" s="18" t="s">
        <v>394</v>
      </c>
      <c r="L206" s="101">
        <v>1601826221</v>
      </c>
      <c r="M206" s="19">
        <v>1599765221</v>
      </c>
      <c r="N206" s="101">
        <v>1597276421</v>
      </c>
      <c r="O206" s="19">
        <v>1595215421</v>
      </c>
      <c r="P206" s="19">
        <v>4549800</v>
      </c>
      <c r="Q206" s="19">
        <v>0</v>
      </c>
      <c r="R206" s="102">
        <v>4549800</v>
      </c>
      <c r="S206" s="20">
        <v>0</v>
      </c>
      <c r="T206" s="21"/>
      <c r="U206" s="272">
        <v>0</v>
      </c>
      <c r="V206" s="272">
        <v>0</v>
      </c>
      <c r="W206" s="272">
        <v>0</v>
      </c>
      <c r="X206" s="272">
        <f t="shared" si="48"/>
        <v>0</v>
      </c>
      <c r="Y206" s="272">
        <v>0</v>
      </c>
      <c r="Z206" s="272">
        <v>0</v>
      </c>
      <c r="AA206" s="272">
        <f t="shared" si="49"/>
        <v>0</v>
      </c>
      <c r="AB206" s="272">
        <f t="shared" si="50"/>
        <v>4549800</v>
      </c>
      <c r="AC206" s="272">
        <f t="shared" si="55"/>
        <v>0</v>
      </c>
      <c r="AD206" s="17" t="s">
        <v>29</v>
      </c>
      <c r="AE206" s="17" t="s">
        <v>685</v>
      </c>
      <c r="AF206" s="82" t="s">
        <v>30</v>
      </c>
      <c r="AG206" s="22"/>
      <c r="AH206" s="23"/>
      <c r="AI206" s="24"/>
      <c r="AJ206" s="23"/>
      <c r="AK206" t="str">
        <f t="shared" si="51"/>
        <v>OR PRO.CODIGO=30079324</v>
      </c>
      <c r="AL206">
        <f t="shared" si="52"/>
        <v>8</v>
      </c>
      <c r="AM206" t="e">
        <f>VLOOKUP(J206,#REF!,5,FALSE)</f>
        <v>#REF!</v>
      </c>
      <c r="AN206"/>
      <c r="AO206" t="e">
        <f>VLOOKUP(J206,#REF!,6,FALSE)</f>
        <v>#REF!</v>
      </c>
      <c r="AP206" s="32" t="e">
        <f>VLOOKUP(I206,'convenios 2017'!A$2:O$82,15,FALSE)</f>
        <v>#N/A</v>
      </c>
      <c r="AQ206" s="379">
        <f t="shared" si="53"/>
        <v>1595215421</v>
      </c>
      <c r="AR206" s="32" t="str">
        <f>VLOOKUP(I206,'convenio 2016'!A$2:N$196,14,FALSE)</f>
        <v>toma razon</v>
      </c>
      <c r="AS206" s="32" t="e">
        <f>VLOOKUP(I206,'convenio 2015'!A$4:M$228,13,FALSE)</f>
        <v>#N/A</v>
      </c>
      <c r="AT206" s="32" t="e">
        <f>VLOOKUP(J206,#REF!,6,FALSE)</f>
        <v>#REF!</v>
      </c>
    </row>
    <row r="207" spans="1:46" s="32" customFormat="1" ht="15" hidden="1" customHeight="1">
      <c r="A207" s="17">
        <v>31</v>
      </c>
      <c r="B207" s="100">
        <v>0</v>
      </c>
      <c r="C207" s="17" t="s">
        <v>23</v>
      </c>
      <c r="D207" s="18" t="s">
        <v>24</v>
      </c>
      <c r="E207" s="17" t="s">
        <v>362</v>
      </c>
      <c r="F207" s="17" t="s">
        <v>389</v>
      </c>
      <c r="G207" s="18" t="s">
        <v>390</v>
      </c>
      <c r="H207" s="18" t="s">
        <v>35</v>
      </c>
      <c r="I207" s="18">
        <v>30103252</v>
      </c>
      <c r="J207" s="113" t="str">
        <f t="shared" si="54"/>
        <v>30103252-DISEÑO</v>
      </c>
      <c r="K207" s="117" t="s">
        <v>395</v>
      </c>
      <c r="L207" s="295">
        <v>64076000</v>
      </c>
      <c r="M207" s="19">
        <v>64076000</v>
      </c>
      <c r="N207" s="295">
        <v>21085000</v>
      </c>
      <c r="O207" s="126">
        <v>21085000</v>
      </c>
      <c r="P207" s="126">
        <v>42991000</v>
      </c>
      <c r="Q207" s="296">
        <v>0</v>
      </c>
      <c r="R207" s="297">
        <v>42991000</v>
      </c>
      <c r="S207" s="298">
        <v>0</v>
      </c>
      <c r="T207" s="299"/>
      <c r="U207" s="272">
        <v>0</v>
      </c>
      <c r="V207" s="272">
        <v>0</v>
      </c>
      <c r="W207" s="272">
        <v>0</v>
      </c>
      <c r="X207" s="272">
        <f t="shared" si="48"/>
        <v>0</v>
      </c>
      <c r="Y207" s="272">
        <v>0</v>
      </c>
      <c r="Z207" s="272">
        <v>0</v>
      </c>
      <c r="AA207" s="272">
        <f t="shared" si="49"/>
        <v>0</v>
      </c>
      <c r="AB207" s="272">
        <f t="shared" si="50"/>
        <v>42991000</v>
      </c>
      <c r="AC207" s="272">
        <f t="shared" si="55"/>
        <v>0</v>
      </c>
      <c r="AD207" s="17" t="s">
        <v>29</v>
      </c>
      <c r="AE207" s="17" t="s">
        <v>685</v>
      </c>
      <c r="AF207" s="82" t="s">
        <v>30</v>
      </c>
      <c r="AG207" s="301"/>
      <c r="AH207" s="302"/>
      <c r="AI207" s="303"/>
      <c r="AJ207" s="302"/>
      <c r="AK207" t="str">
        <f t="shared" si="51"/>
        <v>OR PRO.CODIGO=30103252</v>
      </c>
      <c r="AL207">
        <f t="shared" si="52"/>
        <v>8</v>
      </c>
      <c r="AM207" t="e">
        <f>VLOOKUP(J207,#REF!,5,FALSE)</f>
        <v>#REF!</v>
      </c>
      <c r="AO207" t="e">
        <f>VLOOKUP(J207,#REF!,6,FALSE)</f>
        <v>#REF!</v>
      </c>
      <c r="AP207" s="32" t="str">
        <f>VLOOKUP(I207,'convenios 2017'!A$2:O$82,15,FALSE)</f>
        <v>con convenio</v>
      </c>
      <c r="AQ207" s="379">
        <f t="shared" si="53"/>
        <v>21085000</v>
      </c>
      <c r="AR207" s="32" t="e">
        <f>VLOOKUP(I207,'convenio 2016'!A$2:N$196,14,FALSE)</f>
        <v>#N/A</v>
      </c>
      <c r="AS207" s="32" t="e">
        <f>VLOOKUP(I207,'convenio 2015'!A$4:M$228,13,FALSE)</f>
        <v>#N/A</v>
      </c>
      <c r="AT207" s="32" t="e">
        <f>VLOOKUP(J207,#REF!,6,FALSE)</f>
        <v>#REF!</v>
      </c>
    </row>
    <row r="208" spans="1:46" s="32" customFormat="1" ht="15" customHeight="1">
      <c r="A208" s="17">
        <v>22</v>
      </c>
      <c r="B208" s="100">
        <v>3</v>
      </c>
      <c r="C208" s="17" t="s">
        <v>49</v>
      </c>
      <c r="D208" s="18" t="s">
        <v>90</v>
      </c>
      <c r="E208" s="17" t="s">
        <v>362</v>
      </c>
      <c r="F208" s="17" t="s">
        <v>389</v>
      </c>
      <c r="G208" s="18" t="s">
        <v>390</v>
      </c>
      <c r="H208" s="18" t="s">
        <v>27</v>
      </c>
      <c r="I208" s="18">
        <v>30126522</v>
      </c>
      <c r="J208" s="113" t="str">
        <f t="shared" si="54"/>
        <v>30126522-EJECUCION</v>
      </c>
      <c r="K208" s="117" t="s">
        <v>396</v>
      </c>
      <c r="L208" s="295">
        <v>120000000</v>
      </c>
      <c r="M208" s="19">
        <v>120000000</v>
      </c>
      <c r="N208" s="295">
        <v>0</v>
      </c>
      <c r="O208" s="126">
        <v>0</v>
      </c>
      <c r="P208" s="126">
        <v>30000000</v>
      </c>
      <c r="Q208" s="296">
        <v>90000000</v>
      </c>
      <c r="R208" s="297">
        <v>30000000</v>
      </c>
      <c r="S208" s="298">
        <v>90000000</v>
      </c>
      <c r="T208" s="299">
        <v>0</v>
      </c>
      <c r="U208" s="272">
        <v>0</v>
      </c>
      <c r="V208" s="272">
        <v>0</v>
      </c>
      <c r="W208" s="272">
        <v>0</v>
      </c>
      <c r="X208" s="272">
        <f>U208+V208+W208</f>
        <v>0</v>
      </c>
      <c r="Y208" s="272">
        <v>0</v>
      </c>
      <c r="Z208" s="272">
        <v>0</v>
      </c>
      <c r="AA208" s="272">
        <f>U208+V208+W208+Y208+Z208</f>
        <v>0</v>
      </c>
      <c r="AB208" s="272">
        <f>P208-AA208</f>
        <v>30000000</v>
      </c>
      <c r="AC208" s="272">
        <f t="shared" si="55"/>
        <v>90000000</v>
      </c>
      <c r="AD208" s="17" t="s">
        <v>1769</v>
      </c>
      <c r="AE208" s="17" t="s">
        <v>685</v>
      </c>
      <c r="AF208" s="82" t="s">
        <v>40</v>
      </c>
      <c r="AG208" s="301" t="s">
        <v>31</v>
      </c>
      <c r="AH208" s="302"/>
      <c r="AI208" s="303">
        <v>2015</v>
      </c>
      <c r="AJ208" s="302" t="s">
        <v>45</v>
      </c>
      <c r="AK208" t="str">
        <f>CONCATENATE( "OR PRO.CODIGO=",I208)</f>
        <v>OR PRO.CODIGO=30126522</v>
      </c>
      <c r="AL208">
        <f>LEN(I208)</f>
        <v>8</v>
      </c>
      <c r="AM208" t="e">
        <f>VLOOKUP(J208,#REF!,5,FALSE)</f>
        <v>#REF!</v>
      </c>
      <c r="AO208" t="e">
        <f>VLOOKUP(J208,#REF!,6,FALSE)</f>
        <v>#REF!</v>
      </c>
      <c r="AP208" s="32" t="e">
        <f>VLOOKUP(I208,'convenios 2017'!A$2:O$82,15,FALSE)</f>
        <v>#N/A</v>
      </c>
      <c r="AQ208" s="379">
        <f>O208+AA208</f>
        <v>0</v>
      </c>
      <c r="AR208" s="32" t="str">
        <f>VLOOKUP(I208,'convenio 2016'!A$2:N$196,14,FALSE)</f>
        <v>toma razon</v>
      </c>
      <c r="AS208" s="32" t="e">
        <f>VLOOKUP(I208,'convenio 2015'!A$4:M$228,13,FALSE)</f>
        <v>#N/A</v>
      </c>
      <c r="AT208" s="32" t="e">
        <f>VLOOKUP(J208,#REF!,6,FALSE)</f>
        <v>#REF!</v>
      </c>
    </row>
    <row r="209" spans="1:46" s="32" customFormat="1" ht="15" hidden="1" customHeight="1">
      <c r="A209" s="17">
        <v>31</v>
      </c>
      <c r="B209" s="100">
        <v>2</v>
      </c>
      <c r="C209" s="17" t="s">
        <v>54</v>
      </c>
      <c r="D209" s="18" t="s">
        <v>81</v>
      </c>
      <c r="E209" s="17" t="s">
        <v>362</v>
      </c>
      <c r="F209" s="17" t="s">
        <v>389</v>
      </c>
      <c r="G209" s="18" t="s">
        <v>390</v>
      </c>
      <c r="H209" s="18" t="s">
        <v>27</v>
      </c>
      <c r="I209" s="18">
        <v>30131132</v>
      </c>
      <c r="J209" s="113" t="str">
        <f t="shared" si="54"/>
        <v>30131132-EJECUCION</v>
      </c>
      <c r="K209" s="18" t="s">
        <v>397</v>
      </c>
      <c r="L209" s="101">
        <v>49150000</v>
      </c>
      <c r="M209" s="19">
        <v>49150000</v>
      </c>
      <c r="N209" s="101">
        <v>0</v>
      </c>
      <c r="O209" s="19">
        <v>0</v>
      </c>
      <c r="P209" s="19">
        <v>49150000</v>
      </c>
      <c r="Q209" s="19">
        <v>0</v>
      </c>
      <c r="R209" s="102">
        <v>49150000</v>
      </c>
      <c r="S209" s="20">
        <v>0</v>
      </c>
      <c r="T209" s="21">
        <v>0</v>
      </c>
      <c r="U209" s="272">
        <v>0</v>
      </c>
      <c r="V209" s="272">
        <v>0</v>
      </c>
      <c r="W209" s="272">
        <v>0</v>
      </c>
      <c r="X209" s="272">
        <f t="shared" ref="X209:X225" si="56">U209+V209+W209</f>
        <v>0</v>
      </c>
      <c r="Y209" s="272">
        <v>0</v>
      </c>
      <c r="Z209" s="272">
        <v>0</v>
      </c>
      <c r="AA209" s="272">
        <f t="shared" ref="AA209:AA225" si="57">U209+V209+W209+Y209+Z209</f>
        <v>0</v>
      </c>
      <c r="AB209" s="272">
        <f t="shared" ref="AB209:AB225" si="58">P209-AA209</f>
        <v>49150000</v>
      </c>
      <c r="AC209" s="272">
        <f t="shared" si="55"/>
        <v>0</v>
      </c>
      <c r="AD209" s="17" t="s">
        <v>51</v>
      </c>
      <c r="AE209" s="17" t="s">
        <v>83</v>
      </c>
      <c r="AF209" s="82" t="s">
        <v>30</v>
      </c>
      <c r="AG209" s="22" t="s">
        <v>31</v>
      </c>
      <c r="AH209" s="23" t="s">
        <v>30</v>
      </c>
      <c r="AI209" s="24" t="s">
        <v>398</v>
      </c>
      <c r="AJ209" s="23"/>
      <c r="AK209" t="str">
        <f t="shared" ref="AK209:AK225" si="59">CONCATENATE( "OR PRO.CODIGO=",I209)</f>
        <v>OR PRO.CODIGO=30131132</v>
      </c>
      <c r="AL209">
        <f t="shared" ref="AL209:AL225" si="60">LEN(I209)</f>
        <v>8</v>
      </c>
      <c r="AM209" t="e">
        <f>VLOOKUP(J209,#REF!,5,FALSE)</f>
        <v>#REF!</v>
      </c>
      <c r="AN209"/>
      <c r="AO209" t="e">
        <f>VLOOKUP(J209,#REF!,6,FALSE)</f>
        <v>#REF!</v>
      </c>
      <c r="AP209" s="32" t="e">
        <f>VLOOKUP(I209,'convenios 2017'!A$2:O$82,15,FALSE)</f>
        <v>#N/A</v>
      </c>
      <c r="AQ209" s="379">
        <f t="shared" ref="AQ209:AQ225" si="61">O209+AA209</f>
        <v>0</v>
      </c>
      <c r="AR209" s="32" t="e">
        <f>VLOOKUP(I209,'convenio 2016'!A$2:N$196,14,FALSE)</f>
        <v>#N/A</v>
      </c>
      <c r="AS209" s="32" t="e">
        <f>VLOOKUP(I209,'convenio 2015'!A$4:M$228,13,FALSE)</f>
        <v>#N/A</v>
      </c>
      <c r="AT209" s="32" t="e">
        <f>VLOOKUP(J209,#REF!,6,FALSE)</f>
        <v>#REF!</v>
      </c>
    </row>
    <row r="210" spans="1:46" s="32" customFormat="1" ht="15" hidden="1" customHeight="1">
      <c r="A210" s="17">
        <v>31</v>
      </c>
      <c r="B210" s="100">
        <v>0</v>
      </c>
      <c r="C210" s="17" t="s">
        <v>54</v>
      </c>
      <c r="D210" s="18" t="s">
        <v>41</v>
      </c>
      <c r="E210" s="17" t="s">
        <v>362</v>
      </c>
      <c r="F210" s="17" t="s">
        <v>389</v>
      </c>
      <c r="G210" s="18" t="s">
        <v>390</v>
      </c>
      <c r="H210" s="18" t="s">
        <v>27</v>
      </c>
      <c r="I210" s="18">
        <v>30126506</v>
      </c>
      <c r="J210" s="113" t="str">
        <f t="shared" si="54"/>
        <v>30126506-EJECUCION</v>
      </c>
      <c r="K210" s="18" t="s">
        <v>399</v>
      </c>
      <c r="L210" s="295">
        <v>599792000</v>
      </c>
      <c r="M210" s="19">
        <v>599792000</v>
      </c>
      <c r="N210" s="295">
        <v>0</v>
      </c>
      <c r="O210" s="19">
        <v>0</v>
      </c>
      <c r="P210" s="19">
        <v>65924000</v>
      </c>
      <c r="Q210" s="296">
        <v>533868000</v>
      </c>
      <c r="R210" s="297">
        <v>65924000</v>
      </c>
      <c r="S210" s="298">
        <v>533868000</v>
      </c>
      <c r="T210" s="299"/>
      <c r="U210" s="272">
        <v>0</v>
      </c>
      <c r="V210" s="272">
        <v>0</v>
      </c>
      <c r="W210" s="272">
        <v>0</v>
      </c>
      <c r="X210" s="272">
        <f t="shared" si="56"/>
        <v>0</v>
      </c>
      <c r="Y210" s="272">
        <v>0</v>
      </c>
      <c r="Z210" s="272">
        <v>0</v>
      </c>
      <c r="AA210" s="272">
        <f t="shared" si="57"/>
        <v>0</v>
      </c>
      <c r="AB210" s="272">
        <f t="shared" si="58"/>
        <v>65924000</v>
      </c>
      <c r="AC210" s="272">
        <f t="shared" si="55"/>
        <v>533868000</v>
      </c>
      <c r="AD210" s="17" t="s">
        <v>51</v>
      </c>
      <c r="AE210" s="17" t="s">
        <v>685</v>
      </c>
      <c r="AF210" s="82" t="s">
        <v>57</v>
      </c>
      <c r="AG210" s="301"/>
      <c r="AH210" s="302"/>
      <c r="AI210" s="303"/>
      <c r="AJ210" s="302"/>
      <c r="AK210" t="str">
        <f t="shared" si="59"/>
        <v>OR PRO.CODIGO=30126506</v>
      </c>
      <c r="AL210">
        <f t="shared" si="60"/>
        <v>8</v>
      </c>
      <c r="AM210" t="e">
        <f>VLOOKUP(J210,#REF!,5,FALSE)</f>
        <v>#REF!</v>
      </c>
      <c r="AO210" t="e">
        <f>VLOOKUP(J210,#REF!,6,FALSE)</f>
        <v>#REF!</v>
      </c>
      <c r="AP210" s="32" t="e">
        <f>VLOOKUP(I210,'convenios 2017'!A$2:O$82,15,FALSE)</f>
        <v>#N/A</v>
      </c>
      <c r="AQ210" s="379">
        <f t="shared" si="61"/>
        <v>0</v>
      </c>
      <c r="AR210" s="32" t="e">
        <f>VLOOKUP(I210,'convenio 2016'!A$2:N$196,14,FALSE)</f>
        <v>#N/A</v>
      </c>
      <c r="AS210" s="32" t="e">
        <f>VLOOKUP(I210,'convenio 2015'!A$4:M$228,13,FALSE)</f>
        <v>#N/A</v>
      </c>
      <c r="AT210" s="32" t="e">
        <f>VLOOKUP(J210,#REF!,6,FALSE)</f>
        <v>#REF!</v>
      </c>
    </row>
    <row r="211" spans="1:46" s="32" customFormat="1" ht="15" hidden="1" customHeight="1">
      <c r="A211" s="17">
        <v>31</v>
      </c>
      <c r="B211" s="100">
        <v>10</v>
      </c>
      <c r="C211" s="17" t="s">
        <v>54</v>
      </c>
      <c r="D211" s="18" t="s">
        <v>24</v>
      </c>
      <c r="E211" s="17" t="s">
        <v>362</v>
      </c>
      <c r="F211" s="17" t="s">
        <v>389</v>
      </c>
      <c r="G211" s="18" t="s">
        <v>390</v>
      </c>
      <c r="H211" s="18" t="s">
        <v>35</v>
      </c>
      <c r="I211" s="18">
        <v>20157700</v>
      </c>
      <c r="J211" s="113" t="str">
        <f t="shared" si="54"/>
        <v>20157700-DISEÑO</v>
      </c>
      <c r="K211" s="18" t="s">
        <v>400</v>
      </c>
      <c r="L211" s="101">
        <v>60468000</v>
      </c>
      <c r="M211" s="19">
        <v>60468000</v>
      </c>
      <c r="N211" s="101">
        <v>0</v>
      </c>
      <c r="O211" s="19">
        <v>0</v>
      </c>
      <c r="P211" s="19">
        <v>60468000</v>
      </c>
      <c r="Q211" s="19">
        <v>0</v>
      </c>
      <c r="R211" s="102">
        <v>60468000</v>
      </c>
      <c r="S211" s="20">
        <v>0</v>
      </c>
      <c r="T211" s="21">
        <v>0</v>
      </c>
      <c r="U211" s="272">
        <v>0</v>
      </c>
      <c r="V211" s="272">
        <v>0</v>
      </c>
      <c r="W211" s="272">
        <v>0</v>
      </c>
      <c r="X211" s="272">
        <f t="shared" si="56"/>
        <v>0</v>
      </c>
      <c r="Y211" s="272">
        <v>0</v>
      </c>
      <c r="Z211" s="272">
        <v>0</v>
      </c>
      <c r="AA211" s="272">
        <f t="shared" si="57"/>
        <v>0</v>
      </c>
      <c r="AB211" s="272">
        <f t="shared" si="58"/>
        <v>60468000</v>
      </c>
      <c r="AC211" s="272">
        <f t="shared" si="55"/>
        <v>0</v>
      </c>
      <c r="AD211" s="17" t="s">
        <v>51</v>
      </c>
      <c r="AE211" s="17" t="s">
        <v>109</v>
      </c>
      <c r="AF211" s="82" t="s">
        <v>30</v>
      </c>
      <c r="AG211" s="22" t="s">
        <v>31</v>
      </c>
      <c r="AH211" s="23" t="s">
        <v>30</v>
      </c>
      <c r="AI211" s="24" t="s">
        <v>401</v>
      </c>
      <c r="AJ211" s="23"/>
      <c r="AK211" t="str">
        <f t="shared" si="59"/>
        <v>OR PRO.CODIGO=20157700</v>
      </c>
      <c r="AL211">
        <f t="shared" si="60"/>
        <v>8</v>
      </c>
      <c r="AM211" t="e">
        <f>VLOOKUP(J211,#REF!,5,FALSE)</f>
        <v>#REF!</v>
      </c>
      <c r="AN211"/>
      <c r="AO211" t="e">
        <f>VLOOKUP(J211,#REF!,6,FALSE)</f>
        <v>#REF!</v>
      </c>
      <c r="AP211" s="32" t="e">
        <f>VLOOKUP(I211,'convenios 2017'!A$2:O$82,15,FALSE)</f>
        <v>#N/A</v>
      </c>
      <c r="AQ211" s="379">
        <f t="shared" si="61"/>
        <v>0</v>
      </c>
      <c r="AR211" s="32" t="e">
        <f>VLOOKUP(I211,'convenio 2016'!A$2:N$196,14,FALSE)</f>
        <v>#N/A</v>
      </c>
      <c r="AS211" s="32" t="e">
        <f>VLOOKUP(I211,'convenio 2015'!A$4:M$228,13,FALSE)</f>
        <v>#N/A</v>
      </c>
      <c r="AT211" s="32" t="e">
        <f>VLOOKUP(J211,#REF!,6,FALSE)</f>
        <v>#REF!</v>
      </c>
    </row>
    <row r="212" spans="1:46" s="32" customFormat="1" ht="15" hidden="1" customHeight="1">
      <c r="A212" s="17">
        <v>31</v>
      </c>
      <c r="B212" s="100">
        <v>1</v>
      </c>
      <c r="C212" s="17" t="s">
        <v>54</v>
      </c>
      <c r="D212" s="18" t="s">
        <v>81</v>
      </c>
      <c r="E212" s="17" t="s">
        <v>362</v>
      </c>
      <c r="F212" s="17" t="s">
        <v>389</v>
      </c>
      <c r="G212" s="18" t="s">
        <v>390</v>
      </c>
      <c r="H212" s="18" t="s">
        <v>27</v>
      </c>
      <c r="I212" s="18">
        <v>30131130</v>
      </c>
      <c r="J212" s="113" t="str">
        <f t="shared" si="54"/>
        <v>30131130-EJECUCION</v>
      </c>
      <c r="K212" s="18" t="s">
        <v>402</v>
      </c>
      <c r="L212" s="101">
        <v>53956000</v>
      </c>
      <c r="M212" s="19">
        <v>53956000</v>
      </c>
      <c r="N212" s="101">
        <v>0</v>
      </c>
      <c r="O212" s="19">
        <v>0</v>
      </c>
      <c r="P212" s="19">
        <v>53956000</v>
      </c>
      <c r="Q212" s="19">
        <v>0</v>
      </c>
      <c r="R212" s="102">
        <v>53956000</v>
      </c>
      <c r="S212" s="20">
        <v>0</v>
      </c>
      <c r="T212" s="21">
        <v>0</v>
      </c>
      <c r="U212" s="272">
        <v>0</v>
      </c>
      <c r="V212" s="272">
        <v>0</v>
      </c>
      <c r="W212" s="272">
        <v>0</v>
      </c>
      <c r="X212" s="272">
        <f t="shared" si="56"/>
        <v>0</v>
      </c>
      <c r="Y212" s="272">
        <v>0</v>
      </c>
      <c r="Z212" s="272">
        <v>0</v>
      </c>
      <c r="AA212" s="272">
        <f t="shared" si="57"/>
        <v>0</v>
      </c>
      <c r="AB212" s="272">
        <f t="shared" si="58"/>
        <v>53956000</v>
      </c>
      <c r="AC212" s="272">
        <f t="shared" si="55"/>
        <v>0</v>
      </c>
      <c r="AD212" s="17" t="s">
        <v>51</v>
      </c>
      <c r="AE212" s="17" t="s">
        <v>83</v>
      </c>
      <c r="AF212" s="82" t="s">
        <v>30</v>
      </c>
      <c r="AG212" s="22" t="s">
        <v>31</v>
      </c>
      <c r="AH212" s="23" t="s">
        <v>30</v>
      </c>
      <c r="AI212" s="24" t="s">
        <v>398</v>
      </c>
      <c r="AJ212" s="23"/>
      <c r="AK212" t="str">
        <f t="shared" si="59"/>
        <v>OR PRO.CODIGO=30131130</v>
      </c>
      <c r="AL212">
        <f t="shared" si="60"/>
        <v>8</v>
      </c>
      <c r="AM212" t="e">
        <f>VLOOKUP(J212,#REF!,5,FALSE)</f>
        <v>#REF!</v>
      </c>
      <c r="AN212"/>
      <c r="AO212" t="e">
        <f>VLOOKUP(J212,#REF!,6,FALSE)</f>
        <v>#REF!</v>
      </c>
      <c r="AP212" s="32" t="e">
        <f>VLOOKUP(I212,'convenios 2017'!A$2:O$82,15,FALSE)</f>
        <v>#N/A</v>
      </c>
      <c r="AQ212" s="379">
        <f t="shared" si="61"/>
        <v>0</v>
      </c>
      <c r="AR212" s="32" t="e">
        <f>VLOOKUP(I212,'convenio 2016'!A$2:N$196,14,FALSE)</f>
        <v>#N/A</v>
      </c>
      <c r="AS212" s="32" t="e">
        <f>VLOOKUP(I212,'convenio 2015'!A$4:M$228,13,FALSE)</f>
        <v>#N/A</v>
      </c>
      <c r="AT212" s="32" t="e">
        <f>VLOOKUP(J212,#REF!,6,FALSE)</f>
        <v>#REF!</v>
      </c>
    </row>
    <row r="213" spans="1:46" s="32" customFormat="1" ht="15" hidden="1" customHeight="1">
      <c r="A213" s="17">
        <v>31</v>
      </c>
      <c r="B213" s="100">
        <v>6</v>
      </c>
      <c r="C213" s="17" t="s">
        <v>54</v>
      </c>
      <c r="D213" s="18" t="s">
        <v>69</v>
      </c>
      <c r="E213" s="17" t="s">
        <v>362</v>
      </c>
      <c r="F213" s="17" t="s">
        <v>389</v>
      </c>
      <c r="G213" s="18" t="s">
        <v>390</v>
      </c>
      <c r="H213" s="18" t="s">
        <v>27</v>
      </c>
      <c r="I213" s="18">
        <v>30135406</v>
      </c>
      <c r="J213" s="113" t="str">
        <f t="shared" si="54"/>
        <v>30135406-EJECUCION</v>
      </c>
      <c r="K213" s="18" t="s">
        <v>403</v>
      </c>
      <c r="L213" s="101">
        <v>524202000</v>
      </c>
      <c r="M213" s="19">
        <v>524202000</v>
      </c>
      <c r="N213" s="101">
        <v>0</v>
      </c>
      <c r="O213" s="19">
        <v>0</v>
      </c>
      <c r="P213" s="19">
        <v>70000000</v>
      </c>
      <c r="Q213" s="19">
        <v>454202000</v>
      </c>
      <c r="R213" s="102">
        <v>70000000</v>
      </c>
      <c r="S213" s="20">
        <v>454202000</v>
      </c>
      <c r="T213" s="21">
        <v>0</v>
      </c>
      <c r="U213" s="272">
        <v>0</v>
      </c>
      <c r="V213" s="272">
        <v>0</v>
      </c>
      <c r="W213" s="272">
        <v>0</v>
      </c>
      <c r="X213" s="272">
        <f t="shared" si="56"/>
        <v>0</v>
      </c>
      <c r="Y213" s="272">
        <v>0</v>
      </c>
      <c r="Z213" s="272">
        <v>0</v>
      </c>
      <c r="AA213" s="272">
        <f t="shared" si="57"/>
        <v>0</v>
      </c>
      <c r="AB213" s="272">
        <f t="shared" si="58"/>
        <v>70000000</v>
      </c>
      <c r="AC213" s="272">
        <f t="shared" si="55"/>
        <v>454202000</v>
      </c>
      <c r="AD213" s="17" t="s">
        <v>51</v>
      </c>
      <c r="AE213" s="17" t="s">
        <v>73</v>
      </c>
      <c r="AF213" s="82" t="s">
        <v>57</v>
      </c>
      <c r="AG213" s="22" t="s">
        <v>31</v>
      </c>
      <c r="AH213" s="23"/>
      <c r="AI213" s="24"/>
      <c r="AJ213" s="23" t="s">
        <v>45</v>
      </c>
      <c r="AK213" t="str">
        <f t="shared" si="59"/>
        <v>OR PRO.CODIGO=30135406</v>
      </c>
      <c r="AL213">
        <f t="shared" si="60"/>
        <v>8</v>
      </c>
      <c r="AM213" t="e">
        <f>VLOOKUP(J213,#REF!,5,FALSE)</f>
        <v>#REF!</v>
      </c>
      <c r="AN213"/>
      <c r="AO213" t="e">
        <f>VLOOKUP(J213,#REF!,6,FALSE)</f>
        <v>#REF!</v>
      </c>
      <c r="AP213" s="32" t="e">
        <f>VLOOKUP(I213,'convenios 2017'!A$2:O$82,15,FALSE)</f>
        <v>#N/A</v>
      </c>
      <c r="AQ213" s="379">
        <f t="shared" si="61"/>
        <v>0</v>
      </c>
      <c r="AR213" s="32" t="e">
        <f>VLOOKUP(I213,'convenio 2016'!A$2:N$196,14,FALSE)</f>
        <v>#N/A</v>
      </c>
      <c r="AS213" s="32" t="e">
        <f>VLOOKUP(I213,'convenio 2015'!A$4:M$228,13,FALSE)</f>
        <v>#N/A</v>
      </c>
      <c r="AT213" s="32" t="e">
        <f>VLOOKUP(J213,#REF!,6,FALSE)</f>
        <v>#REF!</v>
      </c>
    </row>
    <row r="214" spans="1:46" s="32" customFormat="1" ht="15" hidden="1" customHeight="1">
      <c r="A214" s="17">
        <v>31</v>
      </c>
      <c r="B214" s="100">
        <v>9</v>
      </c>
      <c r="C214" s="17" t="s">
        <v>54</v>
      </c>
      <c r="D214" s="18" t="s">
        <v>24</v>
      </c>
      <c r="E214" s="17" t="s">
        <v>362</v>
      </c>
      <c r="F214" s="17" t="s">
        <v>389</v>
      </c>
      <c r="G214" s="18" t="s">
        <v>390</v>
      </c>
      <c r="H214" s="18" t="s">
        <v>35</v>
      </c>
      <c r="I214" s="18">
        <v>30126487</v>
      </c>
      <c r="J214" s="113" t="str">
        <f t="shared" si="54"/>
        <v>30126487-DISEÑO</v>
      </c>
      <c r="K214" s="117" t="s">
        <v>404</v>
      </c>
      <c r="L214" s="101">
        <v>60350000</v>
      </c>
      <c r="M214" s="126">
        <v>60350000</v>
      </c>
      <c r="N214" s="101">
        <v>0</v>
      </c>
      <c r="O214" s="126">
        <v>0</v>
      </c>
      <c r="P214" s="126">
        <v>60350000</v>
      </c>
      <c r="Q214" s="19">
        <v>0</v>
      </c>
      <c r="R214" s="102">
        <v>60350000</v>
      </c>
      <c r="S214" s="20">
        <v>0</v>
      </c>
      <c r="T214" s="21">
        <v>0</v>
      </c>
      <c r="U214" s="272">
        <v>0</v>
      </c>
      <c r="V214" s="272">
        <v>0</v>
      </c>
      <c r="W214" s="272">
        <v>0</v>
      </c>
      <c r="X214" s="272">
        <f t="shared" si="56"/>
        <v>0</v>
      </c>
      <c r="Y214" s="272">
        <v>0</v>
      </c>
      <c r="Z214" s="272">
        <v>0</v>
      </c>
      <c r="AA214" s="272">
        <f t="shared" si="57"/>
        <v>0</v>
      </c>
      <c r="AB214" s="272">
        <f t="shared" si="58"/>
        <v>60350000</v>
      </c>
      <c r="AC214" s="272">
        <f t="shared" si="55"/>
        <v>0</v>
      </c>
      <c r="AD214" s="17" t="s">
        <v>51</v>
      </c>
      <c r="AE214" s="17" t="s">
        <v>109</v>
      </c>
      <c r="AF214" s="82" t="s">
        <v>60</v>
      </c>
      <c r="AG214" s="22" t="s">
        <v>31</v>
      </c>
      <c r="AH214" s="23"/>
      <c r="AI214" s="24"/>
      <c r="AJ214" s="23"/>
      <c r="AK214" t="str">
        <f t="shared" si="59"/>
        <v>OR PRO.CODIGO=30126487</v>
      </c>
      <c r="AL214">
        <f t="shared" si="60"/>
        <v>8</v>
      </c>
      <c r="AM214" t="e">
        <f>VLOOKUP(J214,#REF!,5,FALSE)</f>
        <v>#REF!</v>
      </c>
      <c r="AN214"/>
      <c r="AO214" t="e">
        <f>VLOOKUP(J214,#REF!,6,FALSE)</f>
        <v>#REF!</v>
      </c>
      <c r="AP214" s="32" t="e">
        <f>VLOOKUP(I214,'convenios 2017'!A$2:O$82,15,FALSE)</f>
        <v>#N/A</v>
      </c>
      <c r="AQ214" s="379">
        <f t="shared" si="61"/>
        <v>0</v>
      </c>
      <c r="AR214" s="32" t="e">
        <f>VLOOKUP(I214,'convenio 2016'!A$2:N$196,14,FALSE)</f>
        <v>#N/A</v>
      </c>
      <c r="AS214" s="32" t="e">
        <f>VLOOKUP(I214,'convenio 2015'!A$4:M$228,13,FALSE)</f>
        <v>#N/A</v>
      </c>
      <c r="AT214" s="32" t="e">
        <f>VLOOKUP(J214,#REF!,6,FALSE)</f>
        <v>#REF!</v>
      </c>
    </row>
    <row r="215" spans="1:46" s="32" customFormat="1" ht="15" hidden="1" customHeight="1">
      <c r="A215" s="17">
        <v>31</v>
      </c>
      <c r="B215" s="100">
        <v>0</v>
      </c>
      <c r="C215" s="17" t="s">
        <v>23</v>
      </c>
      <c r="D215" s="18" t="s">
        <v>69</v>
      </c>
      <c r="E215" s="17" t="s">
        <v>362</v>
      </c>
      <c r="F215" s="17" t="s">
        <v>407</v>
      </c>
      <c r="G215" s="18" t="s">
        <v>408</v>
      </c>
      <c r="H215" s="18" t="s">
        <v>27</v>
      </c>
      <c r="I215" s="18">
        <v>30115770</v>
      </c>
      <c r="J215" s="113" t="str">
        <f t="shared" si="54"/>
        <v>30115770-EJECUCION</v>
      </c>
      <c r="K215" s="18" t="s">
        <v>409</v>
      </c>
      <c r="L215" s="101">
        <v>1117040819</v>
      </c>
      <c r="M215" s="19">
        <v>1074103002</v>
      </c>
      <c r="N215" s="101">
        <v>902930711</v>
      </c>
      <c r="O215" s="19">
        <v>821570168</v>
      </c>
      <c r="P215" s="19">
        <v>252532834</v>
      </c>
      <c r="Q215" s="19">
        <v>0</v>
      </c>
      <c r="R215" s="102">
        <v>214110108</v>
      </c>
      <c r="S215" s="20">
        <v>0</v>
      </c>
      <c r="T215" s="21"/>
      <c r="U215" s="272">
        <v>0</v>
      </c>
      <c r="V215" s="272">
        <v>29121323</v>
      </c>
      <c r="W215" s="272">
        <v>0</v>
      </c>
      <c r="X215" s="272">
        <f t="shared" si="56"/>
        <v>29121323</v>
      </c>
      <c r="Y215" s="272">
        <v>0</v>
      </c>
      <c r="Z215" s="272">
        <v>0</v>
      </c>
      <c r="AA215" s="272">
        <f t="shared" si="57"/>
        <v>29121323</v>
      </c>
      <c r="AB215" s="272">
        <f t="shared" si="58"/>
        <v>223411511</v>
      </c>
      <c r="AC215" s="272">
        <f t="shared" si="55"/>
        <v>0</v>
      </c>
      <c r="AD215" s="17" t="s">
        <v>29</v>
      </c>
      <c r="AE215" s="17" t="s">
        <v>685</v>
      </c>
      <c r="AF215" s="82" t="s">
        <v>30</v>
      </c>
      <c r="AG215" s="22"/>
      <c r="AH215" s="23"/>
      <c r="AI215" s="24"/>
      <c r="AJ215" s="23"/>
      <c r="AK215" t="str">
        <f t="shared" si="59"/>
        <v>OR PRO.CODIGO=30115770</v>
      </c>
      <c r="AL215">
        <f t="shared" si="60"/>
        <v>8</v>
      </c>
      <c r="AM215" t="e">
        <f>VLOOKUP(J215,#REF!,5,FALSE)</f>
        <v>#REF!</v>
      </c>
      <c r="AN215"/>
      <c r="AO215" t="e">
        <f>VLOOKUP(J215,#REF!,6,FALSE)</f>
        <v>#REF!</v>
      </c>
      <c r="AP215" s="32" t="e">
        <f>VLOOKUP(I215,'convenios 2017'!A$2:O$82,15,FALSE)</f>
        <v>#N/A</v>
      </c>
      <c r="AQ215" s="379">
        <f t="shared" si="61"/>
        <v>850691491</v>
      </c>
      <c r="AR215" s="32" t="str">
        <f>VLOOKUP(I215,'convenio 2016'!A$2:N$196,14,FALSE)</f>
        <v>en tramite</v>
      </c>
      <c r="AS215" s="32" t="e">
        <f>VLOOKUP(I215,'convenio 2015'!A$4:M$228,13,FALSE)</f>
        <v>#N/A</v>
      </c>
      <c r="AT215" s="32" t="e">
        <f>VLOOKUP(J215,#REF!,6,FALSE)</f>
        <v>#REF!</v>
      </c>
    </row>
    <row r="216" spans="1:46" s="32" customFormat="1" ht="15" hidden="1" customHeight="1">
      <c r="A216" s="17">
        <v>31</v>
      </c>
      <c r="B216" s="100">
        <v>2</v>
      </c>
      <c r="C216" s="17" t="s">
        <v>23</v>
      </c>
      <c r="D216" s="18" t="s">
        <v>689</v>
      </c>
      <c r="E216" s="17" t="s">
        <v>362</v>
      </c>
      <c r="F216" s="17" t="s">
        <v>407</v>
      </c>
      <c r="G216" s="18" t="s">
        <v>408</v>
      </c>
      <c r="H216" s="18" t="s">
        <v>35</v>
      </c>
      <c r="I216" s="18">
        <v>30095333</v>
      </c>
      <c r="J216" s="113" t="str">
        <f t="shared" si="54"/>
        <v>30095333-DISEÑO</v>
      </c>
      <c r="K216" s="18" t="s">
        <v>411</v>
      </c>
      <c r="L216" s="101">
        <v>180000000</v>
      </c>
      <c r="M216" s="19">
        <v>34472000</v>
      </c>
      <c r="N216" s="101">
        <v>0</v>
      </c>
      <c r="O216" s="19">
        <v>19560000</v>
      </c>
      <c r="P216" s="19">
        <v>14912000</v>
      </c>
      <c r="Q216" s="19">
        <v>0</v>
      </c>
      <c r="R216" s="102">
        <v>180000000</v>
      </c>
      <c r="S216" s="20">
        <v>0</v>
      </c>
      <c r="T216" s="21">
        <v>0</v>
      </c>
      <c r="U216" s="272">
        <v>0</v>
      </c>
      <c r="V216" s="272">
        <v>0</v>
      </c>
      <c r="W216" s="272">
        <v>0</v>
      </c>
      <c r="X216" s="272">
        <f t="shared" si="56"/>
        <v>0</v>
      </c>
      <c r="Y216" s="272">
        <v>0</v>
      </c>
      <c r="Z216" s="272">
        <v>0</v>
      </c>
      <c r="AA216" s="272">
        <f t="shared" si="57"/>
        <v>0</v>
      </c>
      <c r="AB216" s="272">
        <f t="shared" si="58"/>
        <v>14912000</v>
      </c>
      <c r="AC216" s="272">
        <f t="shared" si="55"/>
        <v>0</v>
      </c>
      <c r="AD216" s="17" t="s">
        <v>29</v>
      </c>
      <c r="AE216" s="17" t="s">
        <v>685</v>
      </c>
      <c r="AF216" s="82" t="s">
        <v>30</v>
      </c>
      <c r="AG216" s="22" t="s">
        <v>31</v>
      </c>
      <c r="AH216" s="23"/>
      <c r="AI216" s="24"/>
      <c r="AJ216" s="23" t="s">
        <v>45</v>
      </c>
      <c r="AK216" t="str">
        <f t="shared" si="59"/>
        <v>OR PRO.CODIGO=30095333</v>
      </c>
      <c r="AL216">
        <f t="shared" si="60"/>
        <v>8</v>
      </c>
      <c r="AM216" t="e">
        <f>VLOOKUP(J216,#REF!,5,FALSE)</f>
        <v>#REF!</v>
      </c>
      <c r="AN216"/>
      <c r="AO216" t="e">
        <f>VLOOKUP(J216,#REF!,6,FALSE)</f>
        <v>#REF!</v>
      </c>
      <c r="AP216" s="32" t="e">
        <f>VLOOKUP(I216,'convenios 2017'!A$2:O$82,15,FALSE)</f>
        <v>#N/A</v>
      </c>
      <c r="AQ216" s="379">
        <f t="shared" si="61"/>
        <v>19560000</v>
      </c>
      <c r="AR216" s="32" t="e">
        <f>VLOOKUP(I216,'convenio 2016'!A$2:N$196,14,FALSE)</f>
        <v>#N/A</v>
      </c>
      <c r="AS216" s="32" t="e">
        <f>VLOOKUP(I216,'convenio 2015'!A$4:M$228,13,FALSE)</f>
        <v>#N/A</v>
      </c>
      <c r="AT216" s="32" t="e">
        <f>VLOOKUP(J216,#REF!,6,FALSE)</f>
        <v>#REF!</v>
      </c>
    </row>
    <row r="217" spans="1:46" s="32" customFormat="1" ht="15" hidden="1" customHeight="1">
      <c r="A217" s="17">
        <v>31</v>
      </c>
      <c r="B217" s="100">
        <v>1</v>
      </c>
      <c r="C217" s="17" t="s">
        <v>23</v>
      </c>
      <c r="D217" s="18" t="s">
        <v>24</v>
      </c>
      <c r="E217" s="17" t="s">
        <v>362</v>
      </c>
      <c r="F217" s="17" t="s">
        <v>407</v>
      </c>
      <c r="G217" s="18" t="s">
        <v>408</v>
      </c>
      <c r="H217" s="18" t="s">
        <v>27</v>
      </c>
      <c r="I217" s="18">
        <v>30093309</v>
      </c>
      <c r="J217" s="113" t="str">
        <f t="shared" si="54"/>
        <v>30093309-EJECUCION</v>
      </c>
      <c r="K217" s="117" t="s">
        <v>410</v>
      </c>
      <c r="L217" s="101">
        <v>6453211162</v>
      </c>
      <c r="M217" s="126">
        <v>6264393669</v>
      </c>
      <c r="N217" s="101">
        <v>4832536750</v>
      </c>
      <c r="O217" s="126">
        <v>3416832892</v>
      </c>
      <c r="P217" s="126">
        <v>2717646106</v>
      </c>
      <c r="Q217" s="19">
        <v>964158591</v>
      </c>
      <c r="R217" s="102">
        <v>1620674412</v>
      </c>
      <c r="S217" s="20">
        <v>0</v>
      </c>
      <c r="T217" s="21">
        <v>0</v>
      </c>
      <c r="U217" s="272">
        <v>1271768414</v>
      </c>
      <c r="V217" s="272">
        <v>1629298</v>
      </c>
      <c r="W217" s="272">
        <v>600417309</v>
      </c>
      <c r="X217" s="272">
        <f t="shared" si="56"/>
        <v>1873815021</v>
      </c>
      <c r="Y217" s="272">
        <v>843831085</v>
      </c>
      <c r="Z217" s="272">
        <v>0</v>
      </c>
      <c r="AA217" s="272">
        <f t="shared" si="57"/>
        <v>2717646106</v>
      </c>
      <c r="AB217" s="272">
        <f t="shared" si="58"/>
        <v>0</v>
      </c>
      <c r="AC217" s="272">
        <f t="shared" si="55"/>
        <v>129914671</v>
      </c>
      <c r="AD217" s="17" t="s">
        <v>29</v>
      </c>
      <c r="AE217" s="17" t="s">
        <v>109</v>
      </c>
      <c r="AF217" s="82" t="s">
        <v>30</v>
      </c>
      <c r="AG217" s="22" t="s">
        <v>31</v>
      </c>
      <c r="AH217" s="23" t="s">
        <v>30</v>
      </c>
      <c r="AI217" s="24" t="s">
        <v>187</v>
      </c>
      <c r="AJ217" s="23" t="s">
        <v>45</v>
      </c>
      <c r="AK217" t="str">
        <f t="shared" si="59"/>
        <v>OR PRO.CODIGO=30093309</v>
      </c>
      <c r="AL217">
        <f t="shared" si="60"/>
        <v>8</v>
      </c>
      <c r="AM217" t="e">
        <f>VLOOKUP(J217,#REF!,5,FALSE)</f>
        <v>#REF!</v>
      </c>
      <c r="AN217"/>
      <c r="AO217" t="e">
        <f>VLOOKUP(J217,#REF!,6,FALSE)</f>
        <v>#REF!</v>
      </c>
      <c r="AP217" s="32" t="str">
        <f>VLOOKUP(I217,'convenios 2017'!A$2:O$82,15,FALSE)</f>
        <v>en revisión</v>
      </c>
      <c r="AQ217" s="379">
        <f t="shared" si="61"/>
        <v>6134478998</v>
      </c>
      <c r="AR217" s="32" t="e">
        <f>VLOOKUP(I217,'convenio 2016'!A$2:N$196,14,FALSE)</f>
        <v>#N/A</v>
      </c>
      <c r="AS217" s="32" t="str">
        <f>VLOOKUP(I217,'convenio 2015'!A$4:M$228,13,FALSE)</f>
        <v>en convenio</v>
      </c>
      <c r="AT217" s="32" t="e">
        <f>VLOOKUP(J217,#REF!,6,FALSE)</f>
        <v>#REF!</v>
      </c>
    </row>
    <row r="218" spans="1:46" s="32" customFormat="1" ht="15" hidden="1" customHeight="1">
      <c r="A218" s="17">
        <v>31</v>
      </c>
      <c r="B218" s="100">
        <v>3</v>
      </c>
      <c r="C218" s="17" t="s">
        <v>54</v>
      </c>
      <c r="D218" s="18" t="s">
        <v>33</v>
      </c>
      <c r="E218" s="17" t="s">
        <v>362</v>
      </c>
      <c r="F218" s="17" t="s">
        <v>407</v>
      </c>
      <c r="G218" s="18" t="s">
        <v>408</v>
      </c>
      <c r="H218" s="18" t="s">
        <v>27</v>
      </c>
      <c r="I218" s="18">
        <v>30135738</v>
      </c>
      <c r="J218" s="113" t="str">
        <f t="shared" si="54"/>
        <v>30135738-EJECUCION</v>
      </c>
      <c r="K218" s="18" t="s">
        <v>412</v>
      </c>
      <c r="L218" s="101">
        <v>400000000</v>
      </c>
      <c r="M218" s="19">
        <v>400000000</v>
      </c>
      <c r="N218" s="101">
        <v>0</v>
      </c>
      <c r="O218" s="19">
        <v>0</v>
      </c>
      <c r="P218" s="19">
        <v>50000000</v>
      </c>
      <c r="Q218" s="19">
        <v>350000000</v>
      </c>
      <c r="R218" s="102">
        <v>50000000</v>
      </c>
      <c r="S218" s="20">
        <v>350000000</v>
      </c>
      <c r="T218" s="21">
        <v>0</v>
      </c>
      <c r="U218" s="272">
        <v>0</v>
      </c>
      <c r="V218" s="272">
        <v>0</v>
      </c>
      <c r="W218" s="272">
        <v>0</v>
      </c>
      <c r="X218" s="272">
        <f t="shared" si="56"/>
        <v>0</v>
      </c>
      <c r="Y218" s="272">
        <v>0</v>
      </c>
      <c r="Z218" s="272">
        <v>0</v>
      </c>
      <c r="AA218" s="272">
        <f t="shared" si="57"/>
        <v>0</v>
      </c>
      <c r="AB218" s="272">
        <f t="shared" si="58"/>
        <v>50000000</v>
      </c>
      <c r="AC218" s="272">
        <f t="shared" si="55"/>
        <v>350000000</v>
      </c>
      <c r="AD218" s="17" t="s">
        <v>51</v>
      </c>
      <c r="AE218" s="17" t="s">
        <v>685</v>
      </c>
      <c r="AF218" s="82" t="s">
        <v>57</v>
      </c>
      <c r="AG218" s="22" t="s">
        <v>31</v>
      </c>
      <c r="AH218" s="23"/>
      <c r="AI218" s="24"/>
      <c r="AJ218" s="23"/>
      <c r="AK218" t="str">
        <f t="shared" si="59"/>
        <v>OR PRO.CODIGO=30135738</v>
      </c>
      <c r="AL218">
        <f t="shared" si="60"/>
        <v>8</v>
      </c>
      <c r="AM218" t="e">
        <f>VLOOKUP(J218,#REF!,5,FALSE)</f>
        <v>#REF!</v>
      </c>
      <c r="AN218"/>
      <c r="AO218" t="e">
        <f>VLOOKUP(J218,#REF!,6,FALSE)</f>
        <v>#REF!</v>
      </c>
      <c r="AP218" s="32" t="e">
        <f>VLOOKUP(I218,'convenios 2017'!A$2:O$82,15,FALSE)</f>
        <v>#N/A</v>
      </c>
      <c r="AQ218" s="379">
        <f t="shared" si="61"/>
        <v>0</v>
      </c>
      <c r="AR218" s="32" t="e">
        <f>VLOOKUP(I218,'convenio 2016'!A$2:N$196,14,FALSE)</f>
        <v>#N/A</v>
      </c>
      <c r="AS218" s="32" t="e">
        <f>VLOOKUP(I218,'convenio 2015'!A$4:M$228,13,FALSE)</f>
        <v>#N/A</v>
      </c>
      <c r="AT218" s="32" t="e">
        <f>VLOOKUP(J218,#REF!,6,FALSE)</f>
        <v>#REF!</v>
      </c>
    </row>
    <row r="219" spans="1:46" s="32" customFormat="1" ht="15" hidden="1" customHeight="1">
      <c r="A219" s="17">
        <v>31</v>
      </c>
      <c r="B219" s="100">
        <v>4</v>
      </c>
      <c r="C219" s="17" t="s">
        <v>54</v>
      </c>
      <c r="D219" s="18" t="s">
        <v>33</v>
      </c>
      <c r="E219" s="17" t="s">
        <v>362</v>
      </c>
      <c r="F219" s="17" t="s">
        <v>407</v>
      </c>
      <c r="G219" s="18" t="s">
        <v>408</v>
      </c>
      <c r="H219" s="18" t="s">
        <v>27</v>
      </c>
      <c r="I219" s="18">
        <v>30135739</v>
      </c>
      <c r="J219" s="113" t="str">
        <f t="shared" si="54"/>
        <v>30135739-EJECUCION</v>
      </c>
      <c r="K219" s="117" t="s">
        <v>413</v>
      </c>
      <c r="L219" s="101">
        <v>400000000</v>
      </c>
      <c r="M219" s="126">
        <v>400000000</v>
      </c>
      <c r="N219" s="101">
        <v>0</v>
      </c>
      <c r="O219" s="126">
        <v>0</v>
      </c>
      <c r="P219" s="126">
        <v>100000000</v>
      </c>
      <c r="Q219" s="19">
        <v>300000000</v>
      </c>
      <c r="R219" s="102">
        <v>100000000</v>
      </c>
      <c r="S219" s="20">
        <v>300000000</v>
      </c>
      <c r="T219" s="21">
        <v>0</v>
      </c>
      <c r="U219" s="272">
        <v>0</v>
      </c>
      <c r="V219" s="272">
        <v>0</v>
      </c>
      <c r="W219" s="272">
        <v>0</v>
      </c>
      <c r="X219" s="272">
        <f t="shared" si="56"/>
        <v>0</v>
      </c>
      <c r="Y219" s="272">
        <v>0</v>
      </c>
      <c r="Z219" s="272">
        <v>0</v>
      </c>
      <c r="AA219" s="272">
        <f t="shared" si="57"/>
        <v>0</v>
      </c>
      <c r="AB219" s="272">
        <f t="shared" si="58"/>
        <v>100000000</v>
      </c>
      <c r="AC219" s="272">
        <f t="shared" si="55"/>
        <v>300000000</v>
      </c>
      <c r="AD219" s="17" t="s">
        <v>51</v>
      </c>
      <c r="AE219" s="17" t="s">
        <v>685</v>
      </c>
      <c r="AF219" s="82" t="s">
        <v>57</v>
      </c>
      <c r="AG219" s="22" t="s">
        <v>31</v>
      </c>
      <c r="AH219" s="23"/>
      <c r="AI219" s="24"/>
      <c r="AJ219" s="23"/>
      <c r="AK219" t="str">
        <f t="shared" si="59"/>
        <v>OR PRO.CODIGO=30135739</v>
      </c>
      <c r="AL219">
        <f t="shared" si="60"/>
        <v>8</v>
      </c>
      <c r="AM219" t="e">
        <f>VLOOKUP(J219,#REF!,5,FALSE)</f>
        <v>#REF!</v>
      </c>
      <c r="AN219"/>
      <c r="AO219" t="e">
        <f>VLOOKUP(J219,#REF!,6,FALSE)</f>
        <v>#REF!</v>
      </c>
      <c r="AP219" s="32" t="e">
        <f>VLOOKUP(I219,'convenios 2017'!A$2:O$82,15,FALSE)</f>
        <v>#N/A</v>
      </c>
      <c r="AQ219" s="379">
        <f t="shared" si="61"/>
        <v>0</v>
      </c>
      <c r="AR219" s="32" t="e">
        <f>VLOOKUP(I219,'convenio 2016'!A$2:N$196,14,FALSE)</f>
        <v>#N/A</v>
      </c>
      <c r="AS219" s="32" t="e">
        <f>VLOOKUP(I219,'convenio 2015'!A$4:M$228,13,FALSE)</f>
        <v>#N/A</v>
      </c>
      <c r="AT219" s="32" t="e">
        <f>VLOOKUP(J219,#REF!,6,FALSE)</f>
        <v>#REF!</v>
      </c>
    </row>
    <row r="220" spans="1:46" s="32" customFormat="1" ht="15" hidden="1" customHeight="1">
      <c r="A220" s="17">
        <v>31</v>
      </c>
      <c r="B220" s="100">
        <v>1</v>
      </c>
      <c r="C220" s="17" t="s">
        <v>23</v>
      </c>
      <c r="D220" s="18" t="s">
        <v>689</v>
      </c>
      <c r="E220" s="17" t="s">
        <v>362</v>
      </c>
      <c r="F220" s="17" t="s">
        <v>416</v>
      </c>
      <c r="G220" s="18" t="s">
        <v>417</v>
      </c>
      <c r="H220" s="18" t="s">
        <v>27</v>
      </c>
      <c r="I220" s="18">
        <v>30094005</v>
      </c>
      <c r="J220" s="113" t="str">
        <f t="shared" si="54"/>
        <v>30094005-EJECUCION</v>
      </c>
      <c r="K220" s="18" t="s">
        <v>419</v>
      </c>
      <c r="L220" s="101">
        <v>740753466</v>
      </c>
      <c r="M220" s="19">
        <v>739204818</v>
      </c>
      <c r="N220" s="101">
        <v>724288466</v>
      </c>
      <c r="O220" s="19">
        <v>683623581</v>
      </c>
      <c r="P220" s="19">
        <v>55581237</v>
      </c>
      <c r="Q220" s="19">
        <v>0</v>
      </c>
      <c r="R220" s="102">
        <v>16465000</v>
      </c>
      <c r="S220" s="20">
        <v>0</v>
      </c>
      <c r="T220" s="21">
        <v>0</v>
      </c>
      <c r="U220" s="272">
        <v>0</v>
      </c>
      <c r="V220" s="272">
        <v>0</v>
      </c>
      <c r="W220" s="272">
        <v>0</v>
      </c>
      <c r="X220" s="272">
        <f t="shared" si="56"/>
        <v>0</v>
      </c>
      <c r="Y220" s="272">
        <v>0</v>
      </c>
      <c r="Z220" s="272">
        <v>55581237</v>
      </c>
      <c r="AA220" s="272">
        <f t="shared" si="57"/>
        <v>55581237</v>
      </c>
      <c r="AB220" s="272">
        <f t="shared" si="58"/>
        <v>0</v>
      </c>
      <c r="AC220" s="272">
        <f t="shared" si="55"/>
        <v>0</v>
      </c>
      <c r="AD220" s="17" t="s">
        <v>759</v>
      </c>
      <c r="AE220" s="17" t="s">
        <v>685</v>
      </c>
      <c r="AF220" s="82" t="s">
        <v>30</v>
      </c>
      <c r="AG220" s="22" t="s">
        <v>45</v>
      </c>
      <c r="AH220" s="23" t="s">
        <v>30</v>
      </c>
      <c r="AI220" s="24" t="s">
        <v>189</v>
      </c>
      <c r="AJ220" s="23" t="s">
        <v>45</v>
      </c>
      <c r="AK220" t="str">
        <f t="shared" si="59"/>
        <v>OR PRO.CODIGO=30094005</v>
      </c>
      <c r="AL220">
        <f t="shared" si="60"/>
        <v>8</v>
      </c>
      <c r="AM220" t="e">
        <f>VLOOKUP(J220,#REF!,5,FALSE)</f>
        <v>#REF!</v>
      </c>
      <c r="AN220"/>
      <c r="AO220" t="e">
        <f>VLOOKUP(J220,#REF!,6,FALSE)</f>
        <v>#REF!</v>
      </c>
      <c r="AP220" s="32" t="str">
        <f>VLOOKUP(I220,'convenios 2017'!A$2:O$82,15,FALSE)</f>
        <v>con convenio</v>
      </c>
      <c r="AQ220" s="379">
        <f t="shared" si="61"/>
        <v>739204818</v>
      </c>
      <c r="AR220" s="32" t="str">
        <f>VLOOKUP(I220,'convenio 2016'!A$2:N$196,14,FALSE)</f>
        <v>toma razon</v>
      </c>
      <c r="AS220" s="32" t="str">
        <f>VLOOKUP(I220,'convenio 2015'!A$4:M$228,13,FALSE)</f>
        <v>en convenio</v>
      </c>
      <c r="AT220" s="32" t="e">
        <f>VLOOKUP(J220,#REF!,6,FALSE)</f>
        <v>#REF!</v>
      </c>
    </row>
    <row r="221" spans="1:46" s="32" customFormat="1" ht="15" hidden="1" customHeight="1">
      <c r="A221" s="17">
        <v>31</v>
      </c>
      <c r="B221" s="100">
        <v>2</v>
      </c>
      <c r="C221" s="17" t="s">
        <v>23</v>
      </c>
      <c r="D221" s="18" t="s">
        <v>33</v>
      </c>
      <c r="E221" s="17" t="s">
        <v>362</v>
      </c>
      <c r="F221" s="17" t="s">
        <v>416</v>
      </c>
      <c r="G221" s="18" t="s">
        <v>417</v>
      </c>
      <c r="H221" s="18" t="s">
        <v>27</v>
      </c>
      <c r="I221" s="18">
        <v>30134020</v>
      </c>
      <c r="J221" s="113" t="str">
        <f t="shared" si="54"/>
        <v>30134020-EJECUCION</v>
      </c>
      <c r="K221" s="117" t="s">
        <v>420</v>
      </c>
      <c r="L221" s="101">
        <v>383583000</v>
      </c>
      <c r="M221" s="126">
        <v>369752308</v>
      </c>
      <c r="N221" s="101">
        <v>145817000</v>
      </c>
      <c r="O221" s="126">
        <v>106507565</v>
      </c>
      <c r="P221" s="126">
        <v>263244743</v>
      </c>
      <c r="Q221" s="19">
        <v>122585626</v>
      </c>
      <c r="R221" s="102">
        <v>177766000</v>
      </c>
      <c r="S221" s="20">
        <v>60000000</v>
      </c>
      <c r="T221" s="21">
        <v>0</v>
      </c>
      <c r="U221" s="272">
        <v>70974233</v>
      </c>
      <c r="V221" s="272">
        <v>0</v>
      </c>
      <c r="W221" s="272">
        <v>100028653</v>
      </c>
      <c r="X221" s="272">
        <f t="shared" si="56"/>
        <v>171002886</v>
      </c>
      <c r="Y221" s="272">
        <v>2241857</v>
      </c>
      <c r="Z221" s="272">
        <v>44620857</v>
      </c>
      <c r="AA221" s="272">
        <f t="shared" si="57"/>
        <v>217865600</v>
      </c>
      <c r="AB221" s="272">
        <f t="shared" si="58"/>
        <v>45379143</v>
      </c>
      <c r="AC221" s="272">
        <f t="shared" si="55"/>
        <v>0</v>
      </c>
      <c r="AD221" s="17" t="s">
        <v>29</v>
      </c>
      <c r="AE221" s="17" t="s">
        <v>685</v>
      </c>
      <c r="AF221" s="82" t="s">
        <v>30</v>
      </c>
      <c r="AG221" s="22" t="s">
        <v>31</v>
      </c>
      <c r="AH221" s="23" t="s">
        <v>30</v>
      </c>
      <c r="AI221" s="24" t="s">
        <v>205</v>
      </c>
      <c r="AJ221" s="23" t="s">
        <v>45</v>
      </c>
      <c r="AK221" t="str">
        <f t="shared" si="59"/>
        <v>OR PRO.CODIGO=30134020</v>
      </c>
      <c r="AL221">
        <f t="shared" si="60"/>
        <v>8</v>
      </c>
      <c r="AM221" t="e">
        <f>VLOOKUP(J221,#REF!,5,FALSE)</f>
        <v>#REF!</v>
      </c>
      <c r="AN221"/>
      <c r="AO221" t="e">
        <f>VLOOKUP(J221,#REF!,6,FALSE)</f>
        <v>#REF!</v>
      </c>
      <c r="AP221" s="32" t="str">
        <f>VLOOKUP(I221,'convenios 2017'!A$2:O$82,15,FALSE)</f>
        <v>con convenio</v>
      </c>
      <c r="AQ221" s="379">
        <f t="shared" si="61"/>
        <v>324373165</v>
      </c>
      <c r="AR221" s="32" t="str">
        <f>VLOOKUP(I221,'convenio 2016'!A$2:N$196,14,FALSE)</f>
        <v>toma razon</v>
      </c>
      <c r="AS221" s="32" t="e">
        <f>VLOOKUP(I221,'convenio 2015'!A$4:M$228,13,FALSE)</f>
        <v>#N/A</v>
      </c>
      <c r="AT221" s="32" t="e">
        <f>VLOOKUP(J221,#REF!,6,FALSE)</f>
        <v>#REF!</v>
      </c>
    </row>
    <row r="222" spans="1:46" s="32" customFormat="1" ht="15" customHeight="1">
      <c r="A222" s="17">
        <v>29</v>
      </c>
      <c r="B222" s="100">
        <v>0</v>
      </c>
      <c r="C222" s="17" t="s">
        <v>49</v>
      </c>
      <c r="D222" s="18" t="s">
        <v>38</v>
      </c>
      <c r="E222" s="17" t="s">
        <v>362</v>
      </c>
      <c r="F222" s="17" t="s">
        <v>416</v>
      </c>
      <c r="G222" s="18" t="s">
        <v>417</v>
      </c>
      <c r="H222" s="18" t="s">
        <v>27</v>
      </c>
      <c r="I222" s="18">
        <v>30257324</v>
      </c>
      <c r="J222" s="113" t="str">
        <f t="shared" si="54"/>
        <v>30257324-EJECUCION</v>
      </c>
      <c r="K222" s="18" t="s">
        <v>422</v>
      </c>
      <c r="L222" s="101">
        <v>23205000</v>
      </c>
      <c r="M222" s="19">
        <v>23205000</v>
      </c>
      <c r="N222" s="101">
        <v>0</v>
      </c>
      <c r="O222" s="19">
        <v>0</v>
      </c>
      <c r="P222" s="19">
        <v>23205000</v>
      </c>
      <c r="Q222" s="19">
        <v>0</v>
      </c>
      <c r="R222" s="102">
        <v>23205000</v>
      </c>
      <c r="S222" s="20">
        <v>0</v>
      </c>
      <c r="T222" s="21">
        <v>0</v>
      </c>
      <c r="U222" s="272">
        <v>0</v>
      </c>
      <c r="V222" s="272">
        <v>0</v>
      </c>
      <c r="W222" s="272">
        <v>0</v>
      </c>
      <c r="X222" s="272">
        <f t="shared" si="56"/>
        <v>0</v>
      </c>
      <c r="Y222" s="272">
        <v>0</v>
      </c>
      <c r="Z222" s="272">
        <v>23205000</v>
      </c>
      <c r="AA222" s="272">
        <f t="shared" si="57"/>
        <v>23205000</v>
      </c>
      <c r="AB222" s="272">
        <f t="shared" si="58"/>
        <v>0</v>
      </c>
      <c r="AC222" s="272">
        <f t="shared" si="55"/>
        <v>0</v>
      </c>
      <c r="AD222" s="17" t="s">
        <v>1769</v>
      </c>
      <c r="AE222" s="17" t="s">
        <v>685</v>
      </c>
      <c r="AF222" s="82" t="s">
        <v>40</v>
      </c>
      <c r="AG222" s="22" t="s">
        <v>31</v>
      </c>
      <c r="AH222" s="23"/>
      <c r="AI222" s="24">
        <v>2014</v>
      </c>
      <c r="AJ222" s="23" t="s">
        <v>45</v>
      </c>
      <c r="AK222" t="str">
        <f t="shared" si="59"/>
        <v>OR PRO.CODIGO=30257324</v>
      </c>
      <c r="AL222">
        <f t="shared" si="60"/>
        <v>8</v>
      </c>
      <c r="AM222" t="e">
        <f>VLOOKUP(J222,#REF!,5,FALSE)</f>
        <v>#REF!</v>
      </c>
      <c r="AN222"/>
      <c r="AO222" t="e">
        <f>VLOOKUP(J222,#REF!,6,FALSE)</f>
        <v>#REF!</v>
      </c>
      <c r="AP222" s="32" t="str">
        <f>VLOOKUP(I222,'convenios 2017'!A$2:O$82,15,FALSE)</f>
        <v>con convenio</v>
      </c>
      <c r="AQ222" s="379">
        <f t="shared" si="61"/>
        <v>23205000</v>
      </c>
      <c r="AR222" s="32" t="str">
        <f>VLOOKUP(I222,'convenio 2016'!A$2:N$196,14,FALSE)</f>
        <v>sectorialista</v>
      </c>
      <c r="AS222" s="32" t="e">
        <f>VLOOKUP(I222,'convenio 2015'!A$4:M$228,13,FALSE)</f>
        <v>#N/A</v>
      </c>
      <c r="AT222" s="32" t="e">
        <f>VLOOKUP(J222,#REF!,6,FALSE)</f>
        <v>#REF!</v>
      </c>
    </row>
    <row r="223" spans="1:46" s="32" customFormat="1" ht="15" hidden="1" customHeight="1">
      <c r="A223" s="17">
        <v>31</v>
      </c>
      <c r="B223" s="100">
        <v>0</v>
      </c>
      <c r="C223" s="17" t="s">
        <v>49</v>
      </c>
      <c r="D223" s="18" t="s">
        <v>90</v>
      </c>
      <c r="E223" s="17" t="s">
        <v>362</v>
      </c>
      <c r="F223" s="17" t="s">
        <v>416</v>
      </c>
      <c r="G223" s="18" t="s">
        <v>417</v>
      </c>
      <c r="H223" s="18" t="s">
        <v>35</v>
      </c>
      <c r="I223" s="18">
        <v>30129912</v>
      </c>
      <c r="J223" s="113" t="str">
        <f t="shared" si="54"/>
        <v>30129912-DISEÑO</v>
      </c>
      <c r="K223" s="117" t="s">
        <v>418</v>
      </c>
      <c r="L223" s="101">
        <v>93394000</v>
      </c>
      <c r="M223" s="126">
        <v>93394000</v>
      </c>
      <c r="N223" s="101">
        <v>55016650</v>
      </c>
      <c r="O223" s="126">
        <v>0</v>
      </c>
      <c r="P223" s="126">
        <v>93394000</v>
      </c>
      <c r="Q223" s="19">
        <v>0</v>
      </c>
      <c r="R223" s="102">
        <v>38377350</v>
      </c>
      <c r="S223" s="20">
        <v>0</v>
      </c>
      <c r="T223" s="21">
        <v>0</v>
      </c>
      <c r="U223" s="272">
        <v>0</v>
      </c>
      <c r="V223" s="272">
        <v>0</v>
      </c>
      <c r="W223" s="272">
        <v>0</v>
      </c>
      <c r="X223" s="272">
        <f t="shared" si="56"/>
        <v>0</v>
      </c>
      <c r="Y223" s="272">
        <v>0</v>
      </c>
      <c r="Z223" s="272">
        <v>0</v>
      </c>
      <c r="AA223" s="272">
        <f t="shared" si="57"/>
        <v>0</v>
      </c>
      <c r="AB223" s="272">
        <f t="shared" si="58"/>
        <v>93394000</v>
      </c>
      <c r="AC223" s="272">
        <f t="shared" si="55"/>
        <v>0</v>
      </c>
      <c r="AD223" s="17" t="s">
        <v>2990</v>
      </c>
      <c r="AE223" s="17" t="s">
        <v>685</v>
      </c>
      <c r="AF223" s="82" t="s">
        <v>74</v>
      </c>
      <c r="AG223" s="22" t="s">
        <v>31</v>
      </c>
      <c r="AH223" s="23"/>
      <c r="AI223" s="24"/>
      <c r="AJ223" s="23" t="s">
        <v>45</v>
      </c>
      <c r="AK223" t="str">
        <f t="shared" si="59"/>
        <v>OR PRO.CODIGO=30129912</v>
      </c>
      <c r="AL223">
        <f t="shared" si="60"/>
        <v>8</v>
      </c>
      <c r="AM223" t="e">
        <f>VLOOKUP(J223,#REF!,5,FALSE)</f>
        <v>#REF!</v>
      </c>
      <c r="AN223"/>
      <c r="AO223" t="e">
        <f>VLOOKUP(J223,#REF!,6,FALSE)</f>
        <v>#REF!</v>
      </c>
      <c r="AP223" s="32" t="e">
        <f>VLOOKUP(I223,'convenios 2017'!A$2:O$82,15,FALSE)</f>
        <v>#N/A</v>
      </c>
      <c r="AQ223" s="379">
        <f t="shared" si="61"/>
        <v>0</v>
      </c>
      <c r="AR223" s="32" t="e">
        <f>VLOOKUP(I223,'convenio 2016'!A$2:N$196,14,FALSE)</f>
        <v>#N/A</v>
      </c>
      <c r="AS223" s="32" t="e">
        <f>VLOOKUP(I223,'convenio 2015'!A$4:M$228,13,FALSE)</f>
        <v>#N/A</v>
      </c>
      <c r="AT223" s="32" t="e">
        <f>VLOOKUP(J223,#REF!,6,FALSE)</f>
        <v>#REF!</v>
      </c>
    </row>
    <row r="224" spans="1:46" s="32" customFormat="1" ht="15" hidden="1" customHeight="1">
      <c r="A224" s="17">
        <v>31</v>
      </c>
      <c r="B224" s="100">
        <v>3</v>
      </c>
      <c r="C224" s="17" t="s">
        <v>54</v>
      </c>
      <c r="D224" s="18" t="s">
        <v>689</v>
      </c>
      <c r="E224" s="17" t="s">
        <v>362</v>
      </c>
      <c r="F224" s="17" t="s">
        <v>416</v>
      </c>
      <c r="G224" s="18" t="s">
        <v>417</v>
      </c>
      <c r="H224" s="18" t="s">
        <v>27</v>
      </c>
      <c r="I224" s="18">
        <v>30134014</v>
      </c>
      <c r="J224" s="113" t="str">
        <f t="shared" si="54"/>
        <v>30134014-EJECUCION</v>
      </c>
      <c r="K224" s="18" t="s">
        <v>423</v>
      </c>
      <c r="L224" s="101">
        <v>348637000</v>
      </c>
      <c r="M224" s="19">
        <v>348637000</v>
      </c>
      <c r="N224" s="101">
        <v>0</v>
      </c>
      <c r="O224" s="19">
        <v>0</v>
      </c>
      <c r="P224" s="19">
        <v>100000000</v>
      </c>
      <c r="Q224" s="19">
        <v>248637000</v>
      </c>
      <c r="R224" s="102">
        <v>150000000</v>
      </c>
      <c r="S224" s="20">
        <v>198637000</v>
      </c>
      <c r="T224" s="21">
        <v>0</v>
      </c>
      <c r="U224" s="272">
        <v>0</v>
      </c>
      <c r="V224" s="272">
        <v>0</v>
      </c>
      <c r="W224" s="272">
        <v>0</v>
      </c>
      <c r="X224" s="272">
        <f t="shared" si="56"/>
        <v>0</v>
      </c>
      <c r="Y224" s="272">
        <v>0</v>
      </c>
      <c r="Z224" s="272">
        <v>0</v>
      </c>
      <c r="AA224" s="272">
        <f t="shared" si="57"/>
        <v>0</v>
      </c>
      <c r="AB224" s="272">
        <f t="shared" si="58"/>
        <v>100000000</v>
      </c>
      <c r="AC224" s="272">
        <f t="shared" si="55"/>
        <v>248637000</v>
      </c>
      <c r="AD224" s="17" t="s">
        <v>51</v>
      </c>
      <c r="AE224" s="17" t="s">
        <v>685</v>
      </c>
      <c r="AF224" s="82" t="s">
        <v>60</v>
      </c>
      <c r="AG224" s="22" t="s">
        <v>31</v>
      </c>
      <c r="AH224" s="23" t="s">
        <v>60</v>
      </c>
      <c r="AI224" s="24" t="s">
        <v>424</v>
      </c>
      <c r="AJ224" s="23" t="s">
        <v>45</v>
      </c>
      <c r="AK224" t="str">
        <f t="shared" si="59"/>
        <v>OR PRO.CODIGO=30134014</v>
      </c>
      <c r="AL224">
        <f t="shared" si="60"/>
        <v>8</v>
      </c>
      <c r="AM224" t="e">
        <f>VLOOKUP(J224,#REF!,5,FALSE)</f>
        <v>#REF!</v>
      </c>
      <c r="AN224"/>
      <c r="AO224" t="e">
        <f>VLOOKUP(J224,#REF!,6,FALSE)</f>
        <v>#REF!</v>
      </c>
      <c r="AP224" s="32" t="e">
        <f>VLOOKUP(I224,'convenios 2017'!A$2:O$82,15,FALSE)</f>
        <v>#N/A</v>
      </c>
      <c r="AQ224" s="379">
        <f t="shared" si="61"/>
        <v>0</v>
      </c>
      <c r="AR224" s="32" t="e">
        <f>VLOOKUP(I224,'convenio 2016'!A$2:N$196,14,FALSE)</f>
        <v>#N/A</v>
      </c>
      <c r="AS224" s="32" t="e">
        <f>VLOOKUP(I224,'convenio 2015'!A$4:M$228,13,FALSE)</f>
        <v>#N/A</v>
      </c>
      <c r="AT224" s="32" t="e">
        <f>VLOOKUP(J224,#REF!,6,FALSE)</f>
        <v>#REF!</v>
      </c>
    </row>
    <row r="225" spans="1:46" s="32" customFormat="1" ht="15" hidden="1" customHeight="1">
      <c r="A225" s="17">
        <v>31</v>
      </c>
      <c r="B225" s="100">
        <v>4</v>
      </c>
      <c r="C225" s="17" t="s">
        <v>54</v>
      </c>
      <c r="D225" s="18" t="s">
        <v>69</v>
      </c>
      <c r="E225" s="17" t="s">
        <v>362</v>
      </c>
      <c r="F225" s="17" t="s">
        <v>416</v>
      </c>
      <c r="G225" s="18" t="s">
        <v>417</v>
      </c>
      <c r="H225" s="18" t="s">
        <v>27</v>
      </c>
      <c r="I225" s="18">
        <v>30395727</v>
      </c>
      <c r="J225" s="113" t="str">
        <f t="shared" si="54"/>
        <v>30395727-EJECUCION</v>
      </c>
      <c r="K225" s="117" t="s">
        <v>425</v>
      </c>
      <c r="L225" s="101">
        <v>594003000</v>
      </c>
      <c r="M225" s="126">
        <v>594003000</v>
      </c>
      <c r="N225" s="101">
        <v>0</v>
      </c>
      <c r="O225" s="126">
        <v>0</v>
      </c>
      <c r="P225" s="126">
        <v>105867113</v>
      </c>
      <c r="Q225" s="19">
        <v>488135887</v>
      </c>
      <c r="R225" s="102">
        <v>150000000</v>
      </c>
      <c r="S225" s="20">
        <v>444003000</v>
      </c>
      <c r="T225" s="21">
        <v>0</v>
      </c>
      <c r="U225" s="272">
        <v>0</v>
      </c>
      <c r="V225" s="272">
        <v>0</v>
      </c>
      <c r="W225" s="272">
        <v>0</v>
      </c>
      <c r="X225" s="272">
        <f t="shared" si="56"/>
        <v>0</v>
      </c>
      <c r="Y225" s="272">
        <v>0</v>
      </c>
      <c r="Z225" s="272">
        <v>0</v>
      </c>
      <c r="AA225" s="272">
        <f t="shared" si="57"/>
        <v>0</v>
      </c>
      <c r="AB225" s="272">
        <f t="shared" si="58"/>
        <v>105867113</v>
      </c>
      <c r="AC225" s="272">
        <f t="shared" si="55"/>
        <v>488135887</v>
      </c>
      <c r="AD225" s="17" t="s">
        <v>51</v>
      </c>
      <c r="AE225" s="17" t="s">
        <v>73</v>
      </c>
      <c r="AF225" s="82" t="s">
        <v>60</v>
      </c>
      <c r="AG225" s="22" t="s">
        <v>31</v>
      </c>
      <c r="AH225" s="23" t="s">
        <v>64</v>
      </c>
      <c r="AI225" s="24" t="s">
        <v>426</v>
      </c>
      <c r="AJ225" s="23" t="s">
        <v>45</v>
      </c>
      <c r="AK225" t="str">
        <f t="shared" si="59"/>
        <v>OR PRO.CODIGO=30395727</v>
      </c>
      <c r="AL225">
        <f t="shared" si="60"/>
        <v>8</v>
      </c>
      <c r="AM225" t="e">
        <f>VLOOKUP(J225,#REF!,5,FALSE)</f>
        <v>#REF!</v>
      </c>
      <c r="AN225"/>
      <c r="AO225" t="e">
        <f>VLOOKUP(J225,#REF!,6,FALSE)</f>
        <v>#REF!</v>
      </c>
      <c r="AP225" s="32" t="e">
        <f>VLOOKUP(I225,'convenios 2017'!A$2:O$82,15,FALSE)</f>
        <v>#N/A</v>
      </c>
      <c r="AQ225" s="379">
        <f t="shared" si="61"/>
        <v>0</v>
      </c>
      <c r="AR225" s="32" t="e">
        <f>VLOOKUP(I225,'convenio 2016'!A$2:N$196,14,FALSE)</f>
        <v>#N/A</v>
      </c>
      <c r="AS225" s="32" t="e">
        <f>VLOOKUP(I225,'convenio 2015'!A$4:M$228,13,FALSE)</f>
        <v>#N/A</v>
      </c>
      <c r="AT225" s="32" t="e">
        <f>VLOOKUP(J225,#REF!,6,FALSE)</f>
        <v>#REF!</v>
      </c>
    </row>
    <row r="226" spans="1:46" s="32" customFormat="1" ht="15" hidden="1" customHeight="1">
      <c r="A226" s="17">
        <v>31</v>
      </c>
      <c r="B226" s="100">
        <v>2</v>
      </c>
      <c r="C226" s="17" t="s">
        <v>23</v>
      </c>
      <c r="D226" s="18" t="s">
        <v>33</v>
      </c>
      <c r="E226" s="17" t="s">
        <v>362</v>
      </c>
      <c r="F226" s="17" t="s">
        <v>429</v>
      </c>
      <c r="G226" s="18" t="s">
        <v>430</v>
      </c>
      <c r="H226" s="18" t="s">
        <v>27</v>
      </c>
      <c r="I226" s="18">
        <v>30042613</v>
      </c>
      <c r="J226" s="113" t="str">
        <f t="shared" si="54"/>
        <v>30042613-EJECUCION</v>
      </c>
      <c r="K226" s="117" t="s">
        <v>431</v>
      </c>
      <c r="L226" s="101">
        <v>3134954000</v>
      </c>
      <c r="M226" s="126">
        <v>3005834000</v>
      </c>
      <c r="N226" s="101">
        <v>50000000</v>
      </c>
      <c r="O226" s="126">
        <v>3000000</v>
      </c>
      <c r="P226" s="126">
        <v>1500000000</v>
      </c>
      <c r="Q226" s="19">
        <v>1502834000</v>
      </c>
      <c r="R226" s="102">
        <v>1500000000</v>
      </c>
      <c r="S226" s="20">
        <v>1584954000</v>
      </c>
      <c r="T226" s="21">
        <v>0</v>
      </c>
      <c r="U226" s="272">
        <v>326117741</v>
      </c>
      <c r="V226" s="272">
        <v>0</v>
      </c>
      <c r="W226" s="272">
        <v>311343171</v>
      </c>
      <c r="X226" s="272">
        <f>U226+V226+W226</f>
        <v>637460912</v>
      </c>
      <c r="Y226" s="272">
        <v>0</v>
      </c>
      <c r="Z226" s="272">
        <v>352500000</v>
      </c>
      <c r="AA226" s="272">
        <f>U226+V226+W226+Y226+Z226</f>
        <v>989960912</v>
      </c>
      <c r="AB226" s="272">
        <f>P226-AA226</f>
        <v>510039088</v>
      </c>
      <c r="AC226" s="272">
        <f t="shared" si="55"/>
        <v>1502834000</v>
      </c>
      <c r="AD226" s="17" t="s">
        <v>29</v>
      </c>
      <c r="AE226" s="17" t="s">
        <v>685</v>
      </c>
      <c r="AF226" s="82" t="s">
        <v>30</v>
      </c>
      <c r="AG226" s="22" t="s">
        <v>45</v>
      </c>
      <c r="AH226" s="23" t="s">
        <v>30</v>
      </c>
      <c r="AI226" s="24" t="s">
        <v>432</v>
      </c>
      <c r="AJ226" s="23" t="s">
        <v>45</v>
      </c>
      <c r="AK226" t="str">
        <f>CONCATENATE( "OR PRO.CODIGO=",I226)</f>
        <v>OR PRO.CODIGO=30042613</v>
      </c>
      <c r="AL226">
        <f>LEN(I226)</f>
        <v>8</v>
      </c>
      <c r="AM226" t="e">
        <f>VLOOKUP(J226,#REF!,5,FALSE)</f>
        <v>#REF!</v>
      </c>
      <c r="AN226"/>
      <c r="AO226" t="e">
        <f>VLOOKUP(J226,#REF!,6,FALSE)</f>
        <v>#REF!</v>
      </c>
      <c r="AP226" s="32" t="e">
        <f>VLOOKUP(I226,'convenios 2017'!A$2:O$82,15,FALSE)</f>
        <v>#N/A</v>
      </c>
      <c r="AQ226" s="379">
        <f>O226+AA226</f>
        <v>992960912</v>
      </c>
      <c r="AR226" s="32" t="str">
        <f>VLOOKUP(I226,'convenio 2016'!A$2:N$196,14,FALSE)</f>
        <v>toma razon</v>
      </c>
      <c r="AS226" s="32" t="str">
        <f>VLOOKUP(I226,'convenio 2015'!A$4:M$228,13,FALSE)</f>
        <v>en convenio</v>
      </c>
      <c r="AT226" s="32" t="e">
        <f>VLOOKUP(J226,#REF!,6,FALSE)</f>
        <v>#REF!</v>
      </c>
    </row>
    <row r="227" spans="1:46" s="32" customFormat="1" ht="15" customHeight="1">
      <c r="A227" s="17">
        <v>31</v>
      </c>
      <c r="B227" s="100">
        <v>1</v>
      </c>
      <c r="C227" s="17" t="s">
        <v>49</v>
      </c>
      <c r="D227" s="18" t="s">
        <v>38</v>
      </c>
      <c r="E227" s="17" t="s">
        <v>362</v>
      </c>
      <c r="F227" s="17" t="s">
        <v>429</v>
      </c>
      <c r="G227" s="18" t="s">
        <v>433</v>
      </c>
      <c r="H227" s="18" t="s">
        <v>27</v>
      </c>
      <c r="I227" s="18">
        <v>30365273</v>
      </c>
      <c r="J227" s="113" t="str">
        <f t="shared" si="54"/>
        <v>30365273-EJECUCION</v>
      </c>
      <c r="K227" s="117" t="s">
        <v>434</v>
      </c>
      <c r="L227" s="101">
        <v>268593000</v>
      </c>
      <c r="M227" s="126">
        <v>268593000</v>
      </c>
      <c r="N227" s="101">
        <v>0</v>
      </c>
      <c r="O227" s="126">
        <v>0</v>
      </c>
      <c r="P227" s="126">
        <v>268593000</v>
      </c>
      <c r="Q227" s="19">
        <v>0</v>
      </c>
      <c r="R227" s="102">
        <v>268593000</v>
      </c>
      <c r="S227" s="20">
        <v>0</v>
      </c>
      <c r="T227" s="21">
        <v>0</v>
      </c>
      <c r="U227" s="272">
        <v>0</v>
      </c>
      <c r="V227" s="272">
        <v>0</v>
      </c>
      <c r="W227" s="272">
        <v>0</v>
      </c>
      <c r="X227" s="272">
        <f>U227+V227+W227</f>
        <v>0</v>
      </c>
      <c r="Y227" s="272">
        <v>0</v>
      </c>
      <c r="Z227" s="272">
        <v>0</v>
      </c>
      <c r="AA227" s="272">
        <f>U227+V227+W227+Y227+Z227</f>
        <v>0</v>
      </c>
      <c r="AB227" s="272">
        <f>P227-AA227</f>
        <v>268593000</v>
      </c>
      <c r="AC227" s="272">
        <f t="shared" si="55"/>
        <v>0</v>
      </c>
      <c r="AD227" s="17" t="s">
        <v>1769</v>
      </c>
      <c r="AE227" s="17" t="s">
        <v>684</v>
      </c>
      <c r="AF227" s="82" t="s">
        <v>40</v>
      </c>
      <c r="AG227" s="22" t="s">
        <v>31</v>
      </c>
      <c r="AH227" s="23"/>
      <c r="AI227" s="24">
        <v>2015</v>
      </c>
      <c r="AJ227" s="23" t="s">
        <v>45</v>
      </c>
      <c r="AK227" t="str">
        <f>CONCATENATE( "OR PRO.CODIGO=",I227)</f>
        <v>OR PRO.CODIGO=30365273</v>
      </c>
      <c r="AL227">
        <f>LEN(I227)</f>
        <v>8</v>
      </c>
      <c r="AM227" t="e">
        <f>VLOOKUP(J227,#REF!,5,FALSE)</f>
        <v>#REF!</v>
      </c>
      <c r="AN227"/>
      <c r="AO227" t="e">
        <f>VLOOKUP(J227,#REF!,6,FALSE)</f>
        <v>#REF!</v>
      </c>
      <c r="AP227" s="32" t="str">
        <f>VLOOKUP(I227,'convenios 2017'!A$2:O$82,15,FALSE)</f>
        <v>con convenio</v>
      </c>
      <c r="AQ227" s="379">
        <f>O227+AA227</f>
        <v>0</v>
      </c>
      <c r="AR227" s="32" t="e">
        <f>VLOOKUP(I227,'convenio 2016'!A$2:N$196,14,FALSE)</f>
        <v>#N/A</v>
      </c>
      <c r="AS227" s="32" t="e">
        <f>VLOOKUP(I227,'convenio 2015'!A$4:M$228,13,FALSE)</f>
        <v>#N/A</v>
      </c>
      <c r="AT227" s="32" t="e">
        <f>VLOOKUP(J227,#REF!,6,FALSE)</f>
        <v>#REF!</v>
      </c>
    </row>
    <row r="228" spans="1:46" s="32" customFormat="1" ht="15" hidden="1" customHeight="1">
      <c r="A228" s="17">
        <v>31</v>
      </c>
      <c r="B228" s="100">
        <v>0</v>
      </c>
      <c r="C228" s="17" t="s">
        <v>54</v>
      </c>
      <c r="D228" s="18" t="s">
        <v>90</v>
      </c>
      <c r="E228" s="17" t="s">
        <v>362</v>
      </c>
      <c r="F228" s="17" t="s">
        <v>429</v>
      </c>
      <c r="G228" s="18" t="s">
        <v>120</v>
      </c>
      <c r="H228" s="18" t="s">
        <v>27</v>
      </c>
      <c r="I228" s="18">
        <v>30127949</v>
      </c>
      <c r="J228" s="113" t="str">
        <f t="shared" si="54"/>
        <v>30127949-EJECUCION</v>
      </c>
      <c r="K228" s="18" t="s">
        <v>435</v>
      </c>
      <c r="L228" s="101">
        <v>703022000</v>
      </c>
      <c r="M228" s="19">
        <v>703022000</v>
      </c>
      <c r="N228" s="101">
        <v>0</v>
      </c>
      <c r="O228" s="19">
        <v>0</v>
      </c>
      <c r="P228" s="19">
        <v>200000000</v>
      </c>
      <c r="Q228" s="19">
        <v>503022000</v>
      </c>
      <c r="R228" s="102">
        <v>200000000</v>
      </c>
      <c r="S228" s="20">
        <v>503022000</v>
      </c>
      <c r="T228" s="21">
        <v>0</v>
      </c>
      <c r="U228" s="272">
        <v>0</v>
      </c>
      <c r="V228" s="272">
        <v>0</v>
      </c>
      <c r="W228" s="272">
        <v>0</v>
      </c>
      <c r="X228" s="272">
        <f t="shared" ref="X228:X229" si="62">U228+V228+W228</f>
        <v>0</v>
      </c>
      <c r="Y228" s="272">
        <v>0</v>
      </c>
      <c r="Z228" s="272">
        <v>0</v>
      </c>
      <c r="AA228" s="272">
        <f t="shared" ref="AA228:AA229" si="63">U228+V228+W228+Y228+Z228</f>
        <v>0</v>
      </c>
      <c r="AB228" s="272">
        <f t="shared" ref="AB228:AB229" si="64">P228-AA228</f>
        <v>200000000</v>
      </c>
      <c r="AC228" s="272">
        <f t="shared" si="55"/>
        <v>503022000</v>
      </c>
      <c r="AD228" s="17" t="s">
        <v>51</v>
      </c>
      <c r="AE228" s="17" t="s">
        <v>319</v>
      </c>
      <c r="AF228" s="82" t="s">
        <v>57</v>
      </c>
      <c r="AG228" s="22" t="s">
        <v>31</v>
      </c>
      <c r="AH228" s="23"/>
      <c r="AI228" s="24"/>
      <c r="AJ228" s="23"/>
      <c r="AK228" t="str">
        <f t="shared" ref="AK228:AK229" si="65">CONCATENATE( "OR PRO.CODIGO=",I228)</f>
        <v>OR PRO.CODIGO=30127949</v>
      </c>
      <c r="AL228">
        <f t="shared" ref="AL228:AL229" si="66">LEN(I228)</f>
        <v>8</v>
      </c>
      <c r="AM228" t="e">
        <f>VLOOKUP(J228,#REF!,5,FALSE)</f>
        <v>#REF!</v>
      </c>
      <c r="AN228"/>
      <c r="AO228" t="e">
        <f>VLOOKUP(J228,#REF!,6,FALSE)</f>
        <v>#REF!</v>
      </c>
      <c r="AP228" s="32" t="e">
        <f>VLOOKUP(I228,'convenios 2017'!A$2:O$82,15,FALSE)</f>
        <v>#N/A</v>
      </c>
      <c r="AQ228" s="379">
        <f t="shared" ref="AQ228:AQ229" si="67">O228+AA228</f>
        <v>0</v>
      </c>
      <c r="AR228" s="32" t="e">
        <f>VLOOKUP(I228,'convenio 2016'!A$2:N$196,14,FALSE)</f>
        <v>#N/A</v>
      </c>
      <c r="AS228" s="32" t="e">
        <f>VLOOKUP(I228,'convenio 2015'!A$4:M$228,13,FALSE)</f>
        <v>#N/A</v>
      </c>
      <c r="AT228" s="32" t="e">
        <f>VLOOKUP(J228,#REF!,6,FALSE)</f>
        <v>#REF!</v>
      </c>
    </row>
    <row r="229" spans="1:46" s="32" customFormat="1" ht="15" hidden="1" customHeight="1">
      <c r="A229" s="17">
        <v>31</v>
      </c>
      <c r="B229" s="100">
        <v>5</v>
      </c>
      <c r="C229" s="17" t="s">
        <v>54</v>
      </c>
      <c r="D229" s="18" t="s">
        <v>90</v>
      </c>
      <c r="E229" s="17" t="s">
        <v>362</v>
      </c>
      <c r="F229" s="17" t="s">
        <v>429</v>
      </c>
      <c r="G229" s="18" t="s">
        <v>433</v>
      </c>
      <c r="H229" s="18" t="s">
        <v>35</v>
      </c>
      <c r="I229" s="18">
        <v>30395772</v>
      </c>
      <c r="J229" s="113" t="str">
        <f t="shared" si="54"/>
        <v>30395772-DISEÑO</v>
      </c>
      <c r="K229" s="117" t="s">
        <v>436</v>
      </c>
      <c r="L229" s="101">
        <v>75000000</v>
      </c>
      <c r="M229" s="126">
        <v>75000000</v>
      </c>
      <c r="N229" s="101">
        <v>0</v>
      </c>
      <c r="O229" s="126">
        <v>0</v>
      </c>
      <c r="P229" s="126">
        <v>22500000</v>
      </c>
      <c r="Q229" s="19">
        <v>52500000</v>
      </c>
      <c r="R229" s="102">
        <v>22500000</v>
      </c>
      <c r="S229" s="20">
        <v>52500000</v>
      </c>
      <c r="T229" s="21">
        <v>0</v>
      </c>
      <c r="U229" s="272">
        <v>0</v>
      </c>
      <c r="V229" s="272">
        <v>0</v>
      </c>
      <c r="W229" s="272">
        <v>0</v>
      </c>
      <c r="X229" s="272">
        <f t="shared" si="62"/>
        <v>0</v>
      </c>
      <c r="Y229" s="272">
        <v>0</v>
      </c>
      <c r="Z229" s="272">
        <v>0</v>
      </c>
      <c r="AA229" s="272">
        <f t="shared" si="63"/>
        <v>0</v>
      </c>
      <c r="AB229" s="272">
        <f t="shared" si="64"/>
        <v>22500000</v>
      </c>
      <c r="AC229" s="272">
        <f t="shared" si="55"/>
        <v>52500000</v>
      </c>
      <c r="AD229" s="17" t="s">
        <v>51</v>
      </c>
      <c r="AE229" s="17" t="s">
        <v>685</v>
      </c>
      <c r="AF229" s="82" t="s">
        <v>57</v>
      </c>
      <c r="AG229" s="22" t="s">
        <v>31</v>
      </c>
      <c r="AH229" s="23"/>
      <c r="AI229" s="24"/>
      <c r="AJ229" s="23" t="s">
        <v>45</v>
      </c>
      <c r="AK229" t="str">
        <f t="shared" si="65"/>
        <v>OR PRO.CODIGO=30395772</v>
      </c>
      <c r="AL229">
        <f t="shared" si="66"/>
        <v>8</v>
      </c>
      <c r="AM229" t="e">
        <f>VLOOKUP(J229,#REF!,5,FALSE)</f>
        <v>#REF!</v>
      </c>
      <c r="AN229"/>
      <c r="AO229" t="e">
        <f>VLOOKUP(J229,#REF!,6,FALSE)</f>
        <v>#REF!</v>
      </c>
      <c r="AP229" s="32" t="e">
        <f>VLOOKUP(I229,'convenios 2017'!A$2:O$82,15,FALSE)</f>
        <v>#N/A</v>
      </c>
      <c r="AQ229" s="379">
        <f t="shared" si="67"/>
        <v>0</v>
      </c>
      <c r="AR229" s="32" t="e">
        <f>VLOOKUP(I229,'convenio 2016'!A$2:N$196,14,FALSE)</f>
        <v>#N/A</v>
      </c>
      <c r="AS229" s="32" t="e">
        <f>VLOOKUP(I229,'convenio 2015'!A$4:M$228,13,FALSE)</f>
        <v>#N/A</v>
      </c>
      <c r="AT229" s="32" t="e">
        <f>VLOOKUP(J229,#REF!,6,FALSE)</f>
        <v>#REF!</v>
      </c>
    </row>
    <row r="230" spans="1:46" s="32" customFormat="1" ht="15" hidden="1" customHeight="1">
      <c r="A230" s="17">
        <v>31</v>
      </c>
      <c r="B230" s="100">
        <v>0</v>
      </c>
      <c r="C230" s="17" t="s">
        <v>23</v>
      </c>
      <c r="D230" s="18" t="s">
        <v>41</v>
      </c>
      <c r="E230" s="17" t="s">
        <v>362</v>
      </c>
      <c r="F230" s="17" t="s">
        <v>439</v>
      </c>
      <c r="G230" s="18" t="s">
        <v>440</v>
      </c>
      <c r="H230" s="18" t="s">
        <v>27</v>
      </c>
      <c r="I230" s="18">
        <v>30051749</v>
      </c>
      <c r="J230" s="113" t="str">
        <f t="shared" si="54"/>
        <v>30051749-EJECUCION</v>
      </c>
      <c r="K230" s="117" t="s">
        <v>441</v>
      </c>
      <c r="L230" s="101">
        <v>645394770</v>
      </c>
      <c r="M230" s="126">
        <v>644406404</v>
      </c>
      <c r="N230" s="101">
        <v>641394770</v>
      </c>
      <c r="O230" s="126">
        <v>585379404</v>
      </c>
      <c r="P230" s="126">
        <v>59027000</v>
      </c>
      <c r="Q230" s="19">
        <v>0</v>
      </c>
      <c r="R230" s="102">
        <v>4000000</v>
      </c>
      <c r="S230" s="20">
        <v>0</v>
      </c>
      <c r="T230" s="21"/>
      <c r="U230" s="272">
        <v>42795137</v>
      </c>
      <c r="V230" s="272">
        <v>0</v>
      </c>
      <c r="W230" s="272">
        <v>0</v>
      </c>
      <c r="X230" s="272">
        <f>U230+V230+W230</f>
        <v>42795137</v>
      </c>
      <c r="Y230" s="272">
        <v>0</v>
      </c>
      <c r="Z230" s="272">
        <v>0</v>
      </c>
      <c r="AA230" s="272">
        <f>U230+V230+W230+Y230+Z230</f>
        <v>42795137</v>
      </c>
      <c r="AB230" s="272">
        <f>P230-AA230</f>
        <v>16231863</v>
      </c>
      <c r="AC230" s="272">
        <f t="shared" si="55"/>
        <v>0</v>
      </c>
      <c r="AD230" s="17" t="s">
        <v>29</v>
      </c>
      <c r="AE230" s="17" t="s">
        <v>685</v>
      </c>
      <c r="AF230" s="82" t="s">
        <v>30</v>
      </c>
      <c r="AG230" s="22"/>
      <c r="AH230" s="23"/>
      <c r="AI230" s="24"/>
      <c r="AJ230" s="23"/>
      <c r="AK230" t="str">
        <f>CONCATENATE( "OR PRO.CODIGO=",I230)</f>
        <v>OR PRO.CODIGO=30051749</v>
      </c>
      <c r="AL230">
        <f>LEN(I230)</f>
        <v>8</v>
      </c>
      <c r="AM230" t="e">
        <f>VLOOKUP(J230,#REF!,5,FALSE)</f>
        <v>#REF!</v>
      </c>
      <c r="AN230"/>
      <c r="AO230" t="e">
        <f>VLOOKUP(J230,#REF!,6,FALSE)</f>
        <v>#REF!</v>
      </c>
      <c r="AP230" s="32" t="e">
        <f>VLOOKUP(I230,'convenios 2017'!A$2:O$82,15,FALSE)</f>
        <v>#N/A</v>
      </c>
      <c r="AQ230" s="379">
        <f>O230+AA230</f>
        <v>628174541</v>
      </c>
      <c r="AR230" s="32" t="str">
        <f>VLOOKUP(I230,'convenio 2016'!A$2:N$196,14,FALSE)</f>
        <v>toma razon</v>
      </c>
      <c r="AS230" s="32" t="str">
        <f>VLOOKUP(I230,'convenio 2015'!A$4:M$228,13,FALSE)</f>
        <v>en convenio</v>
      </c>
      <c r="AT230" s="32" t="e">
        <f>VLOOKUP(J230,#REF!,6,FALSE)</f>
        <v>#REF!</v>
      </c>
    </row>
    <row r="231" spans="1:46" s="32" customFormat="1" ht="15" customHeight="1">
      <c r="A231" s="17">
        <v>31</v>
      </c>
      <c r="B231" s="100">
        <v>1</v>
      </c>
      <c r="C231" s="17" t="s">
        <v>49</v>
      </c>
      <c r="D231" s="18" t="s">
        <v>24</v>
      </c>
      <c r="E231" s="17" t="s">
        <v>362</v>
      </c>
      <c r="F231" s="17" t="s">
        <v>439</v>
      </c>
      <c r="G231" s="18" t="s">
        <v>440</v>
      </c>
      <c r="H231" s="18" t="s">
        <v>27</v>
      </c>
      <c r="I231" s="18">
        <v>30343540</v>
      </c>
      <c r="J231" s="113" t="str">
        <f t="shared" si="54"/>
        <v>30343540-EJECUCION</v>
      </c>
      <c r="K231" s="18" t="s">
        <v>442</v>
      </c>
      <c r="L231" s="101">
        <v>752134000</v>
      </c>
      <c r="M231" s="19">
        <v>752134000</v>
      </c>
      <c r="N231" s="101">
        <v>51500000</v>
      </c>
      <c r="O231" s="19">
        <v>0</v>
      </c>
      <c r="P231" s="19">
        <v>611073000</v>
      </c>
      <c r="Q231" s="19">
        <v>141061000</v>
      </c>
      <c r="R231" s="102">
        <v>666100000</v>
      </c>
      <c r="S231" s="20">
        <v>34534000</v>
      </c>
      <c r="T231" s="21">
        <v>0</v>
      </c>
      <c r="U231" s="272">
        <v>0</v>
      </c>
      <c r="V231" s="272">
        <v>0</v>
      </c>
      <c r="W231" s="272">
        <v>0</v>
      </c>
      <c r="X231" s="272">
        <f t="shared" ref="X231:X276" si="68">U231+V231+W231</f>
        <v>0</v>
      </c>
      <c r="Y231" s="272">
        <v>0</v>
      </c>
      <c r="Z231" s="272">
        <v>0</v>
      </c>
      <c r="AA231" s="272">
        <f t="shared" ref="AA231:AA276" si="69">U231+V231+W231+Y231+Z231</f>
        <v>0</v>
      </c>
      <c r="AB231" s="272">
        <f t="shared" ref="AB231:AB276" si="70">P231-AA231</f>
        <v>611073000</v>
      </c>
      <c r="AC231" s="272">
        <f t="shared" si="55"/>
        <v>141061000</v>
      </c>
      <c r="AD231" s="17" t="s">
        <v>1769</v>
      </c>
      <c r="AE231" s="17" t="s">
        <v>109</v>
      </c>
      <c r="AF231" s="82" t="s">
        <v>30</v>
      </c>
      <c r="AG231" s="22" t="s">
        <v>31</v>
      </c>
      <c r="AH231" s="23" t="s">
        <v>30</v>
      </c>
      <c r="AI231" s="24" t="s">
        <v>189</v>
      </c>
      <c r="AJ231" s="23" t="s">
        <v>45</v>
      </c>
      <c r="AK231" t="str">
        <f t="shared" ref="AK231:AK276" si="71">CONCATENATE( "OR PRO.CODIGO=",I231)</f>
        <v>OR PRO.CODIGO=30343540</v>
      </c>
      <c r="AL231">
        <f t="shared" ref="AL231:AL276" si="72">LEN(I231)</f>
        <v>8</v>
      </c>
      <c r="AM231" t="e">
        <f>VLOOKUP(J231,#REF!,5,FALSE)</f>
        <v>#REF!</v>
      </c>
      <c r="AN231"/>
      <c r="AO231" t="e">
        <f>VLOOKUP(J231,#REF!,6,FALSE)</f>
        <v>#REF!</v>
      </c>
      <c r="AP231" s="32" t="e">
        <f>VLOOKUP(I231,'convenios 2017'!A$2:O$82,15,FALSE)</f>
        <v>#N/A</v>
      </c>
      <c r="AQ231" s="379">
        <f t="shared" ref="AQ231:AQ276" si="73">O231+AA231</f>
        <v>0</v>
      </c>
      <c r="AR231" s="32" t="str">
        <f>VLOOKUP(I231,'convenio 2016'!A$2:N$196,14,FALSE)</f>
        <v>toma razon</v>
      </c>
      <c r="AS231" s="32" t="e">
        <f>VLOOKUP(I231,'convenio 2015'!A$4:M$228,13,FALSE)</f>
        <v>#N/A</v>
      </c>
      <c r="AT231" s="32" t="e">
        <f>VLOOKUP(J231,#REF!,6,FALSE)</f>
        <v>#REF!</v>
      </c>
    </row>
    <row r="232" spans="1:46" s="32" customFormat="1" ht="15" hidden="1" customHeight="1">
      <c r="A232" s="17">
        <v>31</v>
      </c>
      <c r="B232" s="100">
        <v>5</v>
      </c>
      <c r="C232" s="17" t="s">
        <v>49</v>
      </c>
      <c r="D232" s="18" t="s">
        <v>81</v>
      </c>
      <c r="E232" s="17" t="s">
        <v>362</v>
      </c>
      <c r="F232" s="17" t="s">
        <v>439</v>
      </c>
      <c r="G232" s="18" t="s">
        <v>440</v>
      </c>
      <c r="H232" s="18" t="s">
        <v>27</v>
      </c>
      <c r="I232" s="18">
        <v>30388222</v>
      </c>
      <c r="J232" s="113" t="str">
        <f t="shared" si="54"/>
        <v>30388222-EJECUCION</v>
      </c>
      <c r="K232" s="117" t="s">
        <v>443</v>
      </c>
      <c r="L232" s="101">
        <v>87723000</v>
      </c>
      <c r="M232" s="126">
        <v>87723000</v>
      </c>
      <c r="N232" s="101">
        <v>0</v>
      </c>
      <c r="O232" s="126">
        <v>0</v>
      </c>
      <c r="P232" s="126">
        <v>87723000</v>
      </c>
      <c r="Q232" s="19">
        <v>0</v>
      </c>
      <c r="R232" s="102">
        <v>87723000</v>
      </c>
      <c r="S232" s="20">
        <v>0</v>
      </c>
      <c r="T232" s="21">
        <v>0</v>
      </c>
      <c r="U232" s="272">
        <v>0</v>
      </c>
      <c r="V232" s="272">
        <v>0</v>
      </c>
      <c r="W232" s="272">
        <v>0</v>
      </c>
      <c r="X232" s="272">
        <f t="shared" si="68"/>
        <v>0</v>
      </c>
      <c r="Y232" s="272">
        <v>0</v>
      </c>
      <c r="Z232" s="272">
        <v>0</v>
      </c>
      <c r="AA232" s="272">
        <f t="shared" si="69"/>
        <v>0</v>
      </c>
      <c r="AB232" s="272">
        <f t="shared" si="70"/>
        <v>87723000</v>
      </c>
      <c r="AC232" s="272">
        <f t="shared" si="55"/>
        <v>0</v>
      </c>
      <c r="AD232" s="17" t="s">
        <v>51</v>
      </c>
      <c r="AE232" s="17" t="s">
        <v>83</v>
      </c>
      <c r="AF232" s="82" t="s">
        <v>57</v>
      </c>
      <c r="AG232" s="22" t="s">
        <v>31</v>
      </c>
      <c r="AH232" s="23"/>
      <c r="AI232" s="52">
        <v>42228</v>
      </c>
      <c r="AJ232" s="23" t="s">
        <v>45</v>
      </c>
      <c r="AK232" t="str">
        <f t="shared" si="71"/>
        <v>OR PRO.CODIGO=30388222</v>
      </c>
      <c r="AL232">
        <f t="shared" si="72"/>
        <v>8</v>
      </c>
      <c r="AM232" t="e">
        <f>VLOOKUP(J232,#REF!,5,FALSE)</f>
        <v>#REF!</v>
      </c>
      <c r="AN232"/>
      <c r="AO232" t="e">
        <f>VLOOKUP(J232,#REF!,6,FALSE)</f>
        <v>#REF!</v>
      </c>
      <c r="AP232" s="32" t="e">
        <f>VLOOKUP(I232,'convenios 2017'!A$2:O$82,15,FALSE)</f>
        <v>#N/A</v>
      </c>
      <c r="AQ232" s="379">
        <f t="shared" si="73"/>
        <v>0</v>
      </c>
      <c r="AR232" s="32" t="e">
        <f>VLOOKUP(I232,'convenio 2016'!A$2:N$196,14,FALSE)</f>
        <v>#N/A</v>
      </c>
      <c r="AS232" s="32" t="e">
        <f>VLOOKUP(I232,'convenio 2015'!A$4:M$228,13,FALSE)</f>
        <v>#N/A</v>
      </c>
      <c r="AT232" s="32" t="e">
        <f>VLOOKUP(J232,#REF!,6,FALSE)</f>
        <v>#REF!</v>
      </c>
    </row>
    <row r="233" spans="1:46" s="32" customFormat="1" ht="15" hidden="1" customHeight="1">
      <c r="A233" s="17">
        <v>31</v>
      </c>
      <c r="B233" s="100">
        <v>3</v>
      </c>
      <c r="C233" s="17" t="s">
        <v>54</v>
      </c>
      <c r="D233" s="18" t="s">
        <v>689</v>
      </c>
      <c r="E233" s="17" t="s">
        <v>362</v>
      </c>
      <c r="F233" s="17" t="s">
        <v>439</v>
      </c>
      <c r="G233" s="18" t="s">
        <v>440</v>
      </c>
      <c r="H233" s="18" t="s">
        <v>35</v>
      </c>
      <c r="I233" s="18">
        <v>30135053</v>
      </c>
      <c r="J233" s="113" t="str">
        <f t="shared" si="54"/>
        <v>30135053-DISEÑO</v>
      </c>
      <c r="K233" s="18" t="s">
        <v>444</v>
      </c>
      <c r="L233" s="101">
        <v>67990000</v>
      </c>
      <c r="M233" s="19">
        <v>67990000</v>
      </c>
      <c r="N233" s="101">
        <v>0</v>
      </c>
      <c r="O233" s="19">
        <v>0</v>
      </c>
      <c r="P233" s="19">
        <v>67990000</v>
      </c>
      <c r="Q233" s="19">
        <v>0</v>
      </c>
      <c r="R233" s="102">
        <v>67990000</v>
      </c>
      <c r="S233" s="20">
        <v>0</v>
      </c>
      <c r="T233" s="21">
        <v>0</v>
      </c>
      <c r="U233" s="272">
        <v>0</v>
      </c>
      <c r="V233" s="272">
        <v>0</v>
      </c>
      <c r="W233" s="272">
        <v>0</v>
      </c>
      <c r="X233" s="272">
        <f t="shared" si="68"/>
        <v>0</v>
      </c>
      <c r="Y233" s="272">
        <v>0</v>
      </c>
      <c r="Z233" s="272">
        <v>0</v>
      </c>
      <c r="AA233" s="272">
        <f t="shared" si="69"/>
        <v>0</v>
      </c>
      <c r="AB233" s="272">
        <f t="shared" si="70"/>
        <v>67990000</v>
      </c>
      <c r="AC233" s="272">
        <f t="shared" si="55"/>
        <v>0</v>
      </c>
      <c r="AD233" s="17" t="s">
        <v>51</v>
      </c>
      <c r="AE233" s="17" t="s">
        <v>685</v>
      </c>
      <c r="AF233" s="82" t="s">
        <v>57</v>
      </c>
      <c r="AG233" s="22" t="s">
        <v>31</v>
      </c>
      <c r="AH233" s="23" t="s">
        <v>60</v>
      </c>
      <c r="AI233" s="24" t="s">
        <v>445</v>
      </c>
      <c r="AJ233" s="23"/>
      <c r="AK233" t="str">
        <f t="shared" si="71"/>
        <v>OR PRO.CODIGO=30135053</v>
      </c>
      <c r="AL233">
        <f t="shared" si="72"/>
        <v>8</v>
      </c>
      <c r="AM233" t="e">
        <f>VLOOKUP(J233,#REF!,5,FALSE)</f>
        <v>#REF!</v>
      </c>
      <c r="AN233"/>
      <c r="AO233" t="e">
        <f>VLOOKUP(J233,#REF!,6,FALSE)</f>
        <v>#REF!</v>
      </c>
      <c r="AP233" s="32" t="e">
        <f>VLOOKUP(I233,'convenios 2017'!A$2:O$82,15,FALSE)</f>
        <v>#N/A</v>
      </c>
      <c r="AQ233" s="379">
        <f t="shared" si="73"/>
        <v>0</v>
      </c>
      <c r="AR233" s="32" t="e">
        <f>VLOOKUP(I233,'convenio 2016'!A$2:N$196,14,FALSE)</f>
        <v>#N/A</v>
      </c>
      <c r="AS233" s="32" t="e">
        <f>VLOOKUP(I233,'convenio 2015'!A$4:M$228,13,FALSE)</f>
        <v>#N/A</v>
      </c>
      <c r="AT233" s="32" t="e">
        <f>VLOOKUP(J233,#REF!,6,FALSE)</f>
        <v>#REF!</v>
      </c>
    </row>
    <row r="234" spans="1:46" s="32" customFormat="1" ht="15" hidden="1" customHeight="1">
      <c r="A234" s="17">
        <v>31</v>
      </c>
      <c r="B234" s="100">
        <v>4</v>
      </c>
      <c r="C234" s="17" t="s">
        <v>54</v>
      </c>
      <c r="D234" s="18" t="s">
        <v>24</v>
      </c>
      <c r="E234" s="17" t="s">
        <v>362</v>
      </c>
      <c r="F234" s="17" t="s">
        <v>439</v>
      </c>
      <c r="G234" s="18" t="s">
        <v>440</v>
      </c>
      <c r="H234" s="18" t="s">
        <v>27</v>
      </c>
      <c r="I234" s="18">
        <v>30183122</v>
      </c>
      <c r="J234" s="113" t="str">
        <f t="shared" si="54"/>
        <v>30183122-EJECUCION</v>
      </c>
      <c r="K234" s="18" t="s">
        <v>446</v>
      </c>
      <c r="L234" s="101">
        <v>962450750</v>
      </c>
      <c r="M234" s="19">
        <v>962450750</v>
      </c>
      <c r="N234" s="101">
        <v>0</v>
      </c>
      <c r="O234" s="19">
        <v>0</v>
      </c>
      <c r="P234" s="19">
        <v>150000000</v>
      </c>
      <c r="Q234" s="19">
        <v>812450750</v>
      </c>
      <c r="R234" s="102">
        <v>150000000</v>
      </c>
      <c r="S234" s="20">
        <v>812450750</v>
      </c>
      <c r="T234" s="21">
        <v>0</v>
      </c>
      <c r="U234" s="272">
        <v>0</v>
      </c>
      <c r="V234" s="272">
        <v>0</v>
      </c>
      <c r="W234" s="272">
        <v>0</v>
      </c>
      <c r="X234" s="272">
        <f t="shared" si="68"/>
        <v>0</v>
      </c>
      <c r="Y234" s="272">
        <v>0</v>
      </c>
      <c r="Z234" s="272">
        <v>0</v>
      </c>
      <c r="AA234" s="272">
        <f t="shared" si="69"/>
        <v>0</v>
      </c>
      <c r="AB234" s="272">
        <f t="shared" si="70"/>
        <v>150000000</v>
      </c>
      <c r="AC234" s="272">
        <f t="shared" si="55"/>
        <v>812450750</v>
      </c>
      <c r="AD234" s="17" t="s">
        <v>51</v>
      </c>
      <c r="AE234" s="17" t="s">
        <v>109</v>
      </c>
      <c r="AF234" s="82" t="s">
        <v>57</v>
      </c>
      <c r="AG234" s="22" t="s">
        <v>31</v>
      </c>
      <c r="AH234" s="23" t="s">
        <v>64</v>
      </c>
      <c r="AI234" s="24" t="s">
        <v>447</v>
      </c>
      <c r="AJ234" s="23" t="s">
        <v>45</v>
      </c>
      <c r="AK234" t="str">
        <f t="shared" si="71"/>
        <v>OR PRO.CODIGO=30183122</v>
      </c>
      <c r="AL234">
        <f t="shared" si="72"/>
        <v>8</v>
      </c>
      <c r="AM234" t="e">
        <f>VLOOKUP(J234,#REF!,5,FALSE)</f>
        <v>#REF!</v>
      </c>
      <c r="AN234"/>
      <c r="AO234" t="e">
        <f>VLOOKUP(J234,#REF!,6,FALSE)</f>
        <v>#REF!</v>
      </c>
      <c r="AP234" s="32" t="e">
        <f>VLOOKUP(I234,'convenios 2017'!A$2:O$82,15,FALSE)</f>
        <v>#N/A</v>
      </c>
      <c r="AQ234" s="379">
        <f t="shared" si="73"/>
        <v>0</v>
      </c>
      <c r="AR234" s="32" t="e">
        <f>VLOOKUP(I234,'convenio 2016'!A$2:N$196,14,FALSE)</f>
        <v>#N/A</v>
      </c>
      <c r="AS234" s="32" t="e">
        <f>VLOOKUP(I234,'convenio 2015'!A$4:M$228,13,FALSE)</f>
        <v>#N/A</v>
      </c>
      <c r="AT234" s="32" t="e">
        <f>VLOOKUP(J234,#REF!,6,FALSE)</f>
        <v>#REF!</v>
      </c>
    </row>
    <row r="235" spans="1:46" s="32" customFormat="1" ht="15" hidden="1" customHeight="1">
      <c r="A235" s="17">
        <v>31</v>
      </c>
      <c r="B235" s="100">
        <v>0</v>
      </c>
      <c r="C235" s="17" t="s">
        <v>54</v>
      </c>
      <c r="D235" s="18" t="s">
        <v>33</v>
      </c>
      <c r="E235" s="17" t="s">
        <v>362</v>
      </c>
      <c r="F235" s="17" t="s">
        <v>439</v>
      </c>
      <c r="G235" s="18"/>
      <c r="H235" s="18" t="s">
        <v>27</v>
      </c>
      <c r="I235" s="18">
        <v>30071949</v>
      </c>
      <c r="J235" s="113" t="str">
        <f t="shared" si="54"/>
        <v>30071949-EJECUCION</v>
      </c>
      <c r="K235" s="117" t="s">
        <v>1129</v>
      </c>
      <c r="L235" s="295">
        <v>274126000</v>
      </c>
      <c r="M235" s="19">
        <v>274126000</v>
      </c>
      <c r="N235" s="295"/>
      <c r="O235" s="126">
        <v>0</v>
      </c>
      <c r="P235" s="126">
        <v>0</v>
      </c>
      <c r="Q235" s="296"/>
      <c r="R235" s="297"/>
      <c r="S235" s="298"/>
      <c r="T235" s="299"/>
      <c r="U235" s="272">
        <v>0</v>
      </c>
      <c r="V235" s="272">
        <v>0</v>
      </c>
      <c r="W235" s="272">
        <v>0</v>
      </c>
      <c r="X235" s="272">
        <f t="shared" si="68"/>
        <v>0</v>
      </c>
      <c r="Y235" s="272">
        <v>0</v>
      </c>
      <c r="Z235" s="272">
        <v>0</v>
      </c>
      <c r="AA235" s="272">
        <f t="shared" si="69"/>
        <v>0</v>
      </c>
      <c r="AB235" s="272">
        <f t="shared" si="70"/>
        <v>0</v>
      </c>
      <c r="AC235" s="272">
        <f t="shared" si="55"/>
        <v>274126000</v>
      </c>
      <c r="AD235" s="17" t="s">
        <v>1126</v>
      </c>
      <c r="AE235" s="17" t="s">
        <v>684</v>
      </c>
      <c r="AF235" s="82" t="s">
        <v>30</v>
      </c>
      <c r="AG235" s="301"/>
      <c r="AH235" s="302"/>
      <c r="AI235" s="303"/>
      <c r="AJ235" s="302"/>
      <c r="AK235" t="str">
        <f t="shared" si="71"/>
        <v>OR PRO.CODIGO=30071949</v>
      </c>
      <c r="AL235">
        <f t="shared" si="72"/>
        <v>8</v>
      </c>
      <c r="AM235" t="e">
        <f>VLOOKUP(J235,#REF!,5,FALSE)</f>
        <v>#REF!</v>
      </c>
      <c r="AO235" t="e">
        <f>VLOOKUP(J235,#REF!,6,FALSE)</f>
        <v>#REF!</v>
      </c>
      <c r="AP235" s="32" t="e">
        <f>VLOOKUP(I235,'convenios 2017'!A$2:O$82,15,FALSE)</f>
        <v>#N/A</v>
      </c>
      <c r="AQ235" s="379">
        <f t="shared" si="73"/>
        <v>0</v>
      </c>
      <c r="AR235" s="32" t="e">
        <f>VLOOKUP(I235,'convenio 2016'!A$2:N$196,14,FALSE)</f>
        <v>#N/A</v>
      </c>
      <c r="AS235" s="32" t="e">
        <f>VLOOKUP(I235,'convenio 2015'!A$4:M$228,13,FALSE)</f>
        <v>#N/A</v>
      </c>
      <c r="AT235" s="32" t="e">
        <f>VLOOKUP(J235,#REF!,6,FALSE)</f>
        <v>#REF!</v>
      </c>
    </row>
    <row r="236" spans="1:46" s="32" customFormat="1" ht="15" hidden="1" customHeight="1">
      <c r="A236" s="17">
        <v>31</v>
      </c>
      <c r="B236" s="100">
        <v>7</v>
      </c>
      <c r="C236" s="17" t="s">
        <v>54</v>
      </c>
      <c r="D236" s="18" t="s">
        <v>33</v>
      </c>
      <c r="E236" s="17" t="s">
        <v>362</v>
      </c>
      <c r="F236" s="17" t="s">
        <v>439</v>
      </c>
      <c r="G236" s="18" t="s">
        <v>440</v>
      </c>
      <c r="H236" s="18" t="s">
        <v>27</v>
      </c>
      <c r="I236" s="18">
        <v>30078798</v>
      </c>
      <c r="J236" s="113" t="str">
        <f t="shared" si="54"/>
        <v>30078798-EJECUCION</v>
      </c>
      <c r="K236" s="117" t="s">
        <v>448</v>
      </c>
      <c r="L236" s="101">
        <v>209972994</v>
      </c>
      <c r="M236" s="126">
        <v>209972994</v>
      </c>
      <c r="N236" s="101">
        <v>0</v>
      </c>
      <c r="O236" s="126">
        <v>0</v>
      </c>
      <c r="P236" s="126">
        <v>50000000</v>
      </c>
      <c r="Q236" s="19">
        <v>159972994</v>
      </c>
      <c r="R236" s="102">
        <v>50000000</v>
      </c>
      <c r="S236" s="20">
        <v>159972994</v>
      </c>
      <c r="T236" s="21">
        <v>0</v>
      </c>
      <c r="U236" s="272">
        <v>0</v>
      </c>
      <c r="V236" s="272">
        <v>0</v>
      </c>
      <c r="W236" s="272">
        <v>0</v>
      </c>
      <c r="X236" s="272">
        <f t="shared" si="68"/>
        <v>0</v>
      </c>
      <c r="Y236" s="272">
        <v>0</v>
      </c>
      <c r="Z236" s="272">
        <v>0</v>
      </c>
      <c r="AA236" s="272">
        <f t="shared" si="69"/>
        <v>0</v>
      </c>
      <c r="AB236" s="272">
        <f t="shared" si="70"/>
        <v>50000000</v>
      </c>
      <c r="AC236" s="272">
        <f t="shared" si="55"/>
        <v>159972994</v>
      </c>
      <c r="AD236" s="17" t="s">
        <v>51</v>
      </c>
      <c r="AE236" s="17" t="s">
        <v>685</v>
      </c>
      <c r="AF236" s="82" t="s">
        <v>57</v>
      </c>
      <c r="AG236" s="22" t="s">
        <v>31</v>
      </c>
      <c r="AH236" s="23"/>
      <c r="AI236" s="24"/>
      <c r="AJ236" s="23" t="s">
        <v>45</v>
      </c>
      <c r="AK236" t="str">
        <f t="shared" si="71"/>
        <v>OR PRO.CODIGO=30078798</v>
      </c>
      <c r="AL236">
        <f t="shared" si="72"/>
        <v>8</v>
      </c>
      <c r="AM236" t="e">
        <f>VLOOKUP(J236,#REF!,5,FALSE)</f>
        <v>#REF!</v>
      </c>
      <c r="AN236"/>
      <c r="AO236" t="e">
        <f>VLOOKUP(J236,#REF!,6,FALSE)</f>
        <v>#REF!</v>
      </c>
      <c r="AP236" s="32" t="e">
        <f>VLOOKUP(I236,'convenios 2017'!A$2:O$82,15,FALSE)</f>
        <v>#N/A</v>
      </c>
      <c r="AQ236" s="379">
        <f t="shared" si="73"/>
        <v>0</v>
      </c>
      <c r="AR236" s="32" t="e">
        <f>VLOOKUP(I236,'convenio 2016'!A$2:N$196,14,FALSE)</f>
        <v>#N/A</v>
      </c>
      <c r="AS236" s="32" t="e">
        <f>VLOOKUP(I236,'convenio 2015'!A$4:M$228,13,FALSE)</f>
        <v>#N/A</v>
      </c>
      <c r="AT236" s="32" t="e">
        <f>VLOOKUP(J236,#REF!,6,FALSE)</f>
        <v>#REF!</v>
      </c>
    </row>
    <row r="237" spans="1:46" s="32" customFormat="1" ht="15" hidden="1" customHeight="1">
      <c r="A237" s="17">
        <v>22</v>
      </c>
      <c r="B237" s="100">
        <v>0</v>
      </c>
      <c r="C237" s="17" t="s">
        <v>23</v>
      </c>
      <c r="D237" s="18" t="s">
        <v>90</v>
      </c>
      <c r="E237" s="17" t="s">
        <v>362</v>
      </c>
      <c r="F237" s="17" t="s">
        <v>451</v>
      </c>
      <c r="G237" s="18" t="s">
        <v>452</v>
      </c>
      <c r="H237" s="18" t="s">
        <v>27</v>
      </c>
      <c r="I237" s="18">
        <v>30090907</v>
      </c>
      <c r="J237" s="113" t="str">
        <f t="shared" si="54"/>
        <v>30090907-EJECUCION</v>
      </c>
      <c r="K237" s="18" t="s">
        <v>453</v>
      </c>
      <c r="L237" s="101">
        <v>57000000</v>
      </c>
      <c r="M237" s="19">
        <v>57000000</v>
      </c>
      <c r="N237" s="101">
        <v>48350000</v>
      </c>
      <c r="O237" s="19">
        <v>48350000</v>
      </c>
      <c r="P237" s="19">
        <v>8650000</v>
      </c>
      <c r="Q237" s="19">
        <v>0</v>
      </c>
      <c r="R237" s="102">
        <v>8650000</v>
      </c>
      <c r="S237" s="20">
        <v>0</v>
      </c>
      <c r="T237" s="21">
        <v>0</v>
      </c>
      <c r="U237" s="272">
        <v>0</v>
      </c>
      <c r="V237" s="272">
        <v>0</v>
      </c>
      <c r="W237" s="272">
        <v>0</v>
      </c>
      <c r="X237" s="272">
        <f t="shared" si="68"/>
        <v>0</v>
      </c>
      <c r="Y237" s="272">
        <v>0</v>
      </c>
      <c r="Z237" s="272">
        <v>8650000</v>
      </c>
      <c r="AA237" s="272">
        <f t="shared" si="69"/>
        <v>8650000</v>
      </c>
      <c r="AB237" s="272">
        <f t="shared" si="70"/>
        <v>0</v>
      </c>
      <c r="AC237" s="272">
        <f t="shared" si="55"/>
        <v>0</v>
      </c>
      <c r="AD237" s="17" t="s">
        <v>759</v>
      </c>
      <c r="AE237" s="17" t="s">
        <v>685</v>
      </c>
      <c r="AF237" s="82" t="s">
        <v>30</v>
      </c>
      <c r="AG237" s="22" t="s">
        <v>31</v>
      </c>
      <c r="AH237" s="23"/>
      <c r="AI237" s="24"/>
      <c r="AJ237" s="23" t="s">
        <v>45</v>
      </c>
      <c r="AK237" t="str">
        <f t="shared" si="71"/>
        <v>OR PRO.CODIGO=30090907</v>
      </c>
      <c r="AL237">
        <f t="shared" si="72"/>
        <v>8</v>
      </c>
      <c r="AM237" t="e">
        <f>VLOOKUP(J237,#REF!,5,FALSE)</f>
        <v>#REF!</v>
      </c>
      <c r="AN237"/>
      <c r="AO237" t="e">
        <f>VLOOKUP(J237,#REF!,6,FALSE)</f>
        <v>#REF!</v>
      </c>
      <c r="AP237" s="32" t="e">
        <f>VLOOKUP(I237,'convenios 2017'!A$2:O$82,15,FALSE)</f>
        <v>#N/A</v>
      </c>
      <c r="AQ237" s="379">
        <f t="shared" si="73"/>
        <v>57000000</v>
      </c>
      <c r="AR237" s="32" t="e">
        <f>VLOOKUP(I237,'convenio 2016'!A$2:N$196,14,FALSE)</f>
        <v>#N/A</v>
      </c>
      <c r="AS237" s="32" t="e">
        <f>VLOOKUP(I237,'convenio 2015'!A$4:M$228,13,FALSE)</f>
        <v>#N/A</v>
      </c>
      <c r="AT237" s="32" t="e">
        <f>VLOOKUP(J237,#REF!,6,FALSE)</f>
        <v>#REF!</v>
      </c>
    </row>
    <row r="238" spans="1:46" s="32" customFormat="1" ht="15" customHeight="1">
      <c r="A238" s="17">
        <v>31</v>
      </c>
      <c r="B238" s="100">
        <v>0</v>
      </c>
      <c r="C238" s="17" t="s">
        <v>49</v>
      </c>
      <c r="D238" s="18" t="s">
        <v>81</v>
      </c>
      <c r="E238" s="17" t="s">
        <v>362</v>
      </c>
      <c r="F238" s="17" t="s">
        <v>451</v>
      </c>
      <c r="G238" s="18" t="s">
        <v>452</v>
      </c>
      <c r="H238" s="18" t="s">
        <v>27</v>
      </c>
      <c r="I238" s="18">
        <v>30118582</v>
      </c>
      <c r="J238" s="113" t="str">
        <f t="shared" si="54"/>
        <v>30118582-EJECUCION</v>
      </c>
      <c r="K238" s="117" t="s">
        <v>454</v>
      </c>
      <c r="L238" s="101">
        <v>95417000</v>
      </c>
      <c r="M238" s="126">
        <v>95417000</v>
      </c>
      <c r="N238" s="101">
        <v>88823000</v>
      </c>
      <c r="O238" s="126">
        <v>0</v>
      </c>
      <c r="P238" s="126">
        <v>6177000</v>
      </c>
      <c r="Q238" s="19">
        <v>89240000</v>
      </c>
      <c r="R238" s="102">
        <v>6177000</v>
      </c>
      <c r="S238" s="20">
        <v>417000</v>
      </c>
      <c r="T238" s="21">
        <v>0</v>
      </c>
      <c r="U238" s="272">
        <v>0</v>
      </c>
      <c r="V238" s="272">
        <v>0</v>
      </c>
      <c r="W238" s="272">
        <v>0</v>
      </c>
      <c r="X238" s="272">
        <f t="shared" si="68"/>
        <v>0</v>
      </c>
      <c r="Y238" s="272">
        <v>0</v>
      </c>
      <c r="Z238" s="272">
        <v>0</v>
      </c>
      <c r="AA238" s="272">
        <f t="shared" si="69"/>
        <v>0</v>
      </c>
      <c r="AB238" s="272">
        <f t="shared" si="70"/>
        <v>6177000</v>
      </c>
      <c r="AC238" s="272">
        <f t="shared" si="55"/>
        <v>89240000</v>
      </c>
      <c r="AD238" s="17" t="s">
        <v>2966</v>
      </c>
      <c r="AE238" s="17" t="s">
        <v>83</v>
      </c>
      <c r="AF238" s="82" t="s">
        <v>30</v>
      </c>
      <c r="AG238" s="22" t="s">
        <v>31</v>
      </c>
      <c r="AH238" s="23" t="s">
        <v>30</v>
      </c>
      <c r="AI238" s="24" t="s">
        <v>455</v>
      </c>
      <c r="AJ238" s="23" t="s">
        <v>45</v>
      </c>
      <c r="AK238" t="str">
        <f t="shared" si="71"/>
        <v>OR PRO.CODIGO=30118582</v>
      </c>
      <c r="AL238">
        <f t="shared" si="72"/>
        <v>8</v>
      </c>
      <c r="AM238" t="e">
        <f>VLOOKUP(J238,#REF!,5,FALSE)</f>
        <v>#REF!</v>
      </c>
      <c r="AN238"/>
      <c r="AO238" t="e">
        <f>VLOOKUP(J238,#REF!,6,FALSE)</f>
        <v>#REF!</v>
      </c>
      <c r="AP238" s="32" t="e">
        <f>VLOOKUP(I238,'convenios 2017'!A$2:O$82,15,FALSE)</f>
        <v>#N/A</v>
      </c>
      <c r="AQ238" s="379">
        <f t="shared" si="73"/>
        <v>0</v>
      </c>
      <c r="AR238" s="32" t="e">
        <f>VLOOKUP(I238,'convenio 2016'!A$2:N$196,14,FALSE)</f>
        <v>#N/A</v>
      </c>
      <c r="AS238" s="32" t="str">
        <f>VLOOKUP(I238,'convenio 2015'!A$4:M$228,13,FALSE)</f>
        <v>en convenio</v>
      </c>
      <c r="AT238" s="32" t="e">
        <f>VLOOKUP(J238,#REF!,6,FALSE)</f>
        <v>#REF!</v>
      </c>
    </row>
    <row r="239" spans="1:46" s="32" customFormat="1" ht="15" hidden="1" customHeight="1">
      <c r="A239" s="17">
        <v>31</v>
      </c>
      <c r="B239" s="100">
        <v>1</v>
      </c>
      <c r="C239" s="17" t="s">
        <v>54</v>
      </c>
      <c r="D239" s="18" t="s">
        <v>24</v>
      </c>
      <c r="E239" s="17" t="s">
        <v>362</v>
      </c>
      <c r="F239" s="17" t="s">
        <v>451</v>
      </c>
      <c r="G239" s="18" t="s">
        <v>452</v>
      </c>
      <c r="H239" s="18" t="s">
        <v>27</v>
      </c>
      <c r="I239" s="18">
        <v>30069919</v>
      </c>
      <c r="J239" s="113" t="str">
        <f t="shared" si="54"/>
        <v>30069919-EJECUCION</v>
      </c>
      <c r="K239" s="18" t="s">
        <v>456</v>
      </c>
      <c r="L239" s="101">
        <v>985097000</v>
      </c>
      <c r="M239" s="19">
        <v>985097000</v>
      </c>
      <c r="N239" s="101">
        <v>0</v>
      </c>
      <c r="O239" s="19">
        <v>0</v>
      </c>
      <c r="P239" s="19">
        <v>50000000</v>
      </c>
      <c r="Q239" s="19">
        <v>935097000</v>
      </c>
      <c r="R239" s="102">
        <v>50000000</v>
      </c>
      <c r="S239" s="20">
        <v>935097000</v>
      </c>
      <c r="T239" s="21">
        <v>0</v>
      </c>
      <c r="U239" s="272">
        <v>0</v>
      </c>
      <c r="V239" s="272">
        <v>0</v>
      </c>
      <c r="W239" s="272">
        <v>0</v>
      </c>
      <c r="X239" s="272">
        <f t="shared" si="68"/>
        <v>0</v>
      </c>
      <c r="Y239" s="272">
        <v>0</v>
      </c>
      <c r="Z239" s="272">
        <v>0</v>
      </c>
      <c r="AA239" s="272">
        <f t="shared" si="69"/>
        <v>0</v>
      </c>
      <c r="AB239" s="272">
        <f t="shared" si="70"/>
        <v>50000000</v>
      </c>
      <c r="AC239" s="272">
        <f t="shared" si="55"/>
        <v>935097000</v>
      </c>
      <c r="AD239" s="17" t="s">
        <v>51</v>
      </c>
      <c r="AE239" s="17" t="s">
        <v>109</v>
      </c>
      <c r="AF239" s="82" t="s">
        <v>64</v>
      </c>
      <c r="AG239" s="22" t="s">
        <v>31</v>
      </c>
      <c r="AH239" s="23" t="s">
        <v>60</v>
      </c>
      <c r="AI239" s="24" t="s">
        <v>457</v>
      </c>
      <c r="AJ239" s="23" t="s">
        <v>45</v>
      </c>
      <c r="AK239" t="str">
        <f t="shared" si="71"/>
        <v>OR PRO.CODIGO=30069919</v>
      </c>
      <c r="AL239">
        <f t="shared" si="72"/>
        <v>8</v>
      </c>
      <c r="AM239" t="e">
        <f>VLOOKUP(J239,#REF!,5,FALSE)</f>
        <v>#REF!</v>
      </c>
      <c r="AN239"/>
      <c r="AO239" t="e">
        <f>VLOOKUP(J239,#REF!,6,FALSE)</f>
        <v>#REF!</v>
      </c>
      <c r="AP239" s="32" t="e">
        <f>VLOOKUP(I239,'convenios 2017'!A$2:O$82,15,FALSE)</f>
        <v>#N/A</v>
      </c>
      <c r="AQ239" s="379">
        <f t="shared" si="73"/>
        <v>0</v>
      </c>
      <c r="AR239" s="32" t="e">
        <f>VLOOKUP(I239,'convenio 2016'!A$2:N$196,14,FALSE)</f>
        <v>#N/A</v>
      </c>
      <c r="AS239" s="32" t="e">
        <f>VLOOKUP(I239,'convenio 2015'!A$4:M$228,13,FALSE)</f>
        <v>#N/A</v>
      </c>
      <c r="AT239" s="32" t="e">
        <f>VLOOKUP(J239,#REF!,6,FALSE)</f>
        <v>#REF!</v>
      </c>
    </row>
    <row r="240" spans="1:46" s="32" customFormat="1" ht="15" hidden="1" customHeight="1">
      <c r="A240" s="17">
        <v>31</v>
      </c>
      <c r="B240" s="100">
        <v>2</v>
      </c>
      <c r="C240" s="17" t="s">
        <v>54</v>
      </c>
      <c r="D240" s="18" t="s">
        <v>24</v>
      </c>
      <c r="E240" s="17" t="s">
        <v>362</v>
      </c>
      <c r="F240" s="17" t="s">
        <v>451</v>
      </c>
      <c r="G240" s="18" t="s">
        <v>452</v>
      </c>
      <c r="H240" s="18" t="s">
        <v>27</v>
      </c>
      <c r="I240" s="18">
        <v>30472589</v>
      </c>
      <c r="J240" s="113" t="str">
        <f t="shared" si="54"/>
        <v>30472589-EJECUCION</v>
      </c>
      <c r="K240" s="18" t="s">
        <v>458</v>
      </c>
      <c r="L240" s="101">
        <v>1624576000</v>
      </c>
      <c r="M240" s="19">
        <v>1624576000</v>
      </c>
      <c r="N240" s="101">
        <v>0</v>
      </c>
      <c r="O240" s="19">
        <v>0</v>
      </c>
      <c r="P240" s="19">
        <v>100000000</v>
      </c>
      <c r="Q240" s="19">
        <v>1524576000</v>
      </c>
      <c r="R240" s="102">
        <v>100000000</v>
      </c>
      <c r="S240" s="20">
        <v>1524576000</v>
      </c>
      <c r="T240" s="21">
        <v>0</v>
      </c>
      <c r="U240" s="272">
        <v>0</v>
      </c>
      <c r="V240" s="272">
        <v>0</v>
      </c>
      <c r="W240" s="272">
        <v>0</v>
      </c>
      <c r="X240" s="272">
        <f t="shared" si="68"/>
        <v>0</v>
      </c>
      <c r="Y240" s="272">
        <v>0</v>
      </c>
      <c r="Z240" s="272">
        <v>0</v>
      </c>
      <c r="AA240" s="272">
        <f t="shared" si="69"/>
        <v>0</v>
      </c>
      <c r="AB240" s="272">
        <f t="shared" si="70"/>
        <v>100000000</v>
      </c>
      <c r="AC240" s="272">
        <f t="shared" si="55"/>
        <v>1524576000</v>
      </c>
      <c r="AD240" s="17" t="s">
        <v>133</v>
      </c>
      <c r="AE240" s="17" t="s">
        <v>109</v>
      </c>
      <c r="AF240" s="82" t="s">
        <v>60</v>
      </c>
      <c r="AG240" s="22" t="s">
        <v>31</v>
      </c>
      <c r="AH240" s="23" t="s">
        <v>30</v>
      </c>
      <c r="AI240" s="24" t="s">
        <v>424</v>
      </c>
      <c r="AJ240" s="23" t="e">
        <v>#N/A</v>
      </c>
      <c r="AK240" t="str">
        <f t="shared" si="71"/>
        <v>OR PRO.CODIGO=30472589</v>
      </c>
      <c r="AL240">
        <f t="shared" si="72"/>
        <v>8</v>
      </c>
      <c r="AM240" t="e">
        <f>VLOOKUP(J240,#REF!,5,FALSE)</f>
        <v>#REF!</v>
      </c>
      <c r="AN240"/>
      <c r="AO240" t="e">
        <f>VLOOKUP(J240,#REF!,6,FALSE)</f>
        <v>#REF!</v>
      </c>
      <c r="AP240" s="32" t="e">
        <f>VLOOKUP(I240,'convenios 2017'!A$2:O$82,15,FALSE)</f>
        <v>#N/A</v>
      </c>
      <c r="AQ240" s="379">
        <f t="shared" si="73"/>
        <v>0</v>
      </c>
      <c r="AR240" s="32" t="e">
        <f>VLOOKUP(I240,'convenio 2016'!A$2:N$196,14,FALSE)</f>
        <v>#N/A</v>
      </c>
      <c r="AS240" s="32" t="e">
        <f>VLOOKUP(I240,'convenio 2015'!A$4:M$228,13,FALSE)</f>
        <v>#N/A</v>
      </c>
      <c r="AT240" s="32" t="e">
        <f>VLOOKUP(J240,#REF!,6,FALSE)</f>
        <v>#REF!</v>
      </c>
    </row>
    <row r="241" spans="1:46" s="32" customFormat="1" ht="15" customHeight="1">
      <c r="A241" s="17">
        <v>31</v>
      </c>
      <c r="B241" s="100">
        <v>5</v>
      </c>
      <c r="C241" s="17" t="s">
        <v>54</v>
      </c>
      <c r="D241" s="18" t="s">
        <v>38</v>
      </c>
      <c r="E241" s="17" t="s">
        <v>362</v>
      </c>
      <c r="F241" s="17" t="s">
        <v>451</v>
      </c>
      <c r="G241" s="18" t="s">
        <v>452</v>
      </c>
      <c r="H241" s="18" t="s">
        <v>27</v>
      </c>
      <c r="I241" s="18">
        <v>30428524</v>
      </c>
      <c r="J241" s="113" t="str">
        <f t="shared" si="54"/>
        <v>30428524-EJECUCION</v>
      </c>
      <c r="K241" s="18" t="s">
        <v>459</v>
      </c>
      <c r="L241" s="101">
        <v>332278000</v>
      </c>
      <c r="M241" s="19">
        <v>332278000</v>
      </c>
      <c r="N241" s="101">
        <v>0</v>
      </c>
      <c r="O241" s="19">
        <v>0</v>
      </c>
      <c r="P241" s="19">
        <v>100000000</v>
      </c>
      <c r="Q241" s="19">
        <v>232278000</v>
      </c>
      <c r="R241" s="102">
        <v>100000000</v>
      </c>
      <c r="S241" s="20">
        <v>232278000</v>
      </c>
      <c r="T241" s="21">
        <v>0</v>
      </c>
      <c r="U241" s="272">
        <v>0</v>
      </c>
      <c r="V241" s="272">
        <v>0</v>
      </c>
      <c r="W241" s="272">
        <v>0</v>
      </c>
      <c r="X241" s="272">
        <f t="shared" si="68"/>
        <v>0</v>
      </c>
      <c r="Y241" s="272">
        <v>0</v>
      </c>
      <c r="Z241" s="272">
        <v>0</v>
      </c>
      <c r="AA241" s="272">
        <f t="shared" si="69"/>
        <v>0</v>
      </c>
      <c r="AB241" s="272">
        <f t="shared" si="70"/>
        <v>100000000</v>
      </c>
      <c r="AC241" s="272">
        <f t="shared" si="55"/>
        <v>232278000</v>
      </c>
      <c r="AD241" s="17" t="s">
        <v>1769</v>
      </c>
      <c r="AE241" s="17" t="s">
        <v>684</v>
      </c>
      <c r="AF241" s="82" t="s">
        <v>40</v>
      </c>
      <c r="AG241" s="22" t="s">
        <v>31</v>
      </c>
      <c r="AH241" s="23"/>
      <c r="AI241" s="48" t="s">
        <v>460</v>
      </c>
      <c r="AJ241" s="23"/>
      <c r="AK241" t="str">
        <f t="shared" si="71"/>
        <v>OR PRO.CODIGO=30428524</v>
      </c>
      <c r="AL241">
        <f t="shared" si="72"/>
        <v>8</v>
      </c>
      <c r="AM241" t="e">
        <f>VLOOKUP(J241,#REF!,5,FALSE)</f>
        <v>#REF!</v>
      </c>
      <c r="AN241"/>
      <c r="AO241" t="e">
        <f>VLOOKUP(J241,#REF!,6,FALSE)</f>
        <v>#REF!</v>
      </c>
      <c r="AP241" s="32" t="str">
        <f>VLOOKUP(I241,'convenios 2017'!A$2:O$82,15,FALSE)</f>
        <v>con convenio</v>
      </c>
      <c r="AQ241" s="379">
        <f t="shared" si="73"/>
        <v>0</v>
      </c>
      <c r="AR241" s="32" t="e">
        <f>VLOOKUP(I241,'convenio 2016'!A$2:N$196,14,FALSE)</f>
        <v>#N/A</v>
      </c>
      <c r="AS241" s="32" t="e">
        <f>VLOOKUP(I241,'convenio 2015'!A$4:M$228,13,FALSE)</f>
        <v>#N/A</v>
      </c>
      <c r="AT241" s="32" t="e">
        <f>VLOOKUP(J241,#REF!,6,FALSE)</f>
        <v>#REF!</v>
      </c>
    </row>
    <row r="242" spans="1:46" s="32" customFormat="1" ht="15" hidden="1" customHeight="1">
      <c r="A242" s="17">
        <v>31</v>
      </c>
      <c r="B242" s="100">
        <v>6</v>
      </c>
      <c r="C242" s="17" t="s">
        <v>54</v>
      </c>
      <c r="D242" s="18" t="s">
        <v>38</v>
      </c>
      <c r="E242" s="17" t="s">
        <v>362</v>
      </c>
      <c r="F242" s="17" t="s">
        <v>451</v>
      </c>
      <c r="G242" s="18" t="s">
        <v>452</v>
      </c>
      <c r="H242" s="18" t="s">
        <v>27</v>
      </c>
      <c r="I242" s="18">
        <v>30428525</v>
      </c>
      <c r="J242" s="113" t="str">
        <f t="shared" si="54"/>
        <v>30428525-EJECUCION</v>
      </c>
      <c r="K242" s="18" t="s">
        <v>2999</v>
      </c>
      <c r="L242" s="101">
        <v>460050000</v>
      </c>
      <c r="M242" s="19">
        <v>460050000</v>
      </c>
      <c r="N242" s="101">
        <v>0</v>
      </c>
      <c r="O242" s="19">
        <v>0</v>
      </c>
      <c r="P242" s="19">
        <v>100000000</v>
      </c>
      <c r="Q242" s="19">
        <v>360050000</v>
      </c>
      <c r="R242" s="102">
        <v>100000000</v>
      </c>
      <c r="S242" s="20">
        <v>360050000</v>
      </c>
      <c r="T242" s="21">
        <v>0</v>
      </c>
      <c r="U242" s="272">
        <v>0</v>
      </c>
      <c r="V242" s="272">
        <v>0</v>
      </c>
      <c r="W242" s="272">
        <v>0</v>
      </c>
      <c r="X242" s="272">
        <f t="shared" si="68"/>
        <v>0</v>
      </c>
      <c r="Y242" s="272">
        <v>0</v>
      </c>
      <c r="Z242" s="272">
        <v>0</v>
      </c>
      <c r="AA242" s="272">
        <f t="shared" si="69"/>
        <v>0</v>
      </c>
      <c r="AB242" s="272">
        <f t="shared" si="70"/>
        <v>100000000</v>
      </c>
      <c r="AC242" s="272">
        <f t="shared" si="55"/>
        <v>360050000</v>
      </c>
      <c r="AD242" s="17" t="s">
        <v>51</v>
      </c>
      <c r="AE242" s="17" t="s">
        <v>684</v>
      </c>
      <c r="AF242" s="82" t="s">
        <v>40</v>
      </c>
      <c r="AG242" s="22" t="s">
        <v>31</v>
      </c>
      <c r="AH242" s="23"/>
      <c r="AI242" s="48" t="s">
        <v>461</v>
      </c>
      <c r="AJ242" s="23"/>
      <c r="AK242" t="str">
        <f t="shared" si="71"/>
        <v>OR PRO.CODIGO=30428525</v>
      </c>
      <c r="AL242">
        <f t="shared" si="72"/>
        <v>8</v>
      </c>
      <c r="AM242" t="e">
        <f>VLOOKUP(J242,#REF!,5,FALSE)</f>
        <v>#REF!</v>
      </c>
      <c r="AN242"/>
      <c r="AO242" t="e">
        <f>VLOOKUP(J242,#REF!,6,FALSE)</f>
        <v>#REF!</v>
      </c>
      <c r="AP242" s="32" t="e">
        <f>VLOOKUP(I242,'convenios 2017'!A$2:O$82,15,FALSE)</f>
        <v>#N/A</v>
      </c>
      <c r="AQ242" s="379">
        <f t="shared" si="73"/>
        <v>0</v>
      </c>
      <c r="AR242" s="32" t="e">
        <f>VLOOKUP(I242,'convenio 2016'!A$2:N$196,14,FALSE)</f>
        <v>#N/A</v>
      </c>
      <c r="AS242" s="32" t="e">
        <f>VLOOKUP(I242,'convenio 2015'!A$4:M$228,13,FALSE)</f>
        <v>#N/A</v>
      </c>
      <c r="AT242" s="32" t="e">
        <f>VLOOKUP(J242,#REF!,6,FALSE)</f>
        <v>#REF!</v>
      </c>
    </row>
    <row r="243" spans="1:46" s="32" customFormat="1" ht="15" hidden="1" customHeight="1">
      <c r="A243" s="17">
        <v>31</v>
      </c>
      <c r="B243" s="100">
        <v>4</v>
      </c>
      <c r="C243" s="17" t="s">
        <v>54</v>
      </c>
      <c r="D243" s="18" t="s">
        <v>24</v>
      </c>
      <c r="E243" s="17" t="s">
        <v>362</v>
      </c>
      <c r="F243" s="17" t="s">
        <v>451</v>
      </c>
      <c r="G243" s="18" t="s">
        <v>120</v>
      </c>
      <c r="H243" s="18" t="s">
        <v>27</v>
      </c>
      <c r="I243" s="18">
        <v>30135630</v>
      </c>
      <c r="J243" s="113" t="str">
        <f t="shared" si="54"/>
        <v>30135630-EJECUCION</v>
      </c>
      <c r="K243" s="18" t="s">
        <v>462</v>
      </c>
      <c r="L243" s="101">
        <v>1147289000</v>
      </c>
      <c r="M243" s="19">
        <v>1147289000</v>
      </c>
      <c r="N243" s="101">
        <v>0</v>
      </c>
      <c r="O243" s="19">
        <v>0</v>
      </c>
      <c r="P243" s="19">
        <v>50000000</v>
      </c>
      <c r="Q243" s="19">
        <v>1097289000</v>
      </c>
      <c r="R243" s="102">
        <v>50000000</v>
      </c>
      <c r="S243" s="20">
        <v>1097289000</v>
      </c>
      <c r="T243" s="21">
        <v>0</v>
      </c>
      <c r="U243" s="272">
        <v>0</v>
      </c>
      <c r="V243" s="272">
        <v>0</v>
      </c>
      <c r="W243" s="272">
        <v>0</v>
      </c>
      <c r="X243" s="272">
        <f t="shared" si="68"/>
        <v>0</v>
      </c>
      <c r="Y243" s="272">
        <v>0</v>
      </c>
      <c r="Z243" s="272">
        <v>0</v>
      </c>
      <c r="AA243" s="272">
        <f t="shared" si="69"/>
        <v>0</v>
      </c>
      <c r="AB243" s="272">
        <f t="shared" si="70"/>
        <v>50000000</v>
      </c>
      <c r="AC243" s="272">
        <f t="shared" si="55"/>
        <v>1097289000</v>
      </c>
      <c r="AD243" s="17" t="s">
        <v>51</v>
      </c>
      <c r="AE243" s="17" t="s">
        <v>109</v>
      </c>
      <c r="AF243" s="82" t="s">
        <v>60</v>
      </c>
      <c r="AG243" s="22" t="s">
        <v>31</v>
      </c>
      <c r="AH243" s="23" t="s">
        <v>60</v>
      </c>
      <c r="AI243" s="24" t="s">
        <v>463</v>
      </c>
      <c r="AJ243" s="23" t="s">
        <v>45</v>
      </c>
      <c r="AK243" t="str">
        <f t="shared" si="71"/>
        <v>OR PRO.CODIGO=30135630</v>
      </c>
      <c r="AL243">
        <f t="shared" si="72"/>
        <v>8</v>
      </c>
      <c r="AM243" t="e">
        <f>VLOOKUP(J243,#REF!,5,FALSE)</f>
        <v>#REF!</v>
      </c>
      <c r="AN243"/>
      <c r="AO243" t="e">
        <f>VLOOKUP(J243,#REF!,6,FALSE)</f>
        <v>#REF!</v>
      </c>
      <c r="AP243" s="32" t="e">
        <f>VLOOKUP(I243,'convenios 2017'!A$2:O$82,15,FALSE)</f>
        <v>#N/A</v>
      </c>
      <c r="AQ243" s="379">
        <f t="shared" si="73"/>
        <v>0</v>
      </c>
      <c r="AR243" s="32" t="e">
        <f>VLOOKUP(I243,'convenio 2016'!A$2:N$196,14,FALSE)</f>
        <v>#N/A</v>
      </c>
      <c r="AS243" s="32" t="e">
        <f>VLOOKUP(I243,'convenio 2015'!A$4:M$228,13,FALSE)</f>
        <v>#N/A</v>
      </c>
      <c r="AT243" s="32" t="e">
        <f>VLOOKUP(J243,#REF!,6,FALSE)</f>
        <v>#REF!</v>
      </c>
    </row>
    <row r="244" spans="1:46" s="32" customFormat="1" ht="15" hidden="1" customHeight="1">
      <c r="A244" s="17">
        <v>29</v>
      </c>
      <c r="B244" s="100">
        <v>8</v>
      </c>
      <c r="C244" s="17" t="s">
        <v>54</v>
      </c>
      <c r="D244" s="18" t="s">
        <v>90</v>
      </c>
      <c r="E244" s="17" t="s">
        <v>362</v>
      </c>
      <c r="F244" s="17" t="s">
        <v>451</v>
      </c>
      <c r="G244" s="18" t="s">
        <v>452</v>
      </c>
      <c r="H244" s="18" t="s">
        <v>27</v>
      </c>
      <c r="I244" s="18">
        <v>30375822</v>
      </c>
      <c r="J244" s="113" t="str">
        <f t="shared" si="54"/>
        <v>30375822-EJECUCION</v>
      </c>
      <c r="K244" s="117" t="s">
        <v>464</v>
      </c>
      <c r="L244" s="101">
        <v>124535000</v>
      </c>
      <c r="M244" s="126">
        <v>124535000</v>
      </c>
      <c r="N244" s="101">
        <v>0</v>
      </c>
      <c r="O244" s="126">
        <v>0</v>
      </c>
      <c r="P244" s="126">
        <v>124535000</v>
      </c>
      <c r="Q244" s="19">
        <v>0</v>
      </c>
      <c r="R244" s="102">
        <v>124535000</v>
      </c>
      <c r="S244" s="20">
        <v>0</v>
      </c>
      <c r="T244" s="21">
        <v>0</v>
      </c>
      <c r="U244" s="272">
        <v>0</v>
      </c>
      <c r="V244" s="272">
        <v>0</v>
      </c>
      <c r="W244" s="272">
        <v>0</v>
      </c>
      <c r="X244" s="272">
        <f t="shared" si="68"/>
        <v>0</v>
      </c>
      <c r="Y244" s="272">
        <v>0</v>
      </c>
      <c r="Z244" s="272">
        <v>0</v>
      </c>
      <c r="AA244" s="272">
        <f t="shared" si="69"/>
        <v>0</v>
      </c>
      <c r="AB244" s="272">
        <f t="shared" si="70"/>
        <v>124535000</v>
      </c>
      <c r="AC244" s="272">
        <f t="shared" si="55"/>
        <v>0</v>
      </c>
      <c r="AD244" s="17" t="s">
        <v>1460</v>
      </c>
      <c r="AE244" s="17" t="s">
        <v>92</v>
      </c>
      <c r="AF244" s="82" t="s">
        <v>1452</v>
      </c>
      <c r="AG244" s="22" t="s">
        <v>31</v>
      </c>
      <c r="AH244" s="23"/>
      <c r="AI244" s="24"/>
      <c r="AJ244" s="23" t="s">
        <v>45</v>
      </c>
      <c r="AK244" t="str">
        <f t="shared" si="71"/>
        <v>OR PRO.CODIGO=30375822</v>
      </c>
      <c r="AL244">
        <f t="shared" si="72"/>
        <v>8</v>
      </c>
      <c r="AM244" t="e">
        <f>VLOOKUP(J244,#REF!,5,FALSE)</f>
        <v>#REF!</v>
      </c>
      <c r="AN244"/>
      <c r="AO244" t="e">
        <f>VLOOKUP(J244,#REF!,6,FALSE)</f>
        <v>#REF!</v>
      </c>
      <c r="AP244" s="32" t="str">
        <f>VLOOKUP(I244,'convenios 2017'!A$2:O$82,15,FALSE)</f>
        <v>en revisión</v>
      </c>
      <c r="AQ244" s="379">
        <f t="shared" si="73"/>
        <v>0</v>
      </c>
      <c r="AR244" s="32" t="e">
        <f>VLOOKUP(I244,'convenio 2016'!A$2:N$196,14,FALSE)</f>
        <v>#N/A</v>
      </c>
      <c r="AS244" s="32" t="e">
        <f>VLOOKUP(I244,'convenio 2015'!A$4:M$228,13,FALSE)</f>
        <v>#N/A</v>
      </c>
      <c r="AT244" s="32" t="e">
        <f>VLOOKUP(J244,#REF!,6,FALSE)</f>
        <v>#REF!</v>
      </c>
    </row>
    <row r="245" spans="1:46" s="32" customFormat="1" ht="15" hidden="1" customHeight="1">
      <c r="A245" s="17">
        <v>31</v>
      </c>
      <c r="B245" s="100">
        <v>5</v>
      </c>
      <c r="C245" s="17" t="s">
        <v>23</v>
      </c>
      <c r="D245" s="18" t="s">
        <v>689</v>
      </c>
      <c r="E245" s="17" t="s">
        <v>362</v>
      </c>
      <c r="F245" s="17" t="s">
        <v>467</v>
      </c>
      <c r="G245" s="18" t="s">
        <v>468</v>
      </c>
      <c r="H245" s="18" t="s">
        <v>27</v>
      </c>
      <c r="I245" s="18">
        <v>30133125</v>
      </c>
      <c r="J245" s="113" t="str">
        <f t="shared" si="54"/>
        <v>30133125-EJECUCION</v>
      </c>
      <c r="K245" s="18" t="s">
        <v>469</v>
      </c>
      <c r="L245" s="101">
        <v>1389723000</v>
      </c>
      <c r="M245" s="19">
        <v>1386058000</v>
      </c>
      <c r="N245" s="101">
        <v>558895673</v>
      </c>
      <c r="O245" s="19">
        <v>506443648</v>
      </c>
      <c r="P245" s="19">
        <v>688479294</v>
      </c>
      <c r="Q245" s="19">
        <v>191135058</v>
      </c>
      <c r="R245" s="102">
        <v>765532904</v>
      </c>
      <c r="S245" s="20">
        <v>65294423</v>
      </c>
      <c r="T245" s="21">
        <v>0</v>
      </c>
      <c r="U245" s="272">
        <v>107814972</v>
      </c>
      <c r="V245" s="272">
        <v>232718088</v>
      </c>
      <c r="W245" s="272">
        <v>53493462</v>
      </c>
      <c r="X245" s="272">
        <f t="shared" si="68"/>
        <v>394026522</v>
      </c>
      <c r="Y245" s="272">
        <v>73546308</v>
      </c>
      <c r="Z245" s="272">
        <v>100000000</v>
      </c>
      <c r="AA245" s="272">
        <f t="shared" si="69"/>
        <v>567572830</v>
      </c>
      <c r="AB245" s="272">
        <f t="shared" si="70"/>
        <v>120906464</v>
      </c>
      <c r="AC245" s="272">
        <f t="shared" si="55"/>
        <v>191135058</v>
      </c>
      <c r="AD245" s="17" t="s">
        <v>29</v>
      </c>
      <c r="AE245" s="17" t="s">
        <v>685</v>
      </c>
      <c r="AF245" s="82" t="s">
        <v>30</v>
      </c>
      <c r="AG245" s="22" t="s">
        <v>31</v>
      </c>
      <c r="AH245" s="23" t="s">
        <v>30</v>
      </c>
      <c r="AI245" s="24" t="s">
        <v>470</v>
      </c>
      <c r="AJ245" s="23" t="s">
        <v>45</v>
      </c>
      <c r="AK245" t="str">
        <f t="shared" si="71"/>
        <v>OR PRO.CODIGO=30133125</v>
      </c>
      <c r="AL245">
        <f t="shared" si="72"/>
        <v>8</v>
      </c>
      <c r="AM245" t="e">
        <f>VLOOKUP(J245,#REF!,5,FALSE)</f>
        <v>#REF!</v>
      </c>
      <c r="AN245"/>
      <c r="AO245" t="e">
        <f>VLOOKUP(J245,#REF!,6,FALSE)</f>
        <v>#REF!</v>
      </c>
      <c r="AP245" s="32" t="e">
        <f>VLOOKUP(I245,'convenios 2017'!A$2:O$82,15,FALSE)</f>
        <v>#N/A</v>
      </c>
      <c r="AQ245" s="379">
        <f t="shared" si="73"/>
        <v>1074016478</v>
      </c>
      <c r="AR245" s="32" t="e">
        <f>VLOOKUP(I245,'convenio 2016'!A$2:N$196,14,FALSE)</f>
        <v>#N/A</v>
      </c>
      <c r="AS245" s="32" t="str">
        <f>VLOOKUP(I245,'convenio 2015'!A$4:M$228,13,FALSE)</f>
        <v>en convenio</v>
      </c>
      <c r="AT245" s="32" t="e">
        <f>VLOOKUP(J245,#REF!,6,FALSE)</f>
        <v>#REF!</v>
      </c>
    </row>
    <row r="246" spans="1:46" s="32" customFormat="1" ht="15" hidden="1" customHeight="1">
      <c r="A246" s="17">
        <v>31</v>
      </c>
      <c r="B246" s="100">
        <v>0</v>
      </c>
      <c r="C246" s="17" t="s">
        <v>23</v>
      </c>
      <c r="D246" s="18" t="s">
        <v>33</v>
      </c>
      <c r="E246" s="17" t="s">
        <v>362</v>
      </c>
      <c r="F246" s="17" t="s">
        <v>467</v>
      </c>
      <c r="G246" s="18"/>
      <c r="H246" s="18" t="s">
        <v>27</v>
      </c>
      <c r="I246" s="73">
        <v>30083106</v>
      </c>
      <c r="J246" s="113" t="str">
        <f t="shared" si="54"/>
        <v>30083106-EJECUCION</v>
      </c>
      <c r="K246" s="117" t="s">
        <v>701</v>
      </c>
      <c r="L246" s="103"/>
      <c r="M246" s="126">
        <v>2556541251</v>
      </c>
      <c r="N246" s="103"/>
      <c r="O246" s="126">
        <v>2479487641</v>
      </c>
      <c r="P246" s="126">
        <v>77053610</v>
      </c>
      <c r="Q246" s="19">
        <v>0</v>
      </c>
      <c r="R246" s="104"/>
      <c r="S246" s="66"/>
      <c r="T246" s="92"/>
      <c r="U246" s="272">
        <v>0</v>
      </c>
      <c r="V246" s="272">
        <v>0</v>
      </c>
      <c r="W246" s="272">
        <v>0</v>
      </c>
      <c r="X246" s="272">
        <f t="shared" si="68"/>
        <v>0</v>
      </c>
      <c r="Y246" s="272">
        <v>1414621</v>
      </c>
      <c r="Z246" s="272">
        <v>63594534</v>
      </c>
      <c r="AA246" s="272">
        <f t="shared" si="69"/>
        <v>65009155</v>
      </c>
      <c r="AB246" s="272">
        <f t="shared" si="70"/>
        <v>12044455</v>
      </c>
      <c r="AC246" s="272">
        <f t="shared" si="55"/>
        <v>0</v>
      </c>
      <c r="AD246" s="17" t="s">
        <v>29</v>
      </c>
      <c r="AE246" s="17" t="s">
        <v>685</v>
      </c>
      <c r="AF246" s="82" t="s">
        <v>30</v>
      </c>
      <c r="AG246" s="22"/>
      <c r="AH246" s="23"/>
      <c r="AI246" s="24"/>
      <c r="AJ246" s="23"/>
      <c r="AK246" t="str">
        <f t="shared" si="71"/>
        <v>OR PRO.CODIGO=30083106</v>
      </c>
      <c r="AL246">
        <f t="shared" si="72"/>
        <v>8</v>
      </c>
      <c r="AM246" t="e">
        <f>VLOOKUP(J246,#REF!,5,FALSE)</f>
        <v>#REF!</v>
      </c>
      <c r="AN246"/>
      <c r="AO246" t="e">
        <f>VLOOKUP(J246,#REF!,6,FALSE)</f>
        <v>#REF!</v>
      </c>
      <c r="AP246" s="32" t="e">
        <f>VLOOKUP(I246,'convenios 2017'!A$2:O$82,15,FALSE)</f>
        <v>#N/A</v>
      </c>
      <c r="AQ246" s="379">
        <f t="shared" si="73"/>
        <v>2544496796</v>
      </c>
      <c r="AR246" s="32" t="e">
        <f>VLOOKUP(I246,'convenio 2016'!A$2:N$196,14,FALSE)</f>
        <v>#N/A</v>
      </c>
      <c r="AS246" s="32" t="str">
        <f>VLOOKUP(I246,'convenio 2015'!A$4:M$228,13,FALSE)</f>
        <v>en convenio</v>
      </c>
      <c r="AT246" s="32" t="e">
        <f>VLOOKUP(J246,#REF!,6,FALSE)</f>
        <v>#REF!</v>
      </c>
    </row>
    <row r="247" spans="1:46" s="32" customFormat="1" ht="15" customHeight="1">
      <c r="A247" s="17">
        <v>31</v>
      </c>
      <c r="B247" s="100">
        <v>2</v>
      </c>
      <c r="C247" s="17" t="s">
        <v>49</v>
      </c>
      <c r="D247" s="18" t="s">
        <v>81</v>
      </c>
      <c r="E247" s="17" t="s">
        <v>362</v>
      </c>
      <c r="F247" s="17" t="s">
        <v>467</v>
      </c>
      <c r="G247" s="18" t="s">
        <v>468</v>
      </c>
      <c r="H247" s="18" t="s">
        <v>27</v>
      </c>
      <c r="I247" s="18">
        <v>30396081</v>
      </c>
      <c r="J247" s="113" t="str">
        <f t="shared" si="54"/>
        <v>30396081-EJECUCION</v>
      </c>
      <c r="K247" s="18" t="s">
        <v>471</v>
      </c>
      <c r="L247" s="101">
        <v>30950000</v>
      </c>
      <c r="M247" s="19">
        <v>30950000</v>
      </c>
      <c r="N247" s="101">
        <v>0</v>
      </c>
      <c r="O247" s="19">
        <v>0</v>
      </c>
      <c r="P247" s="19">
        <v>30950000</v>
      </c>
      <c r="Q247" s="19">
        <v>0</v>
      </c>
      <c r="R247" s="102">
        <v>30950000</v>
      </c>
      <c r="S247" s="20">
        <v>0</v>
      </c>
      <c r="T247" s="21">
        <v>0</v>
      </c>
      <c r="U247" s="272">
        <v>0</v>
      </c>
      <c r="V247" s="272">
        <v>0</v>
      </c>
      <c r="W247" s="272">
        <v>0</v>
      </c>
      <c r="X247" s="272">
        <f t="shared" si="68"/>
        <v>0</v>
      </c>
      <c r="Y247" s="272">
        <v>0</v>
      </c>
      <c r="Z247" s="272">
        <v>0</v>
      </c>
      <c r="AA247" s="272">
        <f t="shared" si="69"/>
        <v>0</v>
      </c>
      <c r="AB247" s="272">
        <f t="shared" si="70"/>
        <v>30950000</v>
      </c>
      <c r="AC247" s="272">
        <f t="shared" si="55"/>
        <v>0</v>
      </c>
      <c r="AD247" s="17" t="s">
        <v>1769</v>
      </c>
      <c r="AE247" s="17" t="s">
        <v>83</v>
      </c>
      <c r="AF247" s="82" t="s">
        <v>30</v>
      </c>
      <c r="AG247" s="22" t="s">
        <v>31</v>
      </c>
      <c r="AH247" s="23" t="s">
        <v>30</v>
      </c>
      <c r="AI247" s="24" t="s">
        <v>264</v>
      </c>
      <c r="AJ247" s="23" t="s">
        <v>45</v>
      </c>
      <c r="AK247" t="str">
        <f t="shared" si="71"/>
        <v>OR PRO.CODIGO=30396081</v>
      </c>
      <c r="AL247">
        <f t="shared" si="72"/>
        <v>8</v>
      </c>
      <c r="AM247" t="e">
        <f>VLOOKUP(J247,#REF!,5,FALSE)</f>
        <v>#REF!</v>
      </c>
      <c r="AN247"/>
      <c r="AO247" t="e">
        <f>VLOOKUP(J247,#REF!,6,FALSE)</f>
        <v>#REF!</v>
      </c>
      <c r="AP247" s="32" t="e">
        <f>VLOOKUP(I247,'convenios 2017'!A$2:O$82,15,FALSE)</f>
        <v>#N/A</v>
      </c>
      <c r="AQ247" s="379">
        <f t="shared" si="73"/>
        <v>0</v>
      </c>
      <c r="AR247" s="32" t="str">
        <f>VLOOKUP(I247,'convenio 2016'!A$2:N$196,14,FALSE)</f>
        <v>toma razon</v>
      </c>
      <c r="AS247" s="32" t="e">
        <f>VLOOKUP(I247,'convenio 2015'!A$4:M$228,13,FALSE)</f>
        <v>#N/A</v>
      </c>
      <c r="AT247" s="32" t="e">
        <f>VLOOKUP(J247,#REF!,6,FALSE)</f>
        <v>#REF!</v>
      </c>
    </row>
    <row r="248" spans="1:46" s="32" customFormat="1" ht="15" customHeight="1">
      <c r="A248" s="17">
        <v>31</v>
      </c>
      <c r="B248" s="100">
        <v>4</v>
      </c>
      <c r="C248" s="17" t="s">
        <v>49</v>
      </c>
      <c r="D248" s="18" t="s">
        <v>69</v>
      </c>
      <c r="E248" s="17" t="s">
        <v>362</v>
      </c>
      <c r="F248" s="17" t="s">
        <v>467</v>
      </c>
      <c r="G248" s="18" t="s">
        <v>468</v>
      </c>
      <c r="H248" s="18" t="s">
        <v>27</v>
      </c>
      <c r="I248" s="18">
        <v>30101055</v>
      </c>
      <c r="J248" s="113" t="str">
        <f t="shared" si="54"/>
        <v>30101055-EJECUCION</v>
      </c>
      <c r="K248" s="18" t="s">
        <v>472</v>
      </c>
      <c r="L248" s="101">
        <v>6054574700</v>
      </c>
      <c r="M248" s="19">
        <v>6054574700</v>
      </c>
      <c r="N248" s="101">
        <v>0</v>
      </c>
      <c r="O248" s="19">
        <v>0</v>
      </c>
      <c r="P248" s="19">
        <v>0</v>
      </c>
      <c r="Q248" s="19">
        <v>6054574700</v>
      </c>
      <c r="R248" s="102">
        <v>0</v>
      </c>
      <c r="S248" s="20">
        <v>6054574700</v>
      </c>
      <c r="T248" s="21">
        <v>0</v>
      </c>
      <c r="U248" s="272">
        <v>0</v>
      </c>
      <c r="V248" s="272">
        <v>0</v>
      </c>
      <c r="W248" s="272">
        <v>0</v>
      </c>
      <c r="X248" s="272">
        <f t="shared" si="68"/>
        <v>0</v>
      </c>
      <c r="Y248" s="272">
        <v>0</v>
      </c>
      <c r="Z248" s="272">
        <v>0</v>
      </c>
      <c r="AA248" s="272">
        <f t="shared" si="69"/>
        <v>0</v>
      </c>
      <c r="AB248" s="272">
        <f t="shared" si="70"/>
        <v>0</v>
      </c>
      <c r="AC248" s="272">
        <f t="shared" si="55"/>
        <v>6054574700</v>
      </c>
      <c r="AD248" s="17" t="s">
        <v>1769</v>
      </c>
      <c r="AE248" s="17" t="s">
        <v>73</v>
      </c>
      <c r="AF248" s="82" t="s">
        <v>30</v>
      </c>
      <c r="AG248" s="22" t="s">
        <v>31</v>
      </c>
      <c r="AH248" s="23" t="s">
        <v>30</v>
      </c>
      <c r="AI248" s="24" t="s">
        <v>111</v>
      </c>
      <c r="AJ248" s="23" t="s">
        <v>45</v>
      </c>
      <c r="AK248" t="str">
        <f t="shared" si="71"/>
        <v>OR PRO.CODIGO=30101055</v>
      </c>
      <c r="AL248">
        <f t="shared" si="72"/>
        <v>8</v>
      </c>
      <c r="AM248" t="e">
        <f>VLOOKUP(J248,#REF!,5,FALSE)</f>
        <v>#REF!</v>
      </c>
      <c r="AN248"/>
      <c r="AO248" t="e">
        <f>VLOOKUP(J248,#REF!,6,FALSE)</f>
        <v>#REF!</v>
      </c>
      <c r="AP248" s="32" t="e">
        <f>VLOOKUP(I248,'convenios 2017'!A$2:O$82,15,FALSE)</f>
        <v>#N/A</v>
      </c>
      <c r="AQ248" s="379">
        <f t="shared" si="73"/>
        <v>0</v>
      </c>
      <c r="AR248" s="32" t="str">
        <f>VLOOKUP(I248,'convenio 2016'!A$2:N$196,14,FALSE)</f>
        <v>toma razon</v>
      </c>
      <c r="AS248" s="32">
        <f>VLOOKUP(I248,'convenio 2015'!A$4:M$228,13,FALSE)</f>
        <v>0</v>
      </c>
      <c r="AT248" s="32" t="e">
        <f>VLOOKUP(J248,#REF!,6,FALSE)</f>
        <v>#REF!</v>
      </c>
    </row>
    <row r="249" spans="1:46" s="32" customFormat="1" ht="15" hidden="1" customHeight="1">
      <c r="A249" s="17">
        <v>31</v>
      </c>
      <c r="B249" s="100">
        <v>8</v>
      </c>
      <c r="C249" s="17" t="s">
        <v>49</v>
      </c>
      <c r="D249" s="18" t="s">
        <v>38</v>
      </c>
      <c r="E249" s="17" t="s">
        <v>362</v>
      </c>
      <c r="F249" s="17" t="s">
        <v>467</v>
      </c>
      <c r="G249" s="18" t="s">
        <v>468</v>
      </c>
      <c r="H249" s="18" t="s">
        <v>27</v>
      </c>
      <c r="I249" s="18">
        <v>30396026</v>
      </c>
      <c r="J249" s="113" t="str">
        <f t="shared" si="54"/>
        <v>30396026-EJECUCION</v>
      </c>
      <c r="K249" s="117" t="s">
        <v>3000</v>
      </c>
      <c r="L249" s="295">
        <v>400000000</v>
      </c>
      <c r="M249" s="19">
        <v>400000000</v>
      </c>
      <c r="N249" s="295">
        <v>0</v>
      </c>
      <c r="O249" s="126">
        <v>0</v>
      </c>
      <c r="P249" s="126">
        <v>75000000</v>
      </c>
      <c r="Q249" s="296">
        <v>325000000</v>
      </c>
      <c r="R249" s="297">
        <v>75000000</v>
      </c>
      <c r="S249" s="298">
        <v>325000000</v>
      </c>
      <c r="T249" s="299">
        <v>0</v>
      </c>
      <c r="U249" s="272">
        <v>0</v>
      </c>
      <c r="V249" s="272">
        <v>0</v>
      </c>
      <c r="W249" s="272">
        <v>0</v>
      </c>
      <c r="X249" s="272">
        <f t="shared" si="68"/>
        <v>0</v>
      </c>
      <c r="Y249" s="272">
        <v>0</v>
      </c>
      <c r="Z249" s="272">
        <v>0</v>
      </c>
      <c r="AA249" s="272">
        <f t="shared" si="69"/>
        <v>0</v>
      </c>
      <c r="AB249" s="272">
        <f t="shared" si="70"/>
        <v>75000000</v>
      </c>
      <c r="AC249" s="272">
        <f t="shared" si="55"/>
        <v>325000000</v>
      </c>
      <c r="AD249" s="17" t="s">
        <v>51</v>
      </c>
      <c r="AE249" s="17" t="s">
        <v>684</v>
      </c>
      <c r="AF249" s="82" t="s">
        <v>40</v>
      </c>
      <c r="AG249" s="301" t="s">
        <v>31</v>
      </c>
      <c r="AH249" s="302"/>
      <c r="AI249" s="303" t="s">
        <v>473</v>
      </c>
      <c r="AJ249" s="302" t="s">
        <v>45</v>
      </c>
      <c r="AK249" t="str">
        <f t="shared" si="71"/>
        <v>OR PRO.CODIGO=30396026</v>
      </c>
      <c r="AL249">
        <f t="shared" si="72"/>
        <v>8</v>
      </c>
      <c r="AM249" t="e">
        <f>VLOOKUP(J249,#REF!,5,FALSE)</f>
        <v>#REF!</v>
      </c>
      <c r="AO249" t="e">
        <f>VLOOKUP(J249,#REF!,6,FALSE)</f>
        <v>#REF!</v>
      </c>
      <c r="AP249" s="32" t="e">
        <f>VLOOKUP(I249,'convenios 2017'!A$2:O$82,15,FALSE)</f>
        <v>#N/A</v>
      </c>
      <c r="AQ249" s="379">
        <f t="shared" si="73"/>
        <v>0</v>
      </c>
      <c r="AR249" s="32" t="e">
        <f>VLOOKUP(I249,'convenio 2016'!A$2:N$196,14,FALSE)</f>
        <v>#N/A</v>
      </c>
      <c r="AS249" s="32" t="e">
        <f>VLOOKUP(I249,'convenio 2015'!A$4:M$228,13,FALSE)</f>
        <v>#N/A</v>
      </c>
      <c r="AT249" s="32" t="e">
        <f>VLOOKUP(J249,#REF!,6,FALSE)</f>
        <v>#REF!</v>
      </c>
    </row>
    <row r="250" spans="1:46" s="32" customFormat="1" ht="15" hidden="1" customHeight="1">
      <c r="A250" s="17">
        <v>31</v>
      </c>
      <c r="B250" s="100">
        <v>9</v>
      </c>
      <c r="C250" s="17" t="s">
        <v>54</v>
      </c>
      <c r="D250" s="18" t="s">
        <v>38</v>
      </c>
      <c r="E250" s="17" t="s">
        <v>362</v>
      </c>
      <c r="F250" s="17" t="s">
        <v>467</v>
      </c>
      <c r="G250" s="18" t="s">
        <v>468</v>
      </c>
      <c r="H250" s="18" t="s">
        <v>27</v>
      </c>
      <c r="I250" s="18">
        <v>30430173</v>
      </c>
      <c r="J250" s="113" t="str">
        <f t="shared" si="54"/>
        <v>30430173-EJECUCION</v>
      </c>
      <c r="K250" s="18" t="s">
        <v>3001</v>
      </c>
      <c r="L250" s="295">
        <v>547411000</v>
      </c>
      <c r="M250" s="19">
        <v>547411000</v>
      </c>
      <c r="N250" s="295">
        <v>0</v>
      </c>
      <c r="O250" s="19">
        <v>0</v>
      </c>
      <c r="P250" s="19">
        <v>75000000</v>
      </c>
      <c r="Q250" s="296">
        <v>472411000</v>
      </c>
      <c r="R250" s="297">
        <v>75000000</v>
      </c>
      <c r="S250" s="298">
        <v>472411000</v>
      </c>
      <c r="T250" s="299">
        <v>0</v>
      </c>
      <c r="U250" s="272">
        <v>0</v>
      </c>
      <c r="V250" s="272">
        <v>0</v>
      </c>
      <c r="W250" s="272">
        <v>0</v>
      </c>
      <c r="X250" s="272">
        <f t="shared" si="68"/>
        <v>0</v>
      </c>
      <c r="Y250" s="272">
        <v>0</v>
      </c>
      <c r="Z250" s="272">
        <v>0</v>
      </c>
      <c r="AA250" s="272">
        <f t="shared" si="69"/>
        <v>0</v>
      </c>
      <c r="AB250" s="272">
        <f t="shared" si="70"/>
        <v>75000000</v>
      </c>
      <c r="AC250" s="272">
        <f t="shared" si="55"/>
        <v>472411000</v>
      </c>
      <c r="AD250" s="17" t="s">
        <v>51</v>
      </c>
      <c r="AE250" s="17" t="s">
        <v>684</v>
      </c>
      <c r="AF250" s="82" t="s">
        <v>40</v>
      </c>
      <c r="AG250" s="301" t="s">
        <v>31</v>
      </c>
      <c r="AH250" s="302"/>
      <c r="AI250" s="303" t="s">
        <v>474</v>
      </c>
      <c r="AJ250" s="302"/>
      <c r="AK250" t="str">
        <f t="shared" si="71"/>
        <v>OR PRO.CODIGO=30430173</v>
      </c>
      <c r="AL250">
        <f t="shared" si="72"/>
        <v>8</v>
      </c>
      <c r="AM250" t="e">
        <f>VLOOKUP(J250,#REF!,5,FALSE)</f>
        <v>#REF!</v>
      </c>
      <c r="AO250" t="e">
        <f>VLOOKUP(J250,#REF!,6,FALSE)</f>
        <v>#REF!</v>
      </c>
      <c r="AP250" s="32" t="e">
        <f>VLOOKUP(I250,'convenios 2017'!A$2:O$82,15,FALSE)</f>
        <v>#N/A</v>
      </c>
      <c r="AQ250" s="379">
        <f t="shared" si="73"/>
        <v>0</v>
      </c>
      <c r="AR250" s="32" t="e">
        <f>VLOOKUP(I250,'convenio 2016'!A$2:N$196,14,FALSE)</f>
        <v>#N/A</v>
      </c>
      <c r="AS250" s="32" t="e">
        <f>VLOOKUP(I250,'convenio 2015'!A$4:M$228,13,FALSE)</f>
        <v>#N/A</v>
      </c>
      <c r="AT250" s="32" t="e">
        <f>VLOOKUP(J250,#REF!,6,FALSE)</f>
        <v>#REF!</v>
      </c>
    </row>
    <row r="251" spans="1:46" s="32" customFormat="1" ht="15" customHeight="1">
      <c r="A251" s="17">
        <v>31</v>
      </c>
      <c r="B251" s="100">
        <v>0</v>
      </c>
      <c r="C251" s="17" t="s">
        <v>54</v>
      </c>
      <c r="D251" s="18" t="s">
        <v>81</v>
      </c>
      <c r="E251" s="17" t="s">
        <v>362</v>
      </c>
      <c r="F251" s="17" t="s">
        <v>467</v>
      </c>
      <c r="G251" s="18" t="s">
        <v>468</v>
      </c>
      <c r="H251" s="18" t="s">
        <v>27</v>
      </c>
      <c r="I251" s="18">
        <v>30288528</v>
      </c>
      <c r="J251" s="113" t="str">
        <f t="shared" si="54"/>
        <v>30288528-EJECUCION</v>
      </c>
      <c r="K251" s="18" t="s">
        <v>475</v>
      </c>
      <c r="L251" s="101">
        <v>68157000</v>
      </c>
      <c r="M251" s="19">
        <v>68157000</v>
      </c>
      <c r="N251" s="101">
        <v>0</v>
      </c>
      <c r="O251" s="19">
        <v>0</v>
      </c>
      <c r="P251" s="19">
        <v>68157000</v>
      </c>
      <c r="Q251" s="19">
        <v>0</v>
      </c>
      <c r="R251" s="102">
        <v>68157000</v>
      </c>
      <c r="S251" s="20">
        <v>0</v>
      </c>
      <c r="T251" s="21">
        <v>0</v>
      </c>
      <c r="U251" s="272">
        <v>0</v>
      </c>
      <c r="V251" s="272">
        <v>0</v>
      </c>
      <c r="W251" s="272">
        <v>0</v>
      </c>
      <c r="X251" s="272">
        <f t="shared" si="68"/>
        <v>0</v>
      </c>
      <c r="Y251" s="272">
        <v>0</v>
      </c>
      <c r="Z251" s="272">
        <v>0</v>
      </c>
      <c r="AA251" s="272">
        <f t="shared" si="69"/>
        <v>0</v>
      </c>
      <c r="AB251" s="272">
        <f t="shared" si="70"/>
        <v>68157000</v>
      </c>
      <c r="AC251" s="272">
        <f t="shared" si="55"/>
        <v>0</v>
      </c>
      <c r="AD251" s="17" t="s">
        <v>1769</v>
      </c>
      <c r="AE251" s="17" t="s">
        <v>83</v>
      </c>
      <c r="AF251" s="82" t="s">
        <v>30</v>
      </c>
      <c r="AG251" s="22"/>
      <c r="AH251" s="23"/>
      <c r="AI251" s="24"/>
      <c r="AJ251" s="23" t="s">
        <v>45</v>
      </c>
      <c r="AK251" t="str">
        <f t="shared" si="71"/>
        <v>OR PRO.CODIGO=30288528</v>
      </c>
      <c r="AL251">
        <f t="shared" si="72"/>
        <v>8</v>
      </c>
      <c r="AM251" t="e">
        <f>VLOOKUP(J251,#REF!,5,FALSE)</f>
        <v>#REF!</v>
      </c>
      <c r="AN251"/>
      <c r="AO251" t="e">
        <f>VLOOKUP(J251,#REF!,6,FALSE)</f>
        <v>#REF!</v>
      </c>
      <c r="AP251" s="32" t="e">
        <f>VLOOKUP(I251,'convenios 2017'!A$2:O$82,15,FALSE)</f>
        <v>#N/A</v>
      </c>
      <c r="AQ251" s="379">
        <f t="shared" si="73"/>
        <v>0</v>
      </c>
      <c r="AR251" s="32" t="str">
        <f>VLOOKUP(I251,'convenio 2016'!A$2:N$196,14,FALSE)</f>
        <v>toma razon</v>
      </c>
      <c r="AS251" s="32" t="e">
        <f>VLOOKUP(I251,'convenio 2015'!A$4:M$228,13,FALSE)</f>
        <v>#N/A</v>
      </c>
      <c r="AT251" s="32" t="e">
        <f>VLOOKUP(J251,#REF!,6,FALSE)</f>
        <v>#REF!</v>
      </c>
    </row>
    <row r="252" spans="1:46" s="32" customFormat="1" ht="15" customHeight="1">
      <c r="A252" s="17">
        <v>31</v>
      </c>
      <c r="B252" s="100">
        <v>10</v>
      </c>
      <c r="C252" s="17" t="s">
        <v>54</v>
      </c>
      <c r="D252" s="18" t="s">
        <v>24</v>
      </c>
      <c r="E252" s="17" t="s">
        <v>362</v>
      </c>
      <c r="F252" s="17" t="s">
        <v>467</v>
      </c>
      <c r="G252" s="18" t="s">
        <v>468</v>
      </c>
      <c r="H252" s="18" t="s">
        <v>27</v>
      </c>
      <c r="I252" s="18">
        <v>30185572</v>
      </c>
      <c r="J252" s="113" t="str">
        <f t="shared" si="54"/>
        <v>30185572-EJECUCION</v>
      </c>
      <c r="K252" s="117" t="s">
        <v>476</v>
      </c>
      <c r="L252" s="101">
        <v>2234448000</v>
      </c>
      <c r="M252" s="126">
        <v>2234448000</v>
      </c>
      <c r="N252" s="101">
        <v>0</v>
      </c>
      <c r="O252" s="126">
        <v>0</v>
      </c>
      <c r="P252" s="126">
        <v>100000000</v>
      </c>
      <c r="Q252" s="19">
        <v>2134448000</v>
      </c>
      <c r="R252" s="102">
        <v>100000000</v>
      </c>
      <c r="S252" s="20">
        <v>2134448000</v>
      </c>
      <c r="T252" s="21">
        <v>0</v>
      </c>
      <c r="U252" s="272">
        <v>0</v>
      </c>
      <c r="V252" s="272">
        <v>0</v>
      </c>
      <c r="W252" s="272">
        <v>0</v>
      </c>
      <c r="X252" s="272">
        <f t="shared" si="68"/>
        <v>0</v>
      </c>
      <c r="Y252" s="272">
        <v>0</v>
      </c>
      <c r="Z252" s="272">
        <v>0</v>
      </c>
      <c r="AA252" s="272">
        <f t="shared" si="69"/>
        <v>0</v>
      </c>
      <c r="AB252" s="272">
        <f t="shared" si="70"/>
        <v>100000000</v>
      </c>
      <c r="AC252" s="272">
        <f t="shared" si="55"/>
        <v>2134448000</v>
      </c>
      <c r="AD252" s="17" t="s">
        <v>1769</v>
      </c>
      <c r="AE252" s="17" t="s">
        <v>109</v>
      </c>
      <c r="AF252" s="82" t="s">
        <v>30</v>
      </c>
      <c r="AG252" s="22" t="s">
        <v>31</v>
      </c>
      <c r="AH252" s="23" t="s">
        <v>30</v>
      </c>
      <c r="AI252" s="24" t="s">
        <v>477</v>
      </c>
      <c r="AJ252" s="23" t="s">
        <v>45</v>
      </c>
      <c r="AK252" t="str">
        <f t="shared" si="71"/>
        <v>OR PRO.CODIGO=30185572</v>
      </c>
      <c r="AL252">
        <f t="shared" si="72"/>
        <v>8</v>
      </c>
      <c r="AM252" t="e">
        <f>VLOOKUP(J252,#REF!,5,FALSE)</f>
        <v>#REF!</v>
      </c>
      <c r="AN252"/>
      <c r="AO252" t="e">
        <f>VLOOKUP(J252,#REF!,6,FALSE)</f>
        <v>#REF!</v>
      </c>
      <c r="AP252" s="32" t="str">
        <f>VLOOKUP(I252,'convenios 2017'!A$2:O$82,15,FALSE)</f>
        <v>con convenio</v>
      </c>
      <c r="AQ252" s="379">
        <f t="shared" si="73"/>
        <v>0</v>
      </c>
      <c r="AR252" s="32" t="str">
        <f>VLOOKUP(I252,'convenio 2016'!A$2:N$196,14,FALSE)</f>
        <v>sectorialista</v>
      </c>
      <c r="AS252" s="32" t="e">
        <f>VLOOKUP(I252,'convenio 2015'!A$4:M$228,13,FALSE)</f>
        <v>#N/A</v>
      </c>
      <c r="AT252" s="32" t="e">
        <f>VLOOKUP(J252,#REF!,6,FALSE)</f>
        <v>#REF!</v>
      </c>
    </row>
    <row r="253" spans="1:46" s="32" customFormat="1" ht="15" hidden="1" customHeight="1">
      <c r="A253" s="17">
        <v>31</v>
      </c>
      <c r="B253" s="100">
        <v>1</v>
      </c>
      <c r="C253" s="17" t="s">
        <v>23</v>
      </c>
      <c r="D253" s="18" t="s">
        <v>24</v>
      </c>
      <c r="E253" s="17" t="s">
        <v>362</v>
      </c>
      <c r="F253" s="17" t="s">
        <v>480</v>
      </c>
      <c r="G253" s="18" t="s">
        <v>481</v>
      </c>
      <c r="H253" s="18" t="s">
        <v>27</v>
      </c>
      <c r="I253" s="18">
        <v>30073551</v>
      </c>
      <c r="J253" s="113" t="str">
        <f t="shared" si="54"/>
        <v>30073551-EJECUCION</v>
      </c>
      <c r="K253" s="18" t="s">
        <v>482</v>
      </c>
      <c r="L253" s="295">
        <v>2986626172</v>
      </c>
      <c r="M253" s="19">
        <v>2986626172</v>
      </c>
      <c r="N253" s="295">
        <v>1959633655</v>
      </c>
      <c r="O253" s="19">
        <v>1969987155</v>
      </c>
      <c r="P253" s="19">
        <v>1006545017</v>
      </c>
      <c r="Q253" s="296">
        <v>0</v>
      </c>
      <c r="R253" s="297">
        <v>1016898517</v>
      </c>
      <c r="S253" s="298">
        <v>10094000</v>
      </c>
      <c r="T253" s="299">
        <v>0</v>
      </c>
      <c r="U253" s="272">
        <v>708318412</v>
      </c>
      <c r="V253" s="272">
        <v>0</v>
      </c>
      <c r="W253" s="272">
        <v>186739605</v>
      </c>
      <c r="X253" s="272">
        <f t="shared" si="68"/>
        <v>895058017</v>
      </c>
      <c r="Y253" s="272">
        <v>0</v>
      </c>
      <c r="Z253" s="272">
        <v>0</v>
      </c>
      <c r="AA253" s="272">
        <f t="shared" si="69"/>
        <v>895058017</v>
      </c>
      <c r="AB253" s="272">
        <f t="shared" si="70"/>
        <v>111487000</v>
      </c>
      <c r="AC253" s="272">
        <f t="shared" si="55"/>
        <v>10094000</v>
      </c>
      <c r="AD253" s="17" t="s">
        <v>29</v>
      </c>
      <c r="AE253" s="17" t="s">
        <v>685</v>
      </c>
      <c r="AF253" s="82" t="s">
        <v>30</v>
      </c>
      <c r="AG253" s="301" t="s">
        <v>31</v>
      </c>
      <c r="AH253" s="302" t="s">
        <v>30</v>
      </c>
      <c r="AI253" s="303" t="s">
        <v>189</v>
      </c>
      <c r="AJ253" s="302" t="s">
        <v>45</v>
      </c>
      <c r="AK253" t="str">
        <f t="shared" si="71"/>
        <v>OR PRO.CODIGO=30073551</v>
      </c>
      <c r="AL253">
        <f t="shared" si="72"/>
        <v>8</v>
      </c>
      <c r="AM253" t="e">
        <f>VLOOKUP(J253,#REF!,5,FALSE)</f>
        <v>#REF!</v>
      </c>
      <c r="AO253" t="e">
        <f>VLOOKUP(J253,#REF!,6,FALSE)</f>
        <v>#REF!</v>
      </c>
      <c r="AP253" s="32" t="str">
        <f>VLOOKUP(I253,'convenios 2017'!A$2:O$82,15,FALSE)</f>
        <v>con convenio</v>
      </c>
      <c r="AQ253" s="379">
        <f t="shared" si="73"/>
        <v>2865045172</v>
      </c>
      <c r="AR253" s="32" t="e">
        <f>VLOOKUP(I253,'convenio 2016'!A$2:N$196,14,FALSE)</f>
        <v>#N/A</v>
      </c>
      <c r="AS253" s="32" t="e">
        <f>VLOOKUP(I253,'convenio 2015'!A$4:M$228,13,FALSE)</f>
        <v>#N/A</v>
      </c>
      <c r="AT253" s="32" t="e">
        <f>VLOOKUP(J253,#REF!,6,FALSE)</f>
        <v>#REF!</v>
      </c>
    </row>
    <row r="254" spans="1:46" s="32" customFormat="1" ht="15" hidden="1" customHeight="1">
      <c r="A254" s="17">
        <v>31</v>
      </c>
      <c r="B254" s="100">
        <v>5</v>
      </c>
      <c r="C254" s="17" t="s">
        <v>23</v>
      </c>
      <c r="D254" s="18" t="s">
        <v>24</v>
      </c>
      <c r="E254" s="17" t="s">
        <v>362</v>
      </c>
      <c r="F254" s="17" t="s">
        <v>480</v>
      </c>
      <c r="G254" s="18" t="s">
        <v>481</v>
      </c>
      <c r="H254" s="18" t="s">
        <v>27</v>
      </c>
      <c r="I254" s="18">
        <v>30115878</v>
      </c>
      <c r="J254" s="113" t="str">
        <f t="shared" si="54"/>
        <v>30115878-EJECUCION</v>
      </c>
      <c r="K254" s="117" t="s">
        <v>483</v>
      </c>
      <c r="L254" s="101">
        <v>46217000</v>
      </c>
      <c r="M254" s="126">
        <v>46217000</v>
      </c>
      <c r="N254" s="101">
        <v>39584450</v>
      </c>
      <c r="O254" s="126">
        <v>37373600</v>
      </c>
      <c r="P254" s="126">
        <v>8843400</v>
      </c>
      <c r="Q254" s="19">
        <v>0</v>
      </c>
      <c r="R254" s="102">
        <v>6632550</v>
      </c>
      <c r="S254" s="20">
        <v>0</v>
      </c>
      <c r="T254" s="21">
        <v>0</v>
      </c>
      <c r="U254" s="272">
        <v>0</v>
      </c>
      <c r="V254" s="272">
        <v>0</v>
      </c>
      <c r="W254" s="272">
        <v>0</v>
      </c>
      <c r="X254" s="272">
        <f t="shared" si="68"/>
        <v>0</v>
      </c>
      <c r="Y254" s="272">
        <v>2210850</v>
      </c>
      <c r="Z254" s="272">
        <v>0</v>
      </c>
      <c r="AA254" s="272">
        <f t="shared" si="69"/>
        <v>2210850</v>
      </c>
      <c r="AB254" s="272">
        <f t="shared" si="70"/>
        <v>6632550</v>
      </c>
      <c r="AC254" s="272">
        <f t="shared" si="55"/>
        <v>0</v>
      </c>
      <c r="AD254" s="17" t="s">
        <v>29</v>
      </c>
      <c r="AE254" s="17" t="s">
        <v>685</v>
      </c>
      <c r="AF254" s="82" t="s">
        <v>30</v>
      </c>
      <c r="AG254" s="22" t="s">
        <v>31</v>
      </c>
      <c r="AH254" s="23"/>
      <c r="AI254" s="24"/>
      <c r="AJ254" s="23" t="s">
        <v>45</v>
      </c>
      <c r="AK254" t="str">
        <f t="shared" si="71"/>
        <v>OR PRO.CODIGO=30115878</v>
      </c>
      <c r="AL254">
        <f t="shared" si="72"/>
        <v>8</v>
      </c>
      <c r="AM254" t="e">
        <f>VLOOKUP(J254,#REF!,5,FALSE)</f>
        <v>#REF!</v>
      </c>
      <c r="AN254"/>
      <c r="AO254" t="e">
        <f>VLOOKUP(J254,#REF!,6,FALSE)</f>
        <v>#REF!</v>
      </c>
      <c r="AP254" s="32" t="e">
        <f>VLOOKUP(I254,'convenios 2017'!A$2:O$82,15,FALSE)</f>
        <v>#N/A</v>
      </c>
      <c r="AQ254" s="379">
        <f t="shared" si="73"/>
        <v>39584450</v>
      </c>
      <c r="AR254" s="32" t="str">
        <f>VLOOKUP(I254,'convenio 2016'!A$2:N$196,14,FALSE)</f>
        <v>toma razon</v>
      </c>
      <c r="AS254" s="32" t="e">
        <f>VLOOKUP(I254,'convenio 2015'!A$4:M$228,13,FALSE)</f>
        <v>#N/A</v>
      </c>
      <c r="AT254" s="32" t="e">
        <f>VLOOKUP(J254,#REF!,6,FALSE)</f>
        <v>#REF!</v>
      </c>
    </row>
    <row r="255" spans="1:46" s="32" customFormat="1" ht="15" hidden="1" customHeight="1">
      <c r="A255" s="17">
        <v>31</v>
      </c>
      <c r="B255" s="100">
        <v>2</v>
      </c>
      <c r="C255" s="17" t="s">
        <v>23</v>
      </c>
      <c r="D255" s="18" t="s">
        <v>24</v>
      </c>
      <c r="E255" s="17" t="s">
        <v>362</v>
      </c>
      <c r="F255" s="17" t="s">
        <v>480</v>
      </c>
      <c r="G255" s="18" t="s">
        <v>481</v>
      </c>
      <c r="H255" s="18" t="s">
        <v>27</v>
      </c>
      <c r="I255" s="18">
        <v>30086022</v>
      </c>
      <c r="J255" s="113" t="str">
        <f t="shared" si="54"/>
        <v>30086022-EJECUCION</v>
      </c>
      <c r="K255" s="18" t="s">
        <v>484</v>
      </c>
      <c r="L255" s="101">
        <v>921181668</v>
      </c>
      <c r="M255" s="19">
        <v>493674000</v>
      </c>
      <c r="N255" s="101">
        <v>0</v>
      </c>
      <c r="O255" s="19">
        <v>1000000</v>
      </c>
      <c r="P255" s="19">
        <v>317196390</v>
      </c>
      <c r="Q255" s="19">
        <v>192674000</v>
      </c>
      <c r="R255" s="102">
        <v>300000000</v>
      </c>
      <c r="S255" s="20">
        <v>621181668</v>
      </c>
      <c r="T255" s="21">
        <v>0</v>
      </c>
      <c r="U255" s="272">
        <v>0</v>
      </c>
      <c r="V255" s="272">
        <v>86817602</v>
      </c>
      <c r="W255" s="272">
        <v>69277695</v>
      </c>
      <c r="X255" s="272">
        <f t="shared" si="68"/>
        <v>156095297</v>
      </c>
      <c r="Y255" s="272">
        <v>60497257</v>
      </c>
      <c r="Z255" s="272">
        <v>100603836</v>
      </c>
      <c r="AA255" s="272">
        <f t="shared" si="69"/>
        <v>317196390</v>
      </c>
      <c r="AB255" s="272">
        <f t="shared" si="70"/>
        <v>0</v>
      </c>
      <c r="AC255" s="272">
        <f t="shared" si="55"/>
        <v>175477610</v>
      </c>
      <c r="AD255" s="17" t="s">
        <v>29</v>
      </c>
      <c r="AE255" s="17" t="s">
        <v>109</v>
      </c>
      <c r="AF255" s="82" t="s">
        <v>30</v>
      </c>
      <c r="AG255" s="22" t="s">
        <v>31</v>
      </c>
      <c r="AH255" s="23" t="s">
        <v>30</v>
      </c>
      <c r="AI255" s="24" t="s">
        <v>187</v>
      </c>
      <c r="AJ255" s="23" t="s">
        <v>45</v>
      </c>
      <c r="AK255" t="str">
        <f t="shared" si="71"/>
        <v>OR PRO.CODIGO=30086022</v>
      </c>
      <c r="AL255">
        <f t="shared" si="72"/>
        <v>8</v>
      </c>
      <c r="AM255" t="e">
        <f>VLOOKUP(J255,#REF!,5,FALSE)</f>
        <v>#REF!</v>
      </c>
      <c r="AN255"/>
      <c r="AO255" t="e">
        <f>VLOOKUP(J255,#REF!,6,FALSE)</f>
        <v>#REF!</v>
      </c>
      <c r="AP255" s="32" t="e">
        <f>VLOOKUP(I255,'convenios 2017'!A$2:O$82,15,FALSE)</f>
        <v>#N/A</v>
      </c>
      <c r="AQ255" s="379">
        <f t="shared" si="73"/>
        <v>318196390</v>
      </c>
      <c r="AR255" s="32" t="str">
        <f>VLOOKUP(I255,'convenio 2016'!A$2:N$196,14,FALSE)</f>
        <v>toma razon</v>
      </c>
      <c r="AS255" s="32" t="e">
        <f>VLOOKUP(I255,'convenio 2015'!A$4:M$228,13,FALSE)</f>
        <v>#N/A</v>
      </c>
      <c r="AT255" s="32" t="e">
        <f>VLOOKUP(J255,#REF!,6,FALSE)</f>
        <v>#REF!</v>
      </c>
    </row>
    <row r="256" spans="1:46" s="32" customFormat="1" ht="15" hidden="1" customHeight="1">
      <c r="A256" s="17">
        <v>31</v>
      </c>
      <c r="B256" s="100">
        <v>3</v>
      </c>
      <c r="C256" s="17" t="s">
        <v>23</v>
      </c>
      <c r="D256" s="18" t="s">
        <v>24</v>
      </c>
      <c r="E256" s="17" t="s">
        <v>362</v>
      </c>
      <c r="F256" s="17" t="s">
        <v>480</v>
      </c>
      <c r="G256" s="18" t="s">
        <v>481</v>
      </c>
      <c r="H256" s="18" t="s">
        <v>27</v>
      </c>
      <c r="I256" s="18">
        <v>30086050</v>
      </c>
      <c r="J256" s="113" t="str">
        <f t="shared" si="54"/>
        <v>30086050-EJECUCION</v>
      </c>
      <c r="K256" s="117" t="s">
        <v>485</v>
      </c>
      <c r="L256" s="101">
        <v>572800000</v>
      </c>
      <c r="M256" s="126">
        <v>729698000</v>
      </c>
      <c r="N256" s="101">
        <v>0</v>
      </c>
      <c r="O256" s="126">
        <v>1000000</v>
      </c>
      <c r="P256" s="126">
        <v>300000000</v>
      </c>
      <c r="Q256" s="19">
        <v>428698000</v>
      </c>
      <c r="R256" s="102">
        <v>300000000</v>
      </c>
      <c r="S256" s="20">
        <v>272800000</v>
      </c>
      <c r="T256" s="21">
        <v>0</v>
      </c>
      <c r="U256" s="272">
        <v>0</v>
      </c>
      <c r="V256" s="272">
        <v>0</v>
      </c>
      <c r="W256" s="272">
        <v>0</v>
      </c>
      <c r="X256" s="272">
        <f t="shared" si="68"/>
        <v>0</v>
      </c>
      <c r="Y256" s="272">
        <v>0</v>
      </c>
      <c r="Z256" s="272">
        <v>0</v>
      </c>
      <c r="AA256" s="272">
        <f t="shared" si="69"/>
        <v>0</v>
      </c>
      <c r="AB256" s="272">
        <f t="shared" si="70"/>
        <v>300000000</v>
      </c>
      <c r="AC256" s="272">
        <f t="shared" si="55"/>
        <v>428698000</v>
      </c>
      <c r="AD256" s="17" t="s">
        <v>1457</v>
      </c>
      <c r="AE256" s="17" t="s">
        <v>109</v>
      </c>
      <c r="AF256" s="82" t="s">
        <v>30</v>
      </c>
      <c r="AG256" s="22" t="s">
        <v>31</v>
      </c>
      <c r="AH256" s="23" t="s">
        <v>30</v>
      </c>
      <c r="AI256" s="24" t="s">
        <v>486</v>
      </c>
      <c r="AJ256" s="23" t="s">
        <v>45</v>
      </c>
      <c r="AK256" t="str">
        <f t="shared" si="71"/>
        <v>OR PRO.CODIGO=30086050</v>
      </c>
      <c r="AL256">
        <f t="shared" si="72"/>
        <v>8</v>
      </c>
      <c r="AM256" t="e">
        <f>VLOOKUP(J256,#REF!,5,FALSE)</f>
        <v>#REF!</v>
      </c>
      <c r="AN256"/>
      <c r="AO256" t="e">
        <f>VLOOKUP(J256,#REF!,6,FALSE)</f>
        <v>#REF!</v>
      </c>
      <c r="AP256" s="32" t="e">
        <f>VLOOKUP(I256,'convenios 2017'!A$2:O$82,15,FALSE)</f>
        <v>#N/A</v>
      </c>
      <c r="AQ256" s="379">
        <f t="shared" si="73"/>
        <v>1000000</v>
      </c>
      <c r="AR256" s="32" t="str">
        <f>VLOOKUP(I256,'convenio 2016'!A$2:N$196,14,FALSE)</f>
        <v>toma razon</v>
      </c>
      <c r="AS256" s="32" t="e">
        <f>VLOOKUP(I256,'convenio 2015'!A$4:M$228,13,FALSE)</f>
        <v>#N/A</v>
      </c>
      <c r="AT256" s="32" t="e">
        <f>VLOOKUP(J256,#REF!,6,FALSE)</f>
        <v>#REF!</v>
      </c>
    </row>
    <row r="257" spans="1:46" s="32" customFormat="1" ht="15" hidden="1" customHeight="1">
      <c r="A257" s="17">
        <v>31</v>
      </c>
      <c r="B257" s="100">
        <v>6</v>
      </c>
      <c r="C257" s="17" t="s">
        <v>54</v>
      </c>
      <c r="D257" s="18" t="s">
        <v>689</v>
      </c>
      <c r="E257" s="17" t="s">
        <v>362</v>
      </c>
      <c r="F257" s="17" t="s">
        <v>480</v>
      </c>
      <c r="G257" s="18" t="s">
        <v>481</v>
      </c>
      <c r="H257" s="18" t="s">
        <v>35</v>
      </c>
      <c r="I257" s="18">
        <v>30086757</v>
      </c>
      <c r="J257" s="113" t="str">
        <f t="shared" si="54"/>
        <v>30086757-DISEÑO</v>
      </c>
      <c r="K257" s="18" t="s">
        <v>487</v>
      </c>
      <c r="L257" s="101">
        <v>190000000</v>
      </c>
      <c r="M257" s="19">
        <v>190000000</v>
      </c>
      <c r="N257" s="101">
        <v>0</v>
      </c>
      <c r="O257" s="19">
        <v>0</v>
      </c>
      <c r="P257" s="19">
        <v>111857350</v>
      </c>
      <c r="Q257" s="19">
        <v>78142650</v>
      </c>
      <c r="R257" s="102">
        <v>120000000</v>
      </c>
      <c r="S257" s="20">
        <v>70000000</v>
      </c>
      <c r="T257" s="21">
        <v>0</v>
      </c>
      <c r="U257" s="272">
        <v>0</v>
      </c>
      <c r="V257" s="272">
        <v>0</v>
      </c>
      <c r="W257" s="272">
        <v>0</v>
      </c>
      <c r="X257" s="272">
        <f t="shared" si="68"/>
        <v>0</v>
      </c>
      <c r="Y257" s="272">
        <v>0</v>
      </c>
      <c r="Z257" s="272">
        <v>0</v>
      </c>
      <c r="AA257" s="272">
        <f t="shared" si="69"/>
        <v>0</v>
      </c>
      <c r="AB257" s="272">
        <f t="shared" si="70"/>
        <v>111857350</v>
      </c>
      <c r="AC257" s="272">
        <f t="shared" si="55"/>
        <v>78142650</v>
      </c>
      <c r="AD257" s="17" t="s">
        <v>51</v>
      </c>
      <c r="AE257" s="17" t="s">
        <v>685</v>
      </c>
      <c r="AF257" s="82" t="s">
        <v>57</v>
      </c>
      <c r="AG257" s="22" t="s">
        <v>31</v>
      </c>
      <c r="AH257" s="23" t="s">
        <v>64</v>
      </c>
      <c r="AI257" s="24" t="s">
        <v>488</v>
      </c>
      <c r="AJ257" s="23" t="s">
        <v>45</v>
      </c>
      <c r="AK257" t="str">
        <f t="shared" si="71"/>
        <v>OR PRO.CODIGO=30086757</v>
      </c>
      <c r="AL257">
        <f t="shared" si="72"/>
        <v>8</v>
      </c>
      <c r="AM257" t="e">
        <f>VLOOKUP(J257,#REF!,5,FALSE)</f>
        <v>#REF!</v>
      </c>
      <c r="AN257"/>
      <c r="AO257" t="e">
        <f>VLOOKUP(J257,#REF!,6,FALSE)</f>
        <v>#REF!</v>
      </c>
      <c r="AP257" s="32" t="e">
        <f>VLOOKUP(I257,'convenios 2017'!A$2:O$82,15,FALSE)</f>
        <v>#N/A</v>
      </c>
      <c r="AQ257" s="379">
        <f t="shared" si="73"/>
        <v>0</v>
      </c>
      <c r="AR257" s="32" t="e">
        <f>VLOOKUP(I257,'convenio 2016'!A$2:N$196,14,FALSE)</f>
        <v>#N/A</v>
      </c>
      <c r="AS257" s="32" t="e">
        <f>VLOOKUP(I257,'convenio 2015'!A$4:M$228,13,FALSE)</f>
        <v>#N/A</v>
      </c>
      <c r="AT257" s="32" t="e">
        <f>VLOOKUP(J257,#REF!,6,FALSE)</f>
        <v>#REF!</v>
      </c>
    </row>
    <row r="258" spans="1:46" s="32" customFormat="1" ht="15" hidden="1" customHeight="1">
      <c r="A258" s="17">
        <v>31</v>
      </c>
      <c r="B258" s="100">
        <v>7</v>
      </c>
      <c r="C258" s="17" t="s">
        <v>54</v>
      </c>
      <c r="D258" s="18" t="s">
        <v>33</v>
      </c>
      <c r="E258" s="17" t="s">
        <v>362</v>
      </c>
      <c r="F258" s="17" t="s">
        <v>480</v>
      </c>
      <c r="G258" s="18" t="s">
        <v>481</v>
      </c>
      <c r="H258" s="18" t="s">
        <v>35</v>
      </c>
      <c r="I258" s="18">
        <v>30103375</v>
      </c>
      <c r="J258" s="113" t="str">
        <f t="shared" si="54"/>
        <v>30103375-DISEÑO</v>
      </c>
      <c r="K258" s="117" t="s">
        <v>489</v>
      </c>
      <c r="L258" s="101">
        <v>30000000</v>
      </c>
      <c r="M258" s="126">
        <v>30000000</v>
      </c>
      <c r="N258" s="101">
        <v>0</v>
      </c>
      <c r="O258" s="126">
        <v>0</v>
      </c>
      <c r="P258" s="126">
        <v>30000000</v>
      </c>
      <c r="Q258" s="19">
        <v>0</v>
      </c>
      <c r="R258" s="102">
        <v>30000000</v>
      </c>
      <c r="S258" s="20">
        <v>0</v>
      </c>
      <c r="T258" s="21">
        <v>0</v>
      </c>
      <c r="U258" s="272">
        <v>0</v>
      </c>
      <c r="V258" s="272">
        <v>0</v>
      </c>
      <c r="W258" s="272">
        <v>0</v>
      </c>
      <c r="X258" s="272">
        <f t="shared" si="68"/>
        <v>0</v>
      </c>
      <c r="Y258" s="272">
        <v>0</v>
      </c>
      <c r="Z258" s="272">
        <v>0</v>
      </c>
      <c r="AA258" s="272">
        <f t="shared" si="69"/>
        <v>0</v>
      </c>
      <c r="AB258" s="272">
        <f t="shared" si="70"/>
        <v>30000000</v>
      </c>
      <c r="AC258" s="272">
        <f t="shared" si="55"/>
        <v>0</v>
      </c>
      <c r="AD258" s="17" t="s">
        <v>51</v>
      </c>
      <c r="AE258" s="17" t="s">
        <v>685</v>
      </c>
      <c r="AF258" s="82" t="s">
        <v>57</v>
      </c>
      <c r="AG258" s="22" t="s">
        <v>31</v>
      </c>
      <c r="AH258" s="23"/>
      <c r="AI258" s="24"/>
      <c r="AJ258" s="23" t="s">
        <v>45</v>
      </c>
      <c r="AK258" t="str">
        <f t="shared" si="71"/>
        <v>OR PRO.CODIGO=30103375</v>
      </c>
      <c r="AL258">
        <f t="shared" si="72"/>
        <v>8</v>
      </c>
      <c r="AM258" t="e">
        <f>VLOOKUP(J258,#REF!,5,FALSE)</f>
        <v>#REF!</v>
      </c>
      <c r="AN258"/>
      <c r="AO258" t="e">
        <f>VLOOKUP(J258,#REF!,6,FALSE)</f>
        <v>#REF!</v>
      </c>
      <c r="AP258" s="32" t="e">
        <f>VLOOKUP(I258,'convenios 2017'!A$2:O$82,15,FALSE)</f>
        <v>#N/A</v>
      </c>
      <c r="AQ258" s="379">
        <f t="shared" si="73"/>
        <v>0</v>
      </c>
      <c r="AR258" s="32" t="e">
        <f>VLOOKUP(I258,'convenio 2016'!A$2:N$196,14,FALSE)</f>
        <v>#N/A</v>
      </c>
      <c r="AS258" s="32" t="e">
        <f>VLOOKUP(I258,'convenio 2015'!A$4:M$228,13,FALSE)</f>
        <v>#N/A</v>
      </c>
      <c r="AT258" s="32" t="e">
        <f>VLOOKUP(J258,#REF!,6,FALSE)</f>
        <v>#REF!</v>
      </c>
    </row>
    <row r="259" spans="1:46" s="32" customFormat="1" ht="15" hidden="1" customHeight="1">
      <c r="A259" s="17">
        <v>31</v>
      </c>
      <c r="B259" s="100">
        <v>0</v>
      </c>
      <c r="C259" s="17" t="s">
        <v>23</v>
      </c>
      <c r="D259" s="18" t="s">
        <v>33</v>
      </c>
      <c r="E259" s="17" t="s">
        <v>362</v>
      </c>
      <c r="F259" s="17" t="s">
        <v>491</v>
      </c>
      <c r="G259" s="18" t="s">
        <v>284</v>
      </c>
      <c r="H259" s="18" t="s">
        <v>492</v>
      </c>
      <c r="I259" s="18">
        <v>30098600</v>
      </c>
      <c r="J259" s="113" t="str">
        <f t="shared" ref="J259:J322" si="74">CONCATENATE(I259,"-",H259)</f>
        <v>30098600-PREFACTIBILIDAD</v>
      </c>
      <c r="K259" s="18" t="s">
        <v>493</v>
      </c>
      <c r="L259" s="101">
        <v>193971000</v>
      </c>
      <c r="M259" s="19">
        <v>97029930</v>
      </c>
      <c r="N259" s="101">
        <v>95639930</v>
      </c>
      <c r="O259" s="19">
        <v>88689930</v>
      </c>
      <c r="P259" s="19">
        <v>8340000</v>
      </c>
      <c r="Q259" s="19">
        <v>0</v>
      </c>
      <c r="R259" s="102">
        <v>98331070</v>
      </c>
      <c r="S259" s="20">
        <v>0</v>
      </c>
      <c r="T259" s="21">
        <v>0</v>
      </c>
      <c r="U259" s="272">
        <v>0</v>
      </c>
      <c r="V259" s="272">
        <v>0</v>
      </c>
      <c r="W259" s="272">
        <v>0</v>
      </c>
      <c r="X259" s="272">
        <f t="shared" si="68"/>
        <v>0</v>
      </c>
      <c r="Y259" s="272">
        <v>0</v>
      </c>
      <c r="Z259" s="272">
        <v>0</v>
      </c>
      <c r="AA259" s="272">
        <f t="shared" si="69"/>
        <v>0</v>
      </c>
      <c r="AB259" s="272">
        <f t="shared" si="70"/>
        <v>8340000</v>
      </c>
      <c r="AC259" s="272">
        <f t="shared" si="55"/>
        <v>0</v>
      </c>
      <c r="AD259" s="17" t="s">
        <v>29</v>
      </c>
      <c r="AE259" s="17" t="s">
        <v>685</v>
      </c>
      <c r="AF259" s="82" t="s">
        <v>30</v>
      </c>
      <c r="AG259" s="22" t="s">
        <v>31</v>
      </c>
      <c r="AH259" s="23" t="s">
        <v>30</v>
      </c>
      <c r="AI259" s="24" t="s">
        <v>185</v>
      </c>
      <c r="AJ259" s="23" t="s">
        <v>45</v>
      </c>
      <c r="AK259" t="str">
        <f t="shared" si="71"/>
        <v>OR PRO.CODIGO=30098600</v>
      </c>
      <c r="AL259">
        <f t="shared" si="72"/>
        <v>8</v>
      </c>
      <c r="AM259" t="e">
        <f>VLOOKUP(J259,#REF!,5,FALSE)</f>
        <v>#REF!</v>
      </c>
      <c r="AN259"/>
      <c r="AO259" t="e">
        <f>VLOOKUP(J259,#REF!,6,FALSE)</f>
        <v>#REF!</v>
      </c>
      <c r="AP259" s="32" t="str">
        <f>VLOOKUP(I259,'convenios 2017'!A$2:O$82,15,FALSE)</f>
        <v>con convenio</v>
      </c>
      <c r="AQ259" s="379">
        <f t="shared" si="73"/>
        <v>88689930</v>
      </c>
      <c r="AR259" s="32" t="e">
        <f>VLOOKUP(I259,'convenio 2016'!A$2:N$196,14,FALSE)</f>
        <v>#N/A</v>
      </c>
      <c r="AS259" s="32" t="str">
        <f>VLOOKUP(I259,'convenio 2015'!A$4:M$228,13,FALSE)</f>
        <v>en convenio</v>
      </c>
      <c r="AT259" s="32" t="e">
        <f>VLOOKUP(J259,#REF!,6,FALSE)</f>
        <v>#REF!</v>
      </c>
    </row>
    <row r="260" spans="1:46" s="32" customFormat="1" ht="15" hidden="1" customHeight="1">
      <c r="A260" s="17">
        <v>24</v>
      </c>
      <c r="B260" s="100">
        <v>0</v>
      </c>
      <c r="C260" s="17" t="s">
        <v>23</v>
      </c>
      <c r="D260" s="18" t="s">
        <v>81</v>
      </c>
      <c r="E260" s="17" t="s">
        <v>362</v>
      </c>
      <c r="F260" s="17" t="s">
        <v>491</v>
      </c>
      <c r="G260" s="18" t="s">
        <v>158</v>
      </c>
      <c r="H260" s="18" t="s">
        <v>27</v>
      </c>
      <c r="I260" s="18">
        <v>30137137</v>
      </c>
      <c r="J260" s="113" t="str">
        <f t="shared" si="74"/>
        <v>30137137-EJECUCION</v>
      </c>
      <c r="K260" s="18" t="s">
        <v>501</v>
      </c>
      <c r="L260" s="101">
        <v>20000000</v>
      </c>
      <c r="M260" s="19">
        <v>100000000</v>
      </c>
      <c r="N260" s="101">
        <v>0</v>
      </c>
      <c r="O260" s="19">
        <v>53194459</v>
      </c>
      <c r="P260" s="19">
        <v>46805541</v>
      </c>
      <c r="Q260" s="19">
        <v>0</v>
      </c>
      <c r="R260" s="102">
        <v>20000000</v>
      </c>
      <c r="S260" s="20">
        <v>0</v>
      </c>
      <c r="T260" s="21">
        <v>0</v>
      </c>
      <c r="U260" s="272">
        <v>0</v>
      </c>
      <c r="V260" s="272">
        <v>0</v>
      </c>
      <c r="W260" s="272">
        <v>0</v>
      </c>
      <c r="X260" s="272">
        <f t="shared" si="68"/>
        <v>0</v>
      </c>
      <c r="Y260" s="272">
        <v>0</v>
      </c>
      <c r="Z260" s="272">
        <v>0</v>
      </c>
      <c r="AA260" s="272">
        <f t="shared" si="69"/>
        <v>0</v>
      </c>
      <c r="AB260" s="272">
        <f t="shared" si="70"/>
        <v>46805541</v>
      </c>
      <c r="AC260" s="272">
        <f t="shared" si="55"/>
        <v>0</v>
      </c>
      <c r="AD260" s="17" t="s">
        <v>29</v>
      </c>
      <c r="AE260" s="17" t="s">
        <v>685</v>
      </c>
      <c r="AF260" s="82" t="s">
        <v>353</v>
      </c>
      <c r="AG260" s="22"/>
      <c r="AH260" s="23"/>
      <c r="AI260" s="24"/>
      <c r="AJ260" s="23" t="s">
        <v>45</v>
      </c>
      <c r="AK260" t="str">
        <f t="shared" si="71"/>
        <v>OR PRO.CODIGO=30137137</v>
      </c>
      <c r="AL260">
        <f t="shared" si="72"/>
        <v>8</v>
      </c>
      <c r="AM260" t="e">
        <f>VLOOKUP(J260,#REF!,5,FALSE)</f>
        <v>#REF!</v>
      </c>
      <c r="AN260"/>
      <c r="AO260" t="e">
        <f>VLOOKUP(J260,#REF!,6,FALSE)</f>
        <v>#REF!</v>
      </c>
      <c r="AP260" s="32" t="e">
        <f>VLOOKUP(I260,'convenios 2017'!A$2:O$82,15,FALSE)</f>
        <v>#N/A</v>
      </c>
      <c r="AQ260" s="379">
        <f t="shared" si="73"/>
        <v>53194459</v>
      </c>
      <c r="AR260" s="32" t="str">
        <f>VLOOKUP(I260,'convenio 2016'!A$2:N$196,14,FALSE)</f>
        <v>toma razon</v>
      </c>
      <c r="AS260" s="32" t="e">
        <f>VLOOKUP(I260,'convenio 2015'!A$4:M$228,13,FALSE)</f>
        <v>#N/A</v>
      </c>
      <c r="AT260" s="32" t="e">
        <f>VLOOKUP(J260,#REF!,6,FALSE)</f>
        <v>#REF!</v>
      </c>
    </row>
    <row r="261" spans="1:46" s="32" customFormat="1" ht="15" hidden="1" customHeight="1">
      <c r="A261" s="17">
        <v>31</v>
      </c>
      <c r="B261" s="100">
        <v>0</v>
      </c>
      <c r="C261" s="17" t="s">
        <v>23</v>
      </c>
      <c r="D261" s="18" t="s">
        <v>81</v>
      </c>
      <c r="E261" s="17" t="s">
        <v>362</v>
      </c>
      <c r="F261" s="17" t="s">
        <v>491</v>
      </c>
      <c r="G261" s="18" t="s">
        <v>158</v>
      </c>
      <c r="H261" s="18" t="s">
        <v>27</v>
      </c>
      <c r="I261" s="18">
        <v>30310525</v>
      </c>
      <c r="J261" s="113" t="str">
        <f t="shared" si="74"/>
        <v>30310525-EJECUCION</v>
      </c>
      <c r="K261" s="117" t="s">
        <v>494</v>
      </c>
      <c r="L261" s="101">
        <v>9803852000</v>
      </c>
      <c r="M261" s="126">
        <v>8977663148</v>
      </c>
      <c r="N261" s="101">
        <v>3000000000</v>
      </c>
      <c r="O261" s="126">
        <v>2000000000</v>
      </c>
      <c r="P261" s="126">
        <v>3207801004</v>
      </c>
      <c r="Q261" s="19">
        <v>3769862144</v>
      </c>
      <c r="R261" s="102">
        <v>3500000000</v>
      </c>
      <c r="S261" s="20">
        <v>3303852000</v>
      </c>
      <c r="T261" s="21">
        <v>0</v>
      </c>
      <c r="U261" s="272">
        <v>0</v>
      </c>
      <c r="V261" s="272">
        <v>0</v>
      </c>
      <c r="W261" s="272">
        <v>0</v>
      </c>
      <c r="X261" s="272">
        <f t="shared" si="68"/>
        <v>0</v>
      </c>
      <c r="Y261" s="272">
        <v>3000000000</v>
      </c>
      <c r="Z261" s="272">
        <v>0</v>
      </c>
      <c r="AA261" s="272">
        <f t="shared" si="69"/>
        <v>3000000000</v>
      </c>
      <c r="AB261" s="272">
        <f t="shared" si="70"/>
        <v>207801004</v>
      </c>
      <c r="AC261" s="272">
        <f t="shared" si="55"/>
        <v>3769862144</v>
      </c>
      <c r="AD261" s="17" t="s">
        <v>29</v>
      </c>
      <c r="AE261" s="17" t="s">
        <v>83</v>
      </c>
      <c r="AF261" s="82" t="s">
        <v>30</v>
      </c>
      <c r="AG261" s="22" t="s">
        <v>45</v>
      </c>
      <c r="AH261" s="23" t="s">
        <v>30</v>
      </c>
      <c r="AI261" s="24" t="s">
        <v>193</v>
      </c>
      <c r="AJ261" s="23"/>
      <c r="AK261" t="str">
        <f t="shared" si="71"/>
        <v>OR PRO.CODIGO=30310525</v>
      </c>
      <c r="AL261">
        <f t="shared" si="72"/>
        <v>8</v>
      </c>
      <c r="AM261" t="e">
        <f>VLOOKUP(J261,#REF!,5,FALSE)</f>
        <v>#REF!</v>
      </c>
      <c r="AN261"/>
      <c r="AO261" t="e">
        <f>VLOOKUP(J261,#REF!,6,FALSE)</f>
        <v>#REF!</v>
      </c>
      <c r="AP261" s="32" t="e">
        <f>VLOOKUP(I261,'convenios 2017'!A$2:O$82,15,FALSE)</f>
        <v>#N/A</v>
      </c>
      <c r="AQ261" s="379">
        <f t="shared" si="73"/>
        <v>5000000000</v>
      </c>
      <c r="AR261" s="32" t="str">
        <f>VLOOKUP(I261,'convenio 2016'!A$2:N$196,14,FALSE)</f>
        <v>en tramite</v>
      </c>
      <c r="AS261" s="32" t="e">
        <f>VLOOKUP(I261,'convenio 2015'!A$4:M$228,13,FALSE)</f>
        <v>#N/A</v>
      </c>
      <c r="AT261" s="32" t="e">
        <f>VLOOKUP(J261,#REF!,6,FALSE)</f>
        <v>#REF!</v>
      </c>
    </row>
    <row r="262" spans="1:46" s="32" customFormat="1" ht="15" hidden="1" customHeight="1">
      <c r="A262" s="17">
        <v>24</v>
      </c>
      <c r="B262" s="100">
        <v>0</v>
      </c>
      <c r="C262" s="17" t="s">
        <v>49</v>
      </c>
      <c r="D262" s="18" t="s">
        <v>81</v>
      </c>
      <c r="E262" s="17" t="s">
        <v>362</v>
      </c>
      <c r="F262" s="17" t="s">
        <v>491</v>
      </c>
      <c r="G262" s="18" t="s">
        <v>158</v>
      </c>
      <c r="H262" s="18" t="s">
        <v>27</v>
      </c>
      <c r="I262" s="18" t="s">
        <v>173</v>
      </c>
      <c r="J262" s="113" t="str">
        <f t="shared" si="74"/>
        <v>S/C-EJECUCION</v>
      </c>
      <c r="K262" s="18" t="s">
        <v>495</v>
      </c>
      <c r="L262" s="101">
        <v>1200000000</v>
      </c>
      <c r="M262" s="19">
        <v>1200000000</v>
      </c>
      <c r="N262" s="101">
        <v>0</v>
      </c>
      <c r="O262" s="19">
        <v>0</v>
      </c>
      <c r="P262" s="19">
        <v>1200000000</v>
      </c>
      <c r="Q262" s="19">
        <v>0</v>
      </c>
      <c r="R262" s="102">
        <v>1200000000</v>
      </c>
      <c r="S262" s="20">
        <v>0</v>
      </c>
      <c r="T262" s="21">
        <v>0</v>
      </c>
      <c r="U262" s="272">
        <v>0</v>
      </c>
      <c r="V262" s="272">
        <v>0</v>
      </c>
      <c r="W262" s="272">
        <v>0</v>
      </c>
      <c r="X262" s="272">
        <f t="shared" si="68"/>
        <v>0</v>
      </c>
      <c r="Y262" s="272">
        <v>0</v>
      </c>
      <c r="Z262" s="272">
        <v>0</v>
      </c>
      <c r="AA262" s="272">
        <f t="shared" si="69"/>
        <v>0</v>
      </c>
      <c r="AB262" s="272">
        <f t="shared" si="70"/>
        <v>1200000000</v>
      </c>
      <c r="AC262" s="272">
        <f t="shared" ref="AC262:AC325" si="75">M262-(O262+P262)</f>
        <v>0</v>
      </c>
      <c r="AD262" s="17" t="s">
        <v>133</v>
      </c>
      <c r="AE262" s="17" t="s">
        <v>685</v>
      </c>
      <c r="AF262" s="82" t="s">
        <v>353</v>
      </c>
      <c r="AG262" s="22"/>
      <c r="AH262" s="23"/>
      <c r="AI262" s="24"/>
      <c r="AJ262" s="23"/>
      <c r="AK262" t="str">
        <f t="shared" si="71"/>
        <v>OR PRO.CODIGO=S/C</v>
      </c>
      <c r="AL262">
        <f t="shared" si="72"/>
        <v>3</v>
      </c>
      <c r="AM262"/>
      <c r="AN262"/>
      <c r="AO262"/>
      <c r="AP262" s="32" t="e">
        <f>VLOOKUP(I262,'convenios 2017'!A$2:O$82,15,FALSE)</f>
        <v>#N/A</v>
      </c>
      <c r="AQ262" s="379">
        <f t="shared" si="73"/>
        <v>0</v>
      </c>
      <c r="AR262" s="32" t="e">
        <f>VLOOKUP(I262,'convenio 2016'!A$2:N$196,14,FALSE)</f>
        <v>#N/A</v>
      </c>
      <c r="AS262" s="32" t="e">
        <f>VLOOKUP(I262,'convenio 2015'!A$4:M$228,13,FALSE)</f>
        <v>#N/A</v>
      </c>
      <c r="AT262" s="32" t="e">
        <f>VLOOKUP(J262,#REF!,6,FALSE)</f>
        <v>#REF!</v>
      </c>
    </row>
    <row r="263" spans="1:46" s="32" customFormat="1" ht="15" hidden="1" customHeight="1">
      <c r="A263" s="17">
        <v>24</v>
      </c>
      <c r="B263" s="100">
        <v>0</v>
      </c>
      <c r="C263" s="17" t="s">
        <v>49</v>
      </c>
      <c r="D263" s="18" t="s">
        <v>81</v>
      </c>
      <c r="E263" s="17" t="s">
        <v>362</v>
      </c>
      <c r="F263" s="17" t="s">
        <v>491</v>
      </c>
      <c r="G263" s="18" t="s">
        <v>158</v>
      </c>
      <c r="H263" s="18" t="s">
        <v>27</v>
      </c>
      <c r="I263" s="18" t="s">
        <v>173</v>
      </c>
      <c r="J263" s="113" t="str">
        <f t="shared" si="74"/>
        <v>S/C-EJECUCION</v>
      </c>
      <c r="K263" s="18" t="s">
        <v>496</v>
      </c>
      <c r="L263" s="101">
        <v>60000000</v>
      </c>
      <c r="M263" s="19">
        <v>60000000</v>
      </c>
      <c r="N263" s="101">
        <v>0</v>
      </c>
      <c r="O263" s="19">
        <v>0</v>
      </c>
      <c r="P263" s="19">
        <v>60000000</v>
      </c>
      <c r="Q263" s="19">
        <v>0</v>
      </c>
      <c r="R263" s="102">
        <v>60000000</v>
      </c>
      <c r="S263" s="20">
        <v>0</v>
      </c>
      <c r="T263" s="21">
        <v>0</v>
      </c>
      <c r="U263" s="272">
        <v>0</v>
      </c>
      <c r="V263" s="272">
        <v>0</v>
      </c>
      <c r="W263" s="272">
        <v>0</v>
      </c>
      <c r="X263" s="272">
        <f t="shared" si="68"/>
        <v>0</v>
      </c>
      <c r="Y263" s="272">
        <v>0</v>
      </c>
      <c r="Z263" s="272">
        <v>0</v>
      </c>
      <c r="AA263" s="272">
        <f t="shared" si="69"/>
        <v>0</v>
      </c>
      <c r="AB263" s="272">
        <f t="shared" si="70"/>
        <v>60000000</v>
      </c>
      <c r="AC263" s="272">
        <f t="shared" si="75"/>
        <v>0</v>
      </c>
      <c r="AD263" s="17" t="s">
        <v>133</v>
      </c>
      <c r="AE263" s="17" t="s">
        <v>685</v>
      </c>
      <c r="AF263" s="82" t="s">
        <v>353</v>
      </c>
      <c r="AG263" s="22"/>
      <c r="AH263" s="23"/>
      <c r="AI263" s="24"/>
      <c r="AJ263" s="23"/>
      <c r="AK263" t="str">
        <f t="shared" si="71"/>
        <v>OR PRO.CODIGO=S/C</v>
      </c>
      <c r="AL263">
        <f t="shared" si="72"/>
        <v>3</v>
      </c>
      <c r="AM263"/>
      <c r="AN263"/>
      <c r="AO263"/>
      <c r="AP263" s="32" t="e">
        <f>VLOOKUP(I263,'convenios 2017'!A$2:O$82,15,FALSE)</f>
        <v>#N/A</v>
      </c>
      <c r="AQ263" s="379">
        <f t="shared" si="73"/>
        <v>0</v>
      </c>
      <c r="AR263" s="32" t="e">
        <f>VLOOKUP(I263,'convenio 2016'!A$2:N$196,14,FALSE)</f>
        <v>#N/A</v>
      </c>
      <c r="AS263" s="32" t="e">
        <f>VLOOKUP(I263,'convenio 2015'!A$4:M$228,13,FALSE)</f>
        <v>#N/A</v>
      </c>
      <c r="AT263" s="32" t="e">
        <f>VLOOKUP(J263,#REF!,6,FALSE)</f>
        <v>#REF!</v>
      </c>
    </row>
    <row r="264" spans="1:46" s="32" customFormat="1" ht="15" hidden="1" customHeight="1">
      <c r="A264" s="17">
        <v>24</v>
      </c>
      <c r="B264" s="100">
        <v>0</v>
      </c>
      <c r="C264" s="17" t="s">
        <v>49</v>
      </c>
      <c r="D264" s="18" t="s">
        <v>81</v>
      </c>
      <c r="E264" s="17" t="s">
        <v>362</v>
      </c>
      <c r="F264" s="17" t="s">
        <v>491</v>
      </c>
      <c r="G264" s="18" t="s">
        <v>158</v>
      </c>
      <c r="H264" s="18" t="s">
        <v>27</v>
      </c>
      <c r="I264" s="18">
        <v>30137258</v>
      </c>
      <c r="J264" s="113" t="str">
        <f t="shared" si="74"/>
        <v>30137258-EJECUCION</v>
      </c>
      <c r="K264" s="18" t="s">
        <v>497</v>
      </c>
      <c r="L264" s="101">
        <v>261000000</v>
      </c>
      <c r="M264" s="19">
        <v>261000000</v>
      </c>
      <c r="N264" s="101">
        <v>0</v>
      </c>
      <c r="O264" s="19">
        <v>0</v>
      </c>
      <c r="P264" s="19">
        <v>261000000</v>
      </c>
      <c r="Q264" s="19">
        <v>0</v>
      </c>
      <c r="R264" s="102">
        <v>261000000</v>
      </c>
      <c r="S264" s="20">
        <v>0</v>
      </c>
      <c r="T264" s="21">
        <v>0</v>
      </c>
      <c r="U264" s="272">
        <v>0</v>
      </c>
      <c r="V264" s="272">
        <v>0</v>
      </c>
      <c r="W264" s="272">
        <v>0</v>
      </c>
      <c r="X264" s="272">
        <f t="shared" si="68"/>
        <v>0</v>
      </c>
      <c r="Y264" s="272">
        <v>0</v>
      </c>
      <c r="Z264" s="272">
        <v>0</v>
      </c>
      <c r="AA264" s="272">
        <f t="shared" si="69"/>
        <v>0</v>
      </c>
      <c r="AB264" s="272">
        <f t="shared" si="70"/>
        <v>261000000</v>
      </c>
      <c r="AC264" s="272">
        <f t="shared" si="75"/>
        <v>0</v>
      </c>
      <c r="AD264" s="17" t="s">
        <v>133</v>
      </c>
      <c r="AE264" s="17" t="s">
        <v>685</v>
      </c>
      <c r="AF264" s="82" t="s">
        <v>353</v>
      </c>
      <c r="AG264" s="22"/>
      <c r="AH264" s="23"/>
      <c r="AI264" s="24"/>
      <c r="AJ264" s="23" t="s">
        <v>45</v>
      </c>
      <c r="AK264" t="str">
        <f t="shared" si="71"/>
        <v>OR PRO.CODIGO=30137258</v>
      </c>
      <c r="AL264">
        <f t="shared" si="72"/>
        <v>8</v>
      </c>
      <c r="AM264" t="e">
        <f>VLOOKUP(J264,#REF!,5,FALSE)</f>
        <v>#REF!</v>
      </c>
      <c r="AN264"/>
      <c r="AO264" t="e">
        <f>VLOOKUP(J264,#REF!,6,FALSE)</f>
        <v>#REF!</v>
      </c>
      <c r="AP264" s="32" t="e">
        <f>VLOOKUP(I264,'convenios 2017'!A$2:O$82,15,FALSE)</f>
        <v>#N/A</v>
      </c>
      <c r="AQ264" s="379">
        <f t="shared" si="73"/>
        <v>0</v>
      </c>
      <c r="AR264" s="32" t="e">
        <f>VLOOKUP(I264,'convenio 2016'!A$2:N$196,14,FALSE)</f>
        <v>#N/A</v>
      </c>
      <c r="AS264" s="32" t="e">
        <f>VLOOKUP(I264,'convenio 2015'!A$4:M$228,13,FALSE)</f>
        <v>#N/A</v>
      </c>
      <c r="AT264" s="32" t="e">
        <f>VLOOKUP(J264,#REF!,6,FALSE)</f>
        <v>#REF!</v>
      </c>
    </row>
    <row r="265" spans="1:46" s="32" customFormat="1" ht="15" customHeight="1">
      <c r="A265" s="17">
        <v>24</v>
      </c>
      <c r="B265" s="100">
        <v>0</v>
      </c>
      <c r="C265" s="17" t="s">
        <v>49</v>
      </c>
      <c r="D265" s="18" t="s">
        <v>81</v>
      </c>
      <c r="E265" s="17" t="s">
        <v>362</v>
      </c>
      <c r="F265" s="17" t="s">
        <v>491</v>
      </c>
      <c r="G265" s="18" t="s">
        <v>158</v>
      </c>
      <c r="H265" s="18" t="s">
        <v>27</v>
      </c>
      <c r="I265" s="18">
        <v>30130843</v>
      </c>
      <c r="J265" s="113" t="str">
        <f t="shared" si="74"/>
        <v>30130843-EJECUCION</v>
      </c>
      <c r="K265" s="18" t="s">
        <v>498</v>
      </c>
      <c r="L265" s="101">
        <v>55000000</v>
      </c>
      <c r="M265" s="19">
        <v>55000000</v>
      </c>
      <c r="N265" s="101">
        <v>0</v>
      </c>
      <c r="O265" s="19">
        <v>0</v>
      </c>
      <c r="P265" s="19">
        <v>55000000</v>
      </c>
      <c r="Q265" s="19">
        <v>0</v>
      </c>
      <c r="R265" s="105">
        <v>55000000</v>
      </c>
      <c r="S265" s="20">
        <v>0</v>
      </c>
      <c r="T265" s="21">
        <v>0</v>
      </c>
      <c r="U265" s="272">
        <v>0</v>
      </c>
      <c r="V265" s="272">
        <v>0</v>
      </c>
      <c r="W265" s="272">
        <v>0</v>
      </c>
      <c r="X265" s="272">
        <f t="shared" si="68"/>
        <v>0</v>
      </c>
      <c r="Y265" s="272">
        <v>0</v>
      </c>
      <c r="Z265" s="272">
        <v>0</v>
      </c>
      <c r="AA265" s="272">
        <f t="shared" si="69"/>
        <v>0</v>
      </c>
      <c r="AB265" s="272">
        <f t="shared" si="70"/>
        <v>55000000</v>
      </c>
      <c r="AC265" s="272">
        <f t="shared" si="75"/>
        <v>0</v>
      </c>
      <c r="AD265" s="17" t="s">
        <v>1769</v>
      </c>
      <c r="AE265" s="17" t="s">
        <v>685</v>
      </c>
      <c r="AF265" s="82" t="s">
        <v>353</v>
      </c>
      <c r="AG265" s="22"/>
      <c r="AH265" s="23"/>
      <c r="AI265" s="24"/>
      <c r="AJ265" s="23" t="s">
        <v>45</v>
      </c>
      <c r="AK265" t="str">
        <f t="shared" si="71"/>
        <v>OR PRO.CODIGO=30130843</v>
      </c>
      <c r="AL265">
        <f t="shared" si="72"/>
        <v>8</v>
      </c>
      <c r="AM265" t="e">
        <f>VLOOKUP(J265,#REF!,5,FALSE)</f>
        <v>#REF!</v>
      </c>
      <c r="AN265"/>
      <c r="AO265" t="e">
        <f>VLOOKUP(J265,#REF!,6,FALSE)</f>
        <v>#REF!</v>
      </c>
      <c r="AP265" s="32" t="e">
        <f>VLOOKUP(I265,'convenios 2017'!A$2:O$82,15,FALSE)</f>
        <v>#N/A</v>
      </c>
      <c r="AQ265" s="379">
        <f t="shared" si="73"/>
        <v>0</v>
      </c>
      <c r="AR265" s="32" t="str">
        <f>VLOOKUP(I265,'convenio 2016'!A$2:N$196,14,FALSE)</f>
        <v>toma razon</v>
      </c>
      <c r="AS265" s="32" t="e">
        <f>VLOOKUP(I265,'convenio 2015'!A$4:M$228,13,FALSE)</f>
        <v>#N/A</v>
      </c>
      <c r="AT265" s="32" t="e">
        <f>VLOOKUP(J265,#REF!,6,FALSE)</f>
        <v>#REF!</v>
      </c>
    </row>
    <row r="266" spans="1:46" s="32" customFormat="1" ht="15" hidden="1" customHeight="1">
      <c r="A266" s="17">
        <v>24</v>
      </c>
      <c r="B266" s="100">
        <v>0</v>
      </c>
      <c r="C266" s="17" t="s">
        <v>49</v>
      </c>
      <c r="D266" s="18" t="s">
        <v>81</v>
      </c>
      <c r="E266" s="17" t="s">
        <v>362</v>
      </c>
      <c r="F266" s="17" t="s">
        <v>491</v>
      </c>
      <c r="G266" s="18" t="s">
        <v>158</v>
      </c>
      <c r="H266" s="18" t="s">
        <v>27</v>
      </c>
      <c r="I266" s="18">
        <v>30130819</v>
      </c>
      <c r="J266" s="113" t="str">
        <f t="shared" si="74"/>
        <v>30130819-EJECUCION</v>
      </c>
      <c r="K266" s="18" t="s">
        <v>499</v>
      </c>
      <c r="L266" s="101">
        <v>85000000</v>
      </c>
      <c r="M266" s="19">
        <v>85000000</v>
      </c>
      <c r="N266" s="101">
        <v>0</v>
      </c>
      <c r="O266" s="19">
        <v>0</v>
      </c>
      <c r="P266" s="19">
        <v>85000000</v>
      </c>
      <c r="Q266" s="19">
        <v>0</v>
      </c>
      <c r="R266" s="102">
        <v>85000000</v>
      </c>
      <c r="S266" s="20">
        <v>0</v>
      </c>
      <c r="T266" s="21">
        <v>0</v>
      </c>
      <c r="U266" s="272">
        <v>0</v>
      </c>
      <c r="V266" s="272">
        <v>0</v>
      </c>
      <c r="W266" s="272">
        <v>0</v>
      </c>
      <c r="X266" s="272">
        <f t="shared" si="68"/>
        <v>0</v>
      </c>
      <c r="Y266" s="272">
        <v>0</v>
      </c>
      <c r="Z266" s="272">
        <v>0</v>
      </c>
      <c r="AA266" s="272">
        <f t="shared" si="69"/>
        <v>0</v>
      </c>
      <c r="AB266" s="272">
        <f t="shared" si="70"/>
        <v>85000000</v>
      </c>
      <c r="AC266" s="272">
        <f t="shared" si="75"/>
        <v>0</v>
      </c>
      <c r="AD266" s="17" t="s">
        <v>133</v>
      </c>
      <c r="AE266" s="17" t="s">
        <v>685</v>
      </c>
      <c r="AF266" s="82" t="s">
        <v>353</v>
      </c>
      <c r="AG266" s="22"/>
      <c r="AH266" s="23"/>
      <c r="AI266" s="24"/>
      <c r="AJ266" s="23" t="s">
        <v>45</v>
      </c>
      <c r="AK266" t="str">
        <f t="shared" si="71"/>
        <v>OR PRO.CODIGO=30130819</v>
      </c>
      <c r="AL266">
        <f t="shared" si="72"/>
        <v>8</v>
      </c>
      <c r="AM266" t="e">
        <f>VLOOKUP(J266,#REF!,5,FALSE)</f>
        <v>#REF!</v>
      </c>
      <c r="AN266"/>
      <c r="AO266" t="e">
        <f>VLOOKUP(J266,#REF!,6,FALSE)</f>
        <v>#REF!</v>
      </c>
      <c r="AP266" s="32" t="e">
        <f>VLOOKUP(I266,'convenios 2017'!A$2:O$82,15,FALSE)</f>
        <v>#N/A</v>
      </c>
      <c r="AQ266" s="379">
        <f t="shared" si="73"/>
        <v>0</v>
      </c>
      <c r="AR266" s="32" t="e">
        <f>VLOOKUP(I266,'convenio 2016'!A$2:N$196,14,FALSE)</f>
        <v>#N/A</v>
      </c>
      <c r="AS266" s="32" t="e">
        <f>VLOOKUP(I266,'convenio 2015'!A$4:M$228,13,FALSE)</f>
        <v>#N/A</v>
      </c>
      <c r="AT266" s="32" t="e">
        <f>VLOOKUP(J266,#REF!,6,FALSE)</f>
        <v>#REF!</v>
      </c>
    </row>
    <row r="267" spans="1:46" s="32" customFormat="1" ht="15" hidden="1" customHeight="1">
      <c r="A267" s="17">
        <v>24</v>
      </c>
      <c r="B267" s="100">
        <v>0</v>
      </c>
      <c r="C267" s="17" t="s">
        <v>49</v>
      </c>
      <c r="D267" s="18" t="s">
        <v>81</v>
      </c>
      <c r="E267" s="17" t="s">
        <v>362</v>
      </c>
      <c r="F267" s="17" t="s">
        <v>491</v>
      </c>
      <c r="G267" s="18" t="s">
        <v>158</v>
      </c>
      <c r="H267" s="18" t="s">
        <v>27</v>
      </c>
      <c r="I267" s="18">
        <v>30130822</v>
      </c>
      <c r="J267" s="113" t="str">
        <f t="shared" si="74"/>
        <v>30130822-EJECUCION</v>
      </c>
      <c r="K267" s="18" t="s">
        <v>500</v>
      </c>
      <c r="L267" s="101">
        <v>20000000</v>
      </c>
      <c r="M267" s="19">
        <v>20000000</v>
      </c>
      <c r="N267" s="101">
        <v>0</v>
      </c>
      <c r="O267" s="19">
        <v>0</v>
      </c>
      <c r="P267" s="19">
        <v>20000000</v>
      </c>
      <c r="Q267" s="19">
        <v>0</v>
      </c>
      <c r="R267" s="102">
        <v>20000000</v>
      </c>
      <c r="S267" s="20">
        <v>0</v>
      </c>
      <c r="T267" s="21">
        <v>0</v>
      </c>
      <c r="U267" s="272">
        <v>0</v>
      </c>
      <c r="V267" s="272">
        <v>0</v>
      </c>
      <c r="W267" s="272">
        <v>0</v>
      </c>
      <c r="X267" s="272">
        <f t="shared" si="68"/>
        <v>0</v>
      </c>
      <c r="Y267" s="272">
        <v>0</v>
      </c>
      <c r="Z267" s="272">
        <v>0</v>
      </c>
      <c r="AA267" s="272">
        <f t="shared" si="69"/>
        <v>0</v>
      </c>
      <c r="AB267" s="272">
        <f t="shared" si="70"/>
        <v>20000000</v>
      </c>
      <c r="AC267" s="272">
        <f t="shared" si="75"/>
        <v>0</v>
      </c>
      <c r="AD267" s="17" t="s">
        <v>133</v>
      </c>
      <c r="AE267" s="17" t="s">
        <v>685</v>
      </c>
      <c r="AF267" s="82" t="s">
        <v>353</v>
      </c>
      <c r="AG267" s="22"/>
      <c r="AH267" s="23"/>
      <c r="AI267" s="24"/>
      <c r="AJ267" s="23" t="s">
        <v>45</v>
      </c>
      <c r="AK267" t="str">
        <f t="shared" si="71"/>
        <v>OR PRO.CODIGO=30130822</v>
      </c>
      <c r="AL267">
        <f t="shared" si="72"/>
        <v>8</v>
      </c>
      <c r="AM267" t="e">
        <f>VLOOKUP(J267,#REF!,5,FALSE)</f>
        <v>#REF!</v>
      </c>
      <c r="AN267"/>
      <c r="AO267" t="e">
        <f>VLOOKUP(J267,#REF!,6,FALSE)</f>
        <v>#REF!</v>
      </c>
      <c r="AP267" s="32" t="e">
        <f>VLOOKUP(I267,'convenios 2017'!A$2:O$82,15,FALSE)</f>
        <v>#N/A</v>
      </c>
      <c r="AQ267" s="379">
        <f t="shared" si="73"/>
        <v>0</v>
      </c>
      <c r="AR267" s="32" t="e">
        <f>VLOOKUP(I267,'convenio 2016'!A$2:N$196,14,FALSE)</f>
        <v>#N/A</v>
      </c>
      <c r="AS267" s="32" t="e">
        <f>VLOOKUP(I267,'convenio 2015'!A$4:M$228,13,FALSE)</f>
        <v>#N/A</v>
      </c>
      <c r="AT267" s="32" t="e">
        <f>VLOOKUP(J267,#REF!,6,FALSE)</f>
        <v>#REF!</v>
      </c>
    </row>
    <row r="268" spans="1:46" s="32" customFormat="1" ht="15" customHeight="1">
      <c r="A268" s="17">
        <v>24</v>
      </c>
      <c r="B268" s="100">
        <v>0</v>
      </c>
      <c r="C268" s="17" t="s">
        <v>49</v>
      </c>
      <c r="D268" s="18" t="s">
        <v>81</v>
      </c>
      <c r="E268" s="17" t="s">
        <v>362</v>
      </c>
      <c r="F268" s="17" t="s">
        <v>491</v>
      </c>
      <c r="G268" s="18" t="s">
        <v>158</v>
      </c>
      <c r="H268" s="18" t="s">
        <v>27</v>
      </c>
      <c r="I268" s="18">
        <v>30137134</v>
      </c>
      <c r="J268" s="113" t="str">
        <f t="shared" si="74"/>
        <v>30137134-EJECUCION</v>
      </c>
      <c r="K268" s="18" t="s">
        <v>502</v>
      </c>
      <c r="L268" s="101">
        <v>34000000</v>
      </c>
      <c r="M268" s="19">
        <v>34000000</v>
      </c>
      <c r="N268" s="101">
        <v>0</v>
      </c>
      <c r="O268" s="19">
        <v>0</v>
      </c>
      <c r="P268" s="19">
        <v>34000000</v>
      </c>
      <c r="Q268" s="19">
        <v>0</v>
      </c>
      <c r="R268" s="102">
        <v>34000000</v>
      </c>
      <c r="S268" s="20">
        <v>0</v>
      </c>
      <c r="T268" s="21">
        <v>0</v>
      </c>
      <c r="U268" s="272">
        <v>0</v>
      </c>
      <c r="V268" s="272">
        <v>0</v>
      </c>
      <c r="W268" s="272">
        <v>0</v>
      </c>
      <c r="X268" s="272">
        <f t="shared" si="68"/>
        <v>0</v>
      </c>
      <c r="Y268" s="272">
        <v>0</v>
      </c>
      <c r="Z268" s="272">
        <v>0</v>
      </c>
      <c r="AA268" s="272">
        <f t="shared" si="69"/>
        <v>0</v>
      </c>
      <c r="AB268" s="272">
        <f t="shared" si="70"/>
        <v>34000000</v>
      </c>
      <c r="AC268" s="272">
        <f t="shared" si="75"/>
        <v>0</v>
      </c>
      <c r="AD268" s="17" t="s">
        <v>1769</v>
      </c>
      <c r="AE268" s="17" t="s">
        <v>685</v>
      </c>
      <c r="AF268" s="82" t="s">
        <v>353</v>
      </c>
      <c r="AG268" s="22"/>
      <c r="AH268" s="23"/>
      <c r="AI268" s="24"/>
      <c r="AJ268" s="23"/>
      <c r="AK268" t="str">
        <f t="shared" si="71"/>
        <v>OR PRO.CODIGO=30137134</v>
      </c>
      <c r="AL268">
        <f t="shared" si="72"/>
        <v>8</v>
      </c>
      <c r="AM268" t="e">
        <f>VLOOKUP(J268,#REF!,5,FALSE)</f>
        <v>#REF!</v>
      </c>
      <c r="AN268"/>
      <c r="AO268" t="e">
        <f>VLOOKUP(J268,#REF!,6,FALSE)</f>
        <v>#REF!</v>
      </c>
      <c r="AP268" s="32" t="e">
        <f>VLOOKUP(I268,'convenios 2017'!A$2:O$82,15,FALSE)</f>
        <v>#N/A</v>
      </c>
      <c r="AQ268" s="379">
        <f t="shared" si="73"/>
        <v>0</v>
      </c>
      <c r="AR268" s="32" t="str">
        <f>VLOOKUP(I268,'convenio 2016'!A$2:N$196,14,FALSE)</f>
        <v>toma razon</v>
      </c>
      <c r="AS268" s="32" t="e">
        <f>VLOOKUP(I268,'convenio 2015'!A$4:M$228,13,FALSE)</f>
        <v>#N/A</v>
      </c>
      <c r="AT268" s="32" t="e">
        <f>VLOOKUP(J268,#REF!,6,FALSE)</f>
        <v>#REF!</v>
      </c>
    </row>
    <row r="269" spans="1:46" s="32" customFormat="1" ht="15" hidden="1" customHeight="1">
      <c r="A269" s="17">
        <v>24</v>
      </c>
      <c r="B269" s="100">
        <v>0</v>
      </c>
      <c r="C269" s="17" t="s">
        <v>49</v>
      </c>
      <c r="D269" s="18" t="s">
        <v>24</v>
      </c>
      <c r="E269" s="17" t="s">
        <v>362</v>
      </c>
      <c r="F269" s="17" t="s">
        <v>491</v>
      </c>
      <c r="G269" s="18" t="s">
        <v>158</v>
      </c>
      <c r="H269" s="18" t="s">
        <v>27</v>
      </c>
      <c r="I269" s="18" t="s">
        <v>163</v>
      </c>
      <c r="J269" s="113" t="str">
        <f t="shared" si="74"/>
        <v>24.01.001-EJECUCION</v>
      </c>
      <c r="K269" s="18" t="s">
        <v>164</v>
      </c>
      <c r="L269" s="101">
        <v>310000000</v>
      </c>
      <c r="M269" s="19">
        <v>310000000</v>
      </c>
      <c r="N269" s="101">
        <v>0</v>
      </c>
      <c r="O269" s="19">
        <v>0</v>
      </c>
      <c r="P269" s="19">
        <v>310000000</v>
      </c>
      <c r="Q269" s="19">
        <v>0</v>
      </c>
      <c r="R269" s="102">
        <v>310000000</v>
      </c>
      <c r="S269" s="20">
        <v>0</v>
      </c>
      <c r="T269" s="21">
        <v>0</v>
      </c>
      <c r="U269" s="272">
        <v>0</v>
      </c>
      <c r="V269" s="272">
        <v>0</v>
      </c>
      <c r="W269" s="272">
        <v>0</v>
      </c>
      <c r="X269" s="272">
        <f t="shared" si="68"/>
        <v>0</v>
      </c>
      <c r="Y269" s="272">
        <v>0</v>
      </c>
      <c r="Z269" s="272">
        <v>0</v>
      </c>
      <c r="AA269" s="272">
        <f t="shared" si="69"/>
        <v>0</v>
      </c>
      <c r="AB269" s="272">
        <f t="shared" si="70"/>
        <v>310000000</v>
      </c>
      <c r="AC269" s="272">
        <f t="shared" si="75"/>
        <v>0</v>
      </c>
      <c r="AD269" s="17" t="s">
        <v>51</v>
      </c>
      <c r="AE269" s="17" t="s">
        <v>685</v>
      </c>
      <c r="AF269" s="82" t="s">
        <v>155</v>
      </c>
      <c r="AG269" s="22" t="s">
        <v>31</v>
      </c>
      <c r="AH269" s="23"/>
      <c r="AI269" s="24"/>
      <c r="AJ269" s="23"/>
      <c r="AK269" t="str">
        <f t="shared" si="71"/>
        <v>OR PRO.CODIGO=24.01.001</v>
      </c>
      <c r="AL269">
        <f t="shared" si="72"/>
        <v>9</v>
      </c>
      <c r="AM269"/>
      <c r="AN269"/>
      <c r="AO269"/>
      <c r="AP269" s="32" t="e">
        <f>VLOOKUP(I269,'convenios 2017'!A$2:O$82,15,FALSE)</f>
        <v>#N/A</v>
      </c>
      <c r="AQ269" s="379">
        <f t="shared" si="73"/>
        <v>0</v>
      </c>
      <c r="AR269" s="32" t="e">
        <f>VLOOKUP(I269,'convenio 2016'!A$2:N$196,14,FALSE)</f>
        <v>#N/A</v>
      </c>
      <c r="AS269" s="32" t="e">
        <f>VLOOKUP(I269,'convenio 2015'!A$4:M$228,13,FALSE)</f>
        <v>#N/A</v>
      </c>
      <c r="AT269" s="32" t="e">
        <f>VLOOKUP(J269,#REF!,6,FALSE)</f>
        <v>#REF!</v>
      </c>
    </row>
    <row r="270" spans="1:46" s="32" customFormat="1" ht="15" hidden="1" customHeight="1">
      <c r="A270" s="17">
        <v>24</v>
      </c>
      <c r="B270" s="100">
        <v>0</v>
      </c>
      <c r="C270" s="17" t="s">
        <v>49</v>
      </c>
      <c r="D270" s="18" t="s">
        <v>689</v>
      </c>
      <c r="E270" s="17" t="s">
        <v>362</v>
      </c>
      <c r="F270" s="17" t="s">
        <v>491</v>
      </c>
      <c r="G270" s="18" t="s">
        <v>158</v>
      </c>
      <c r="H270" s="18" t="s">
        <v>27</v>
      </c>
      <c r="I270" s="18" t="s">
        <v>165</v>
      </c>
      <c r="J270" s="113" t="str">
        <f t="shared" si="74"/>
        <v>24.01.003-EJECUCION</v>
      </c>
      <c r="K270" s="18" t="s">
        <v>166</v>
      </c>
      <c r="L270" s="101">
        <v>310000000</v>
      </c>
      <c r="M270" s="19">
        <v>310000000</v>
      </c>
      <c r="N270" s="101">
        <v>0</v>
      </c>
      <c r="O270" s="19">
        <v>0</v>
      </c>
      <c r="P270" s="19">
        <v>310000000</v>
      </c>
      <c r="Q270" s="19">
        <v>0</v>
      </c>
      <c r="R270" s="102">
        <v>310000000</v>
      </c>
      <c r="S270" s="20">
        <v>0</v>
      </c>
      <c r="T270" s="21">
        <v>0</v>
      </c>
      <c r="U270" s="272">
        <v>0</v>
      </c>
      <c r="V270" s="272">
        <v>0</v>
      </c>
      <c r="W270" s="272">
        <v>3963400</v>
      </c>
      <c r="X270" s="272">
        <f t="shared" si="68"/>
        <v>3963400</v>
      </c>
      <c r="Y270" s="272">
        <v>0</v>
      </c>
      <c r="Z270" s="272">
        <v>0</v>
      </c>
      <c r="AA270" s="272">
        <f t="shared" si="69"/>
        <v>3963400</v>
      </c>
      <c r="AB270" s="272">
        <f t="shared" si="70"/>
        <v>306036600</v>
      </c>
      <c r="AC270" s="272">
        <f t="shared" si="75"/>
        <v>0</v>
      </c>
      <c r="AD270" s="17" t="s">
        <v>29</v>
      </c>
      <c r="AE270" s="17" t="s">
        <v>685</v>
      </c>
      <c r="AF270" s="82" t="s">
        <v>155</v>
      </c>
      <c r="AG270" s="22" t="s">
        <v>31</v>
      </c>
      <c r="AH270" s="23"/>
      <c r="AI270" s="24"/>
      <c r="AJ270" s="23"/>
      <c r="AK270" t="str">
        <f t="shared" si="71"/>
        <v>OR PRO.CODIGO=24.01.003</v>
      </c>
      <c r="AL270">
        <f t="shared" si="72"/>
        <v>9</v>
      </c>
      <c r="AM270"/>
      <c r="AN270"/>
      <c r="AO270"/>
      <c r="AP270" s="32" t="e">
        <f>VLOOKUP(I270,'convenios 2017'!A$2:O$82,15,FALSE)</f>
        <v>#N/A</v>
      </c>
      <c r="AQ270" s="379">
        <f t="shared" si="73"/>
        <v>3963400</v>
      </c>
      <c r="AR270" s="32" t="e">
        <f>VLOOKUP(I270,'convenio 2016'!A$2:N$196,14,FALSE)</f>
        <v>#N/A</v>
      </c>
      <c r="AS270" s="32" t="e">
        <f>VLOOKUP(I270,'convenio 2015'!A$4:M$228,13,FALSE)</f>
        <v>#N/A</v>
      </c>
      <c r="AT270" s="32" t="e">
        <f>VLOOKUP(J270,#REF!,6,FALSE)</f>
        <v>#REF!</v>
      </c>
    </row>
    <row r="271" spans="1:46" s="32" customFormat="1" ht="15" hidden="1" customHeight="1">
      <c r="A271" s="17">
        <v>24</v>
      </c>
      <c r="B271" s="100">
        <v>0</v>
      </c>
      <c r="C271" s="17" t="s">
        <v>49</v>
      </c>
      <c r="D271" s="18" t="s">
        <v>90</v>
      </c>
      <c r="E271" s="17" t="s">
        <v>362</v>
      </c>
      <c r="F271" s="17" t="s">
        <v>491</v>
      </c>
      <c r="G271" s="18" t="s">
        <v>158</v>
      </c>
      <c r="H271" s="18" t="s">
        <v>27</v>
      </c>
      <c r="I271" s="18" t="s">
        <v>167</v>
      </c>
      <c r="J271" s="113" t="str">
        <f t="shared" si="74"/>
        <v>24.01.005-EJECUCION</v>
      </c>
      <c r="K271" s="18" t="s">
        <v>168</v>
      </c>
      <c r="L271" s="101">
        <v>310000000</v>
      </c>
      <c r="M271" s="19">
        <v>310000000</v>
      </c>
      <c r="N271" s="101">
        <v>0</v>
      </c>
      <c r="O271" s="19">
        <v>0</v>
      </c>
      <c r="P271" s="19">
        <v>310000000</v>
      </c>
      <c r="Q271" s="19">
        <v>0</v>
      </c>
      <c r="R271" s="102">
        <v>310000000</v>
      </c>
      <c r="S271" s="20">
        <v>0</v>
      </c>
      <c r="T271" s="21">
        <v>0</v>
      </c>
      <c r="U271" s="272">
        <v>0</v>
      </c>
      <c r="V271" s="272">
        <v>0</v>
      </c>
      <c r="W271" s="272">
        <v>0</v>
      </c>
      <c r="X271" s="272">
        <f t="shared" si="68"/>
        <v>0</v>
      </c>
      <c r="Y271" s="272">
        <v>0</v>
      </c>
      <c r="Z271" s="272">
        <v>0</v>
      </c>
      <c r="AA271" s="272">
        <f t="shared" si="69"/>
        <v>0</v>
      </c>
      <c r="AB271" s="272">
        <f t="shared" si="70"/>
        <v>310000000</v>
      </c>
      <c r="AC271" s="272">
        <f t="shared" si="75"/>
        <v>0</v>
      </c>
      <c r="AD271" s="17" t="s">
        <v>51</v>
      </c>
      <c r="AE271" s="17" t="s">
        <v>685</v>
      </c>
      <c r="AF271" s="82" t="s">
        <v>155</v>
      </c>
      <c r="AG271" s="22" t="s">
        <v>31</v>
      </c>
      <c r="AH271" s="23"/>
      <c r="AI271" s="24"/>
      <c r="AJ271" s="23"/>
      <c r="AK271" t="str">
        <f t="shared" si="71"/>
        <v>OR PRO.CODIGO=24.01.005</v>
      </c>
      <c r="AL271">
        <f t="shared" si="72"/>
        <v>9</v>
      </c>
      <c r="AM271"/>
      <c r="AN271"/>
      <c r="AO271"/>
      <c r="AP271" s="32" t="e">
        <f>VLOOKUP(I271,'convenios 2017'!A$2:O$82,15,FALSE)</f>
        <v>#N/A</v>
      </c>
      <c r="AQ271" s="379">
        <f t="shared" si="73"/>
        <v>0</v>
      </c>
      <c r="AR271" s="32" t="e">
        <f>VLOOKUP(I271,'convenio 2016'!A$2:N$196,14,FALSE)</f>
        <v>#N/A</v>
      </c>
      <c r="AS271" s="32" t="e">
        <f>VLOOKUP(I271,'convenio 2015'!A$4:M$228,13,FALSE)</f>
        <v>#N/A</v>
      </c>
      <c r="AT271" s="32" t="e">
        <f>VLOOKUP(J271,#REF!,6,FALSE)</f>
        <v>#REF!</v>
      </c>
    </row>
    <row r="272" spans="1:46" s="32" customFormat="1" ht="15" hidden="1" customHeight="1">
      <c r="A272" s="17">
        <v>33</v>
      </c>
      <c r="B272" s="100">
        <v>0</v>
      </c>
      <c r="C272" s="17" t="s">
        <v>49</v>
      </c>
      <c r="D272" s="18" t="s">
        <v>90</v>
      </c>
      <c r="E272" s="17" t="s">
        <v>362</v>
      </c>
      <c r="F272" s="17" t="s">
        <v>491</v>
      </c>
      <c r="G272" s="18" t="s">
        <v>158</v>
      </c>
      <c r="H272" s="18" t="s">
        <v>27</v>
      </c>
      <c r="I272" s="293" t="s">
        <v>169</v>
      </c>
      <c r="J272" s="113" t="str">
        <f t="shared" si="74"/>
        <v>33.0125-EJECUCION</v>
      </c>
      <c r="K272" s="18" t="s">
        <v>170</v>
      </c>
      <c r="L272" s="19">
        <v>1407815470</v>
      </c>
      <c r="M272" s="126">
        <v>1407815470</v>
      </c>
      <c r="N272" s="101">
        <v>0</v>
      </c>
      <c r="O272" s="19">
        <v>0</v>
      </c>
      <c r="P272" s="19">
        <f>L272</f>
        <v>1407815470</v>
      </c>
      <c r="Q272" s="19">
        <v>0</v>
      </c>
      <c r="R272" s="102">
        <v>1800000000</v>
      </c>
      <c r="S272" s="20">
        <v>0</v>
      </c>
      <c r="T272" s="21">
        <v>0</v>
      </c>
      <c r="U272" s="272">
        <v>0</v>
      </c>
      <c r="V272" s="272">
        <v>103571495</v>
      </c>
      <c r="W272" s="272">
        <v>116286526</v>
      </c>
      <c r="X272" s="272">
        <f t="shared" si="68"/>
        <v>219858021</v>
      </c>
      <c r="Y272" s="272">
        <v>77545780</v>
      </c>
      <c r="Z272" s="272">
        <v>0</v>
      </c>
      <c r="AA272" s="272">
        <f t="shared" si="69"/>
        <v>297403801</v>
      </c>
      <c r="AB272" s="272">
        <f t="shared" si="70"/>
        <v>1110411669</v>
      </c>
      <c r="AC272" s="272">
        <f t="shared" si="75"/>
        <v>0</v>
      </c>
      <c r="AD272" s="17" t="s">
        <v>29</v>
      </c>
      <c r="AE272" s="17" t="s">
        <v>1458</v>
      </c>
      <c r="AF272" s="82" t="s">
        <v>155</v>
      </c>
      <c r="AG272" s="22" t="s">
        <v>31</v>
      </c>
      <c r="AH272" s="23"/>
      <c r="AI272" s="24"/>
      <c r="AJ272" s="23"/>
      <c r="AK272" t="str">
        <f t="shared" si="71"/>
        <v>OR PRO.CODIGO=33.0125</v>
      </c>
      <c r="AL272">
        <f t="shared" si="72"/>
        <v>7</v>
      </c>
      <c r="AM272"/>
      <c r="AN272"/>
      <c r="AO272"/>
      <c r="AP272" s="32" t="e">
        <f>VLOOKUP(I272,'convenios 2017'!A$2:O$82,15,FALSE)</f>
        <v>#N/A</v>
      </c>
      <c r="AQ272" s="379">
        <f t="shared" si="73"/>
        <v>297403801</v>
      </c>
      <c r="AR272" s="32" t="e">
        <f>VLOOKUP(I272,'convenio 2016'!A$2:N$196,14,FALSE)</f>
        <v>#N/A</v>
      </c>
      <c r="AS272" s="32" t="e">
        <f>VLOOKUP(I272,'convenio 2015'!A$4:M$228,13,FALSE)</f>
        <v>#N/A</v>
      </c>
      <c r="AT272" s="32" t="e">
        <f>VLOOKUP(J272,#REF!,6,FALSE)</f>
        <v>#REF!</v>
      </c>
    </row>
    <row r="273" spans="1:46" s="32" customFormat="1" ht="15" customHeight="1">
      <c r="A273" s="17">
        <v>31</v>
      </c>
      <c r="B273" s="100">
        <v>0</v>
      </c>
      <c r="C273" s="17" t="s">
        <v>54</v>
      </c>
      <c r="D273" s="18" t="s">
        <v>24</v>
      </c>
      <c r="E273" s="17" t="s">
        <v>362</v>
      </c>
      <c r="F273" s="17" t="s">
        <v>491</v>
      </c>
      <c r="G273" s="18" t="s">
        <v>158</v>
      </c>
      <c r="H273" s="18" t="s">
        <v>27</v>
      </c>
      <c r="I273" s="18">
        <v>30135059</v>
      </c>
      <c r="J273" s="113" t="str">
        <f t="shared" si="74"/>
        <v>30135059-EJECUCION</v>
      </c>
      <c r="K273" s="18" t="s">
        <v>503</v>
      </c>
      <c r="L273" s="101">
        <v>6348600000</v>
      </c>
      <c r="M273" s="19">
        <v>6348600000</v>
      </c>
      <c r="N273" s="101">
        <v>0</v>
      </c>
      <c r="O273" s="19">
        <v>0</v>
      </c>
      <c r="P273" s="19">
        <v>500000000</v>
      </c>
      <c r="Q273" s="19">
        <v>5848600000</v>
      </c>
      <c r="R273" s="102">
        <v>500000000</v>
      </c>
      <c r="S273" s="20">
        <v>5848600000</v>
      </c>
      <c r="T273" s="21">
        <v>0</v>
      </c>
      <c r="U273" s="272">
        <v>0</v>
      </c>
      <c r="V273" s="272">
        <v>0</v>
      </c>
      <c r="W273" s="272">
        <v>0</v>
      </c>
      <c r="X273" s="272">
        <f t="shared" si="68"/>
        <v>0</v>
      </c>
      <c r="Y273" s="272">
        <v>0</v>
      </c>
      <c r="Z273" s="272">
        <v>0</v>
      </c>
      <c r="AA273" s="272">
        <f t="shared" si="69"/>
        <v>0</v>
      </c>
      <c r="AB273" s="272">
        <f t="shared" si="70"/>
        <v>500000000</v>
      </c>
      <c r="AC273" s="272">
        <f t="shared" si="75"/>
        <v>5848600000</v>
      </c>
      <c r="AD273" s="17" t="s">
        <v>1460</v>
      </c>
      <c r="AE273" s="17" t="s">
        <v>109</v>
      </c>
      <c r="AF273" s="82" t="s">
        <v>30</v>
      </c>
      <c r="AG273" s="22" t="s">
        <v>31</v>
      </c>
      <c r="AH273" s="23" t="s">
        <v>60</v>
      </c>
      <c r="AI273" s="24" t="s">
        <v>504</v>
      </c>
      <c r="AJ273" s="23"/>
      <c r="AK273" t="str">
        <f t="shared" si="71"/>
        <v>OR PRO.CODIGO=30135059</v>
      </c>
      <c r="AL273">
        <f t="shared" si="72"/>
        <v>8</v>
      </c>
      <c r="AM273" s="307" t="e">
        <f>VLOOKUP(J273,#REF!,5,FALSE)</f>
        <v>#REF!</v>
      </c>
      <c r="AN273"/>
      <c r="AO273" t="e">
        <f>VLOOKUP(J273,#REF!,6,FALSE)</f>
        <v>#REF!</v>
      </c>
      <c r="AP273" s="32" t="str">
        <f>VLOOKUP(I273,'convenios 2017'!A$2:O$82,15,FALSE)</f>
        <v>en revisión</v>
      </c>
      <c r="AQ273" s="379">
        <f t="shared" si="73"/>
        <v>0</v>
      </c>
      <c r="AR273" s="32" t="e">
        <f>VLOOKUP(I273,'convenio 2016'!A$2:N$196,14,FALSE)</f>
        <v>#N/A</v>
      </c>
      <c r="AS273" s="32" t="e">
        <f>VLOOKUP(I273,'convenio 2015'!A$4:M$228,13,FALSE)</f>
        <v>#N/A</v>
      </c>
      <c r="AT273" s="32" t="e">
        <f>VLOOKUP(J273,#REF!,6,FALSE)</f>
        <v>#REF!</v>
      </c>
    </row>
    <row r="274" spans="1:46" s="32" customFormat="1" ht="15" customHeight="1">
      <c r="A274" s="17">
        <v>31</v>
      </c>
      <c r="B274" s="100">
        <v>0</v>
      </c>
      <c r="C274" s="17" t="s">
        <v>54</v>
      </c>
      <c r="D274" s="18" t="s">
        <v>689</v>
      </c>
      <c r="E274" s="17" t="s">
        <v>362</v>
      </c>
      <c r="F274" s="17" t="s">
        <v>491</v>
      </c>
      <c r="G274" s="18" t="s">
        <v>120</v>
      </c>
      <c r="H274" s="18" t="s">
        <v>27</v>
      </c>
      <c r="I274" s="18">
        <v>30381175</v>
      </c>
      <c r="J274" s="113" t="str">
        <f t="shared" si="74"/>
        <v>30381175-EJECUCION</v>
      </c>
      <c r="K274" s="18" t="s">
        <v>505</v>
      </c>
      <c r="L274" s="101">
        <v>1319842000</v>
      </c>
      <c r="M274" s="19">
        <v>1319842000</v>
      </c>
      <c r="N274" s="101">
        <v>0</v>
      </c>
      <c r="O274" s="19">
        <v>0</v>
      </c>
      <c r="P274" s="19">
        <v>50000000</v>
      </c>
      <c r="Q274" s="19">
        <v>1269842000</v>
      </c>
      <c r="R274" s="102">
        <v>50000000</v>
      </c>
      <c r="S274" s="20">
        <v>1269842000</v>
      </c>
      <c r="T274" s="21">
        <v>0</v>
      </c>
      <c r="U274" s="272">
        <v>0</v>
      </c>
      <c r="V274" s="272">
        <v>0</v>
      </c>
      <c r="W274" s="272">
        <v>0</v>
      </c>
      <c r="X274" s="272">
        <f t="shared" si="68"/>
        <v>0</v>
      </c>
      <c r="Y274" s="272">
        <v>0</v>
      </c>
      <c r="Z274" s="272">
        <v>0</v>
      </c>
      <c r="AA274" s="272">
        <f t="shared" si="69"/>
        <v>0</v>
      </c>
      <c r="AB274" s="272">
        <f t="shared" si="70"/>
        <v>50000000</v>
      </c>
      <c r="AC274" s="272">
        <f t="shared" si="75"/>
        <v>1269842000</v>
      </c>
      <c r="AD274" s="17" t="s">
        <v>1769</v>
      </c>
      <c r="AE274" s="17" t="s">
        <v>685</v>
      </c>
      <c r="AF274" s="82" t="s">
        <v>30</v>
      </c>
      <c r="AG274" s="22" t="s">
        <v>31</v>
      </c>
      <c r="AH274" s="23"/>
      <c r="AI274" s="52">
        <v>42361</v>
      </c>
      <c r="AJ274" s="23"/>
      <c r="AK274" t="str">
        <f t="shared" si="71"/>
        <v>OR PRO.CODIGO=30381175</v>
      </c>
      <c r="AL274">
        <f t="shared" si="72"/>
        <v>8</v>
      </c>
      <c r="AM274" t="e">
        <f>VLOOKUP(J274,#REF!,5,FALSE)</f>
        <v>#REF!</v>
      </c>
      <c r="AN274"/>
      <c r="AO274" t="e">
        <f>VLOOKUP(J274,#REF!,6,FALSE)</f>
        <v>#REF!</v>
      </c>
      <c r="AP274" s="32" t="str">
        <f>VLOOKUP(I274,'convenios 2017'!A$2:O$82,15,FALSE)</f>
        <v>con convenio</v>
      </c>
      <c r="AQ274" s="379">
        <f t="shared" si="73"/>
        <v>0</v>
      </c>
      <c r="AR274" s="32" t="e">
        <f>VLOOKUP(I274,'convenio 2016'!A$2:N$196,14,FALSE)</f>
        <v>#N/A</v>
      </c>
      <c r="AS274" s="32" t="e">
        <f>VLOOKUP(I274,'convenio 2015'!A$4:M$228,13,FALSE)</f>
        <v>#N/A</v>
      </c>
      <c r="AT274" s="32" t="e">
        <f>VLOOKUP(J274,#REF!,6,FALSE)</f>
        <v>#REF!</v>
      </c>
    </row>
    <row r="275" spans="1:46" s="32" customFormat="1" ht="15" hidden="1" customHeight="1">
      <c r="A275" s="17">
        <v>31</v>
      </c>
      <c r="B275" s="100">
        <v>2</v>
      </c>
      <c r="C275" s="17" t="s">
        <v>54</v>
      </c>
      <c r="D275" s="18" t="s">
        <v>33</v>
      </c>
      <c r="E275" s="17" t="s">
        <v>362</v>
      </c>
      <c r="F275" s="17" t="s">
        <v>491</v>
      </c>
      <c r="G275" s="18" t="s">
        <v>430</v>
      </c>
      <c r="H275" s="18" t="s">
        <v>27</v>
      </c>
      <c r="I275" s="18">
        <v>30083335</v>
      </c>
      <c r="J275" s="113" t="str">
        <f t="shared" si="74"/>
        <v>30083335-EJECUCION</v>
      </c>
      <c r="K275" s="18" t="s">
        <v>506</v>
      </c>
      <c r="L275" s="101">
        <v>2104837000</v>
      </c>
      <c r="M275" s="19">
        <v>2104837000</v>
      </c>
      <c r="N275" s="101">
        <v>0</v>
      </c>
      <c r="O275" s="19">
        <v>0</v>
      </c>
      <c r="P275" s="19">
        <v>463185529</v>
      </c>
      <c r="Q275" s="19">
        <v>1641651471</v>
      </c>
      <c r="R275" s="102">
        <v>400000000</v>
      </c>
      <c r="S275" s="20">
        <v>1704837000</v>
      </c>
      <c r="T275" s="21">
        <v>0</v>
      </c>
      <c r="U275" s="272">
        <v>0</v>
      </c>
      <c r="V275" s="272">
        <v>0</v>
      </c>
      <c r="W275" s="272">
        <v>0</v>
      </c>
      <c r="X275" s="272">
        <f t="shared" si="68"/>
        <v>0</v>
      </c>
      <c r="Y275" s="272">
        <v>0</v>
      </c>
      <c r="Z275" s="272">
        <v>0</v>
      </c>
      <c r="AA275" s="272">
        <f t="shared" si="69"/>
        <v>0</v>
      </c>
      <c r="AB275" s="272">
        <f t="shared" si="70"/>
        <v>463185529</v>
      </c>
      <c r="AC275" s="272">
        <f t="shared" si="75"/>
        <v>1641651471</v>
      </c>
      <c r="AD275" s="17" t="s">
        <v>133</v>
      </c>
      <c r="AE275" s="17" t="s">
        <v>685</v>
      </c>
      <c r="AF275" s="82" t="s">
        <v>30</v>
      </c>
      <c r="AG275" s="22" t="s">
        <v>31</v>
      </c>
      <c r="AH275" s="23" t="s">
        <v>30</v>
      </c>
      <c r="AI275" s="24" t="s">
        <v>507</v>
      </c>
      <c r="AJ275" s="23"/>
      <c r="AK275" t="str">
        <f t="shared" si="71"/>
        <v>OR PRO.CODIGO=30083335</v>
      </c>
      <c r="AL275">
        <f t="shared" si="72"/>
        <v>8</v>
      </c>
      <c r="AM275" t="e">
        <f>VLOOKUP(J275,#REF!,5,FALSE)</f>
        <v>#REF!</v>
      </c>
      <c r="AN275"/>
      <c r="AO275" t="e">
        <f>VLOOKUP(J275,#REF!,6,FALSE)</f>
        <v>#REF!</v>
      </c>
      <c r="AP275" s="32" t="e">
        <f>VLOOKUP(I275,'convenios 2017'!A$2:O$82,15,FALSE)</f>
        <v>#N/A</v>
      </c>
      <c r="AQ275" s="379">
        <f t="shared" si="73"/>
        <v>0</v>
      </c>
      <c r="AR275" s="32" t="e">
        <f>VLOOKUP(I275,'convenio 2016'!A$2:N$196,14,FALSE)</f>
        <v>#N/A</v>
      </c>
      <c r="AS275" s="32" t="e">
        <f>VLOOKUP(I275,'convenio 2015'!A$4:M$228,13,FALSE)</f>
        <v>#N/A</v>
      </c>
      <c r="AT275" s="32" t="e">
        <f>VLOOKUP(J275,#REF!,6,FALSE)</f>
        <v>#REF!</v>
      </c>
    </row>
    <row r="276" spans="1:46" s="32" customFormat="1" ht="15" hidden="1" customHeight="1">
      <c r="A276" s="17">
        <v>31</v>
      </c>
      <c r="B276" s="100">
        <v>0</v>
      </c>
      <c r="C276" s="17" t="s">
        <v>54</v>
      </c>
      <c r="D276" s="18" t="s">
        <v>38</v>
      </c>
      <c r="E276" s="17" t="s">
        <v>362</v>
      </c>
      <c r="F276" s="17" t="s">
        <v>491</v>
      </c>
      <c r="G276" s="18" t="s">
        <v>508</v>
      </c>
      <c r="H276" s="18" t="s">
        <v>35</v>
      </c>
      <c r="I276" s="18">
        <v>30371775</v>
      </c>
      <c r="J276" s="113" t="str">
        <f t="shared" si="74"/>
        <v>30371775-DISEÑO</v>
      </c>
      <c r="K276" s="117" t="s">
        <v>509</v>
      </c>
      <c r="L276" s="101">
        <v>200210000</v>
      </c>
      <c r="M276" s="126">
        <v>200210000</v>
      </c>
      <c r="N276" s="101">
        <v>0</v>
      </c>
      <c r="O276" s="126">
        <v>0</v>
      </c>
      <c r="P276" s="126">
        <v>100000000</v>
      </c>
      <c r="Q276" s="19">
        <v>100210000</v>
      </c>
      <c r="R276" s="102">
        <v>100000000</v>
      </c>
      <c r="S276" s="20">
        <v>100210000</v>
      </c>
      <c r="T276" s="21">
        <v>0</v>
      </c>
      <c r="U276" s="272">
        <v>0</v>
      </c>
      <c r="V276" s="272">
        <v>0</v>
      </c>
      <c r="W276" s="272">
        <v>0</v>
      </c>
      <c r="X276" s="272">
        <f t="shared" si="68"/>
        <v>0</v>
      </c>
      <c r="Y276" s="272">
        <v>0</v>
      </c>
      <c r="Z276" s="272">
        <v>0</v>
      </c>
      <c r="AA276" s="272">
        <f t="shared" si="69"/>
        <v>0</v>
      </c>
      <c r="AB276" s="272">
        <f t="shared" si="70"/>
        <v>100000000</v>
      </c>
      <c r="AC276" s="272">
        <f t="shared" si="75"/>
        <v>100210000</v>
      </c>
      <c r="AD276" s="17" t="s">
        <v>51</v>
      </c>
      <c r="AE276" s="17" t="s">
        <v>109</v>
      </c>
      <c r="AF276" s="82" t="s">
        <v>57</v>
      </c>
      <c r="AG276" s="22" t="s">
        <v>31</v>
      </c>
      <c r="AH276" s="23"/>
      <c r="AI276" s="24"/>
      <c r="AJ276" s="23"/>
      <c r="AK276" t="str">
        <f t="shared" si="71"/>
        <v>OR PRO.CODIGO=30371775</v>
      </c>
      <c r="AL276">
        <f t="shared" si="72"/>
        <v>8</v>
      </c>
      <c r="AM276" t="e">
        <f>VLOOKUP(J276,#REF!,5,FALSE)</f>
        <v>#REF!</v>
      </c>
      <c r="AN276"/>
      <c r="AO276" t="e">
        <f>VLOOKUP(J276,#REF!,6,FALSE)</f>
        <v>#REF!</v>
      </c>
      <c r="AP276" s="32" t="e">
        <f>VLOOKUP(I276,'convenios 2017'!A$2:O$82,15,FALSE)</f>
        <v>#N/A</v>
      </c>
      <c r="AQ276" s="379">
        <f t="shared" si="73"/>
        <v>0</v>
      </c>
      <c r="AR276" s="32" t="e">
        <f>VLOOKUP(I276,'convenio 2016'!A$2:N$196,14,FALSE)</f>
        <v>#N/A</v>
      </c>
      <c r="AS276" s="32" t="e">
        <f>VLOOKUP(I276,'convenio 2015'!A$4:M$228,13,FALSE)</f>
        <v>#N/A</v>
      </c>
      <c r="AT276" s="32" t="e">
        <f>VLOOKUP(J276,#REF!,6,FALSE)</f>
        <v>#REF!</v>
      </c>
    </row>
    <row r="277" spans="1:46" s="32" customFormat="1" ht="15" hidden="1" customHeight="1">
      <c r="A277" s="17">
        <v>31</v>
      </c>
      <c r="B277" s="100">
        <v>0</v>
      </c>
      <c r="C277" s="17" t="s">
        <v>23</v>
      </c>
      <c r="D277" s="18" t="s">
        <v>33</v>
      </c>
      <c r="E277" s="17" t="s">
        <v>512</v>
      </c>
      <c r="F277" s="17" t="s">
        <v>513</v>
      </c>
      <c r="G277" s="18" t="s">
        <v>514</v>
      </c>
      <c r="H277" s="18" t="s">
        <v>27</v>
      </c>
      <c r="I277" s="18">
        <v>30315478</v>
      </c>
      <c r="J277" s="113" t="str">
        <f t="shared" si="74"/>
        <v>30315478-EJECUCION</v>
      </c>
      <c r="K277" s="117" t="s">
        <v>713</v>
      </c>
      <c r="L277" s="19"/>
      <c r="M277" s="126">
        <v>83226080</v>
      </c>
      <c r="N277" s="19"/>
      <c r="O277" s="126">
        <v>78617517</v>
      </c>
      <c r="P277" s="126">
        <v>4608563</v>
      </c>
      <c r="Q277" s="19">
        <v>0</v>
      </c>
      <c r="R277" s="19"/>
      <c r="S277" s="20"/>
      <c r="T277" s="21"/>
      <c r="U277" s="272">
        <v>0</v>
      </c>
      <c r="V277" s="272">
        <v>0</v>
      </c>
      <c r="W277" s="272">
        <v>0</v>
      </c>
      <c r="X277" s="272">
        <f>U277+V277+W277</f>
        <v>0</v>
      </c>
      <c r="Y277" s="272">
        <v>0</v>
      </c>
      <c r="Z277" s="272">
        <v>0</v>
      </c>
      <c r="AA277" s="272">
        <f>U277+V277+W277+Y277+Z277</f>
        <v>0</v>
      </c>
      <c r="AB277" s="272">
        <f>P277-AA277</f>
        <v>4608563</v>
      </c>
      <c r="AC277" s="272">
        <f t="shared" si="75"/>
        <v>0</v>
      </c>
      <c r="AD277" s="17" t="s">
        <v>29</v>
      </c>
      <c r="AE277" s="17" t="s">
        <v>691</v>
      </c>
      <c r="AF277" s="82" t="s">
        <v>30</v>
      </c>
      <c r="AG277" s="22"/>
      <c r="AH277" s="23"/>
      <c r="AI277" s="24"/>
      <c r="AJ277" s="23"/>
      <c r="AK277" t="str">
        <f>CONCATENATE( "OR PRO.CODIGO=",I277)</f>
        <v>OR PRO.CODIGO=30315478</v>
      </c>
      <c r="AL277">
        <f>LEN(I277)</f>
        <v>8</v>
      </c>
      <c r="AM277" t="e">
        <f>VLOOKUP(J277,#REF!,5,FALSE)</f>
        <v>#REF!</v>
      </c>
      <c r="AN277"/>
      <c r="AO277" t="e">
        <f>VLOOKUP(J277,#REF!,6,FALSE)</f>
        <v>#REF!</v>
      </c>
      <c r="AP277" s="32" t="e">
        <f>VLOOKUP(I277,'convenios 2017'!A$2:O$82,15,FALSE)</f>
        <v>#N/A</v>
      </c>
      <c r="AQ277" s="379">
        <f>O277+AA277</f>
        <v>78617517</v>
      </c>
      <c r="AR277" s="32" t="str">
        <f>VLOOKUP(I277,'convenio 2016'!A$2:N$196,14,FALSE)</f>
        <v>toma razon</v>
      </c>
      <c r="AS277" s="32" t="str">
        <f>VLOOKUP(I277,'convenio 2015'!A$4:M$228,13,FALSE)</f>
        <v>en convenio</v>
      </c>
      <c r="AT277" s="32" t="e">
        <f>VLOOKUP(J277,#REF!,6,FALSE)</f>
        <v>#REF!</v>
      </c>
    </row>
    <row r="278" spans="1:46" s="32" customFormat="1" ht="15" customHeight="1">
      <c r="A278" s="17">
        <v>31</v>
      </c>
      <c r="B278" s="17">
        <v>0</v>
      </c>
      <c r="C278" s="17" t="s">
        <v>49</v>
      </c>
      <c r="D278" s="18" t="s">
        <v>90</v>
      </c>
      <c r="E278" s="17" t="s">
        <v>512</v>
      </c>
      <c r="F278" s="17" t="s">
        <v>513</v>
      </c>
      <c r="G278" s="18" t="s">
        <v>514</v>
      </c>
      <c r="H278" s="18" t="s">
        <v>27</v>
      </c>
      <c r="I278" s="18">
        <v>30135078</v>
      </c>
      <c r="J278" s="113" t="str">
        <f t="shared" si="74"/>
        <v>30135078-EJECUCION</v>
      </c>
      <c r="K278" s="18" t="s">
        <v>515</v>
      </c>
      <c r="L278" s="19">
        <v>439945000</v>
      </c>
      <c r="M278" s="19">
        <v>439945000</v>
      </c>
      <c r="N278" s="19">
        <v>0</v>
      </c>
      <c r="O278" s="19">
        <v>0</v>
      </c>
      <c r="P278" s="19">
        <v>200000000</v>
      </c>
      <c r="Q278" s="19">
        <v>239945000</v>
      </c>
      <c r="R278" s="19">
        <v>200000000</v>
      </c>
      <c r="S278" s="20">
        <v>239945000</v>
      </c>
      <c r="T278" s="21">
        <v>0</v>
      </c>
      <c r="U278" s="272">
        <v>0</v>
      </c>
      <c r="V278" s="272">
        <v>0</v>
      </c>
      <c r="W278" s="272">
        <v>0</v>
      </c>
      <c r="X278" s="272">
        <f>U278+V278+W278</f>
        <v>0</v>
      </c>
      <c r="Y278" s="272">
        <v>0</v>
      </c>
      <c r="Z278" s="272">
        <v>0</v>
      </c>
      <c r="AA278" s="272">
        <f>U278+V278+W278+Y278+Z278</f>
        <v>0</v>
      </c>
      <c r="AB278" s="272">
        <f>P278-AA278</f>
        <v>200000000</v>
      </c>
      <c r="AC278" s="272">
        <f t="shared" si="75"/>
        <v>239945000</v>
      </c>
      <c r="AD278" s="17" t="s">
        <v>1769</v>
      </c>
      <c r="AE278" s="17" t="s">
        <v>685</v>
      </c>
      <c r="AF278" s="82" t="s">
        <v>30</v>
      </c>
      <c r="AG278" s="22" t="s">
        <v>45</v>
      </c>
      <c r="AH278" s="23" t="s">
        <v>30</v>
      </c>
      <c r="AI278" s="24" t="s">
        <v>516</v>
      </c>
      <c r="AJ278" s="23"/>
      <c r="AK278" t="str">
        <f>CONCATENATE( "OR PRO.CODIGO=",I278)</f>
        <v>OR PRO.CODIGO=30135078</v>
      </c>
      <c r="AL278">
        <f>LEN(I278)</f>
        <v>8</v>
      </c>
      <c r="AM278" t="e">
        <f>VLOOKUP(J278,#REF!,5,FALSE)</f>
        <v>#REF!</v>
      </c>
      <c r="AN278"/>
      <c r="AO278" t="e">
        <f>VLOOKUP(J278,#REF!,6,FALSE)</f>
        <v>#REF!</v>
      </c>
      <c r="AP278" s="32" t="e">
        <f>VLOOKUP(I278,'convenios 2017'!A$2:O$82,15,FALSE)</f>
        <v>#N/A</v>
      </c>
      <c r="AQ278" s="379">
        <f>O278+AA278</f>
        <v>0</v>
      </c>
      <c r="AR278" s="32" t="str">
        <f>VLOOKUP(I278,'convenio 2016'!A$2:N$196,14,FALSE)</f>
        <v>toma razon</v>
      </c>
      <c r="AS278" s="32" t="e">
        <f>VLOOKUP(I278,'convenio 2015'!A$4:M$228,13,FALSE)</f>
        <v>#N/A</v>
      </c>
      <c r="AT278" s="32" t="e">
        <f>VLOOKUP(J278,#REF!,6,FALSE)</f>
        <v>#REF!</v>
      </c>
    </row>
    <row r="279" spans="1:46" s="32" customFormat="1" ht="15" hidden="1" customHeight="1">
      <c r="A279" s="17">
        <v>31</v>
      </c>
      <c r="B279" s="100">
        <v>5</v>
      </c>
      <c r="C279" s="17" t="s">
        <v>54</v>
      </c>
      <c r="D279" s="18" t="s">
        <v>81</v>
      </c>
      <c r="E279" s="17" t="s">
        <v>512</v>
      </c>
      <c r="F279" s="17" t="s">
        <v>513</v>
      </c>
      <c r="G279" s="18" t="s">
        <v>514</v>
      </c>
      <c r="H279" s="18" t="s">
        <v>27</v>
      </c>
      <c r="I279" s="18">
        <v>30339822</v>
      </c>
      <c r="J279" s="113" t="str">
        <f t="shared" si="74"/>
        <v>30339822-EJECUCION</v>
      </c>
      <c r="K279" s="18" t="s">
        <v>517</v>
      </c>
      <c r="L279" s="101">
        <v>732204000</v>
      </c>
      <c r="M279" s="19">
        <v>732204000</v>
      </c>
      <c r="N279" s="101">
        <v>0</v>
      </c>
      <c r="O279" s="19">
        <v>0</v>
      </c>
      <c r="P279" s="19">
        <v>145391437</v>
      </c>
      <c r="Q279" s="19">
        <v>586812563</v>
      </c>
      <c r="R279" s="102">
        <v>150000000</v>
      </c>
      <c r="S279" s="20">
        <v>582204000</v>
      </c>
      <c r="T279" s="21">
        <v>0</v>
      </c>
      <c r="U279" s="272">
        <v>0</v>
      </c>
      <c r="V279" s="272">
        <v>0</v>
      </c>
      <c r="W279" s="272">
        <v>0</v>
      </c>
      <c r="X279" s="272">
        <f t="shared" ref="X279:X282" si="76">U279+V279+W279</f>
        <v>0</v>
      </c>
      <c r="Y279" s="272">
        <v>0</v>
      </c>
      <c r="Z279" s="272">
        <v>0</v>
      </c>
      <c r="AA279" s="272">
        <f t="shared" ref="AA279:AA282" si="77">U279+V279+W279+Y279+Z279</f>
        <v>0</v>
      </c>
      <c r="AB279" s="272">
        <f t="shared" ref="AB279:AB282" si="78">P279-AA279</f>
        <v>145391437</v>
      </c>
      <c r="AC279" s="272">
        <f t="shared" si="75"/>
        <v>586812563</v>
      </c>
      <c r="AD279" s="17" t="s">
        <v>51</v>
      </c>
      <c r="AE279" s="17" t="s">
        <v>685</v>
      </c>
      <c r="AF279" s="82" t="s">
        <v>57</v>
      </c>
      <c r="AG279" s="22" t="s">
        <v>31</v>
      </c>
      <c r="AH279" s="23"/>
      <c r="AI279" s="24"/>
      <c r="AJ279" s="23"/>
      <c r="AK279" t="str">
        <f t="shared" ref="AK279:AK282" si="79">CONCATENATE( "OR PRO.CODIGO=",I279)</f>
        <v>OR PRO.CODIGO=30339822</v>
      </c>
      <c r="AL279">
        <f t="shared" ref="AL279:AL282" si="80">LEN(I279)</f>
        <v>8</v>
      </c>
      <c r="AM279" t="e">
        <f>VLOOKUP(J279,#REF!,5,FALSE)</f>
        <v>#REF!</v>
      </c>
      <c r="AN279"/>
      <c r="AO279" t="e">
        <f>VLOOKUP(J279,#REF!,6,FALSE)</f>
        <v>#REF!</v>
      </c>
      <c r="AP279" s="32" t="e">
        <f>VLOOKUP(I279,'convenios 2017'!A$2:O$82,15,FALSE)</f>
        <v>#N/A</v>
      </c>
      <c r="AQ279" s="379">
        <f t="shared" ref="AQ279:AQ282" si="81">O279+AA279</f>
        <v>0</v>
      </c>
      <c r="AR279" s="32" t="e">
        <f>VLOOKUP(I279,'convenio 2016'!A$2:N$196,14,FALSE)</f>
        <v>#N/A</v>
      </c>
      <c r="AS279" s="32" t="e">
        <f>VLOOKUP(I279,'convenio 2015'!A$4:M$228,13,FALSE)</f>
        <v>#N/A</v>
      </c>
      <c r="AT279" s="32" t="e">
        <f>VLOOKUP(J279,#REF!,6,FALSE)</f>
        <v>#REF!</v>
      </c>
    </row>
    <row r="280" spans="1:46" s="32" customFormat="1" ht="15" hidden="1" customHeight="1">
      <c r="A280" s="17">
        <v>31</v>
      </c>
      <c r="B280" s="100">
        <v>6</v>
      </c>
      <c r="C280" s="17" t="s">
        <v>54</v>
      </c>
      <c r="D280" s="18" t="s">
        <v>62</v>
      </c>
      <c r="E280" s="17" t="s">
        <v>512</v>
      </c>
      <c r="F280" s="17" t="s">
        <v>513</v>
      </c>
      <c r="G280" s="18" t="s">
        <v>514</v>
      </c>
      <c r="H280" s="18" t="s">
        <v>35</v>
      </c>
      <c r="I280" s="18">
        <v>30326923</v>
      </c>
      <c r="J280" s="113" t="str">
        <f t="shared" si="74"/>
        <v>30326923-DISEÑO</v>
      </c>
      <c r="K280" s="18" t="s">
        <v>518</v>
      </c>
      <c r="L280" s="101">
        <v>48118000</v>
      </c>
      <c r="M280" s="19">
        <v>48118000</v>
      </c>
      <c r="N280" s="101">
        <v>0</v>
      </c>
      <c r="O280" s="19">
        <v>0</v>
      </c>
      <c r="P280" s="19">
        <v>48118000</v>
      </c>
      <c r="Q280" s="19">
        <v>0</v>
      </c>
      <c r="R280" s="102">
        <v>48118000</v>
      </c>
      <c r="S280" s="20">
        <v>0</v>
      </c>
      <c r="T280" s="21">
        <v>0</v>
      </c>
      <c r="U280" s="272">
        <v>0</v>
      </c>
      <c r="V280" s="272">
        <v>0</v>
      </c>
      <c r="W280" s="272">
        <v>0</v>
      </c>
      <c r="X280" s="272">
        <f t="shared" si="76"/>
        <v>0</v>
      </c>
      <c r="Y280" s="272">
        <v>0</v>
      </c>
      <c r="Z280" s="272">
        <v>0</v>
      </c>
      <c r="AA280" s="272">
        <f t="shared" si="77"/>
        <v>0</v>
      </c>
      <c r="AB280" s="272">
        <f t="shared" si="78"/>
        <v>48118000</v>
      </c>
      <c r="AC280" s="272">
        <f t="shared" si="75"/>
        <v>0</v>
      </c>
      <c r="AD280" s="17" t="s">
        <v>51</v>
      </c>
      <c r="AE280" s="17" t="s">
        <v>685</v>
      </c>
      <c r="AF280" s="82" t="s">
        <v>60</v>
      </c>
      <c r="AG280" s="22" t="s">
        <v>31</v>
      </c>
      <c r="AH280" s="23"/>
      <c r="AI280" s="24"/>
      <c r="AJ280" s="23" t="s">
        <v>45</v>
      </c>
      <c r="AK280" t="str">
        <f t="shared" si="79"/>
        <v>OR PRO.CODIGO=30326923</v>
      </c>
      <c r="AL280">
        <f t="shared" si="80"/>
        <v>8</v>
      </c>
      <c r="AM280" t="e">
        <f>VLOOKUP(J280,#REF!,5,FALSE)</f>
        <v>#REF!</v>
      </c>
      <c r="AN280"/>
      <c r="AO280" t="e">
        <f>VLOOKUP(J280,#REF!,6,FALSE)</f>
        <v>#REF!</v>
      </c>
      <c r="AP280" s="32" t="e">
        <f>VLOOKUP(I280,'convenios 2017'!A$2:O$82,15,FALSE)</f>
        <v>#N/A</v>
      </c>
      <c r="AQ280" s="379">
        <f t="shared" si="81"/>
        <v>0</v>
      </c>
      <c r="AR280" s="32" t="e">
        <f>VLOOKUP(I280,'convenio 2016'!A$2:N$196,14,FALSE)</f>
        <v>#N/A</v>
      </c>
      <c r="AS280" s="32" t="e">
        <f>VLOOKUP(I280,'convenio 2015'!A$4:M$228,13,FALSE)</f>
        <v>#N/A</v>
      </c>
      <c r="AT280" s="32" t="e">
        <f>VLOOKUP(J280,#REF!,6,FALSE)</f>
        <v>#REF!</v>
      </c>
    </row>
    <row r="281" spans="1:46" s="32" customFormat="1" ht="15" hidden="1" customHeight="1">
      <c r="A281" s="17">
        <v>29</v>
      </c>
      <c r="B281" s="100">
        <v>0</v>
      </c>
      <c r="C281" s="17" t="s">
        <v>54</v>
      </c>
      <c r="D281" s="18" t="s">
        <v>38</v>
      </c>
      <c r="E281" s="17" t="s">
        <v>512</v>
      </c>
      <c r="F281" s="17" t="s">
        <v>513</v>
      </c>
      <c r="G281" s="18" t="s">
        <v>514</v>
      </c>
      <c r="H281" s="18" t="s">
        <v>27</v>
      </c>
      <c r="I281" s="18">
        <v>30342976</v>
      </c>
      <c r="J281" s="113" t="str">
        <f t="shared" si="74"/>
        <v>30342976-EJECUCION</v>
      </c>
      <c r="K281" s="117" t="s">
        <v>1123</v>
      </c>
      <c r="L281" s="295">
        <v>314897000</v>
      </c>
      <c r="M281" s="19">
        <v>314897000</v>
      </c>
      <c r="N281" s="295"/>
      <c r="O281" s="126">
        <v>0</v>
      </c>
      <c r="P281" s="126">
        <v>0</v>
      </c>
      <c r="Q281" s="296"/>
      <c r="R281" s="297"/>
      <c r="S281" s="298"/>
      <c r="T281" s="299"/>
      <c r="U281" s="272">
        <v>0</v>
      </c>
      <c r="V281" s="272">
        <v>0</v>
      </c>
      <c r="W281" s="272">
        <v>0</v>
      </c>
      <c r="X281" s="272">
        <f t="shared" si="76"/>
        <v>0</v>
      </c>
      <c r="Y281" s="272">
        <v>0</v>
      </c>
      <c r="Z281" s="272">
        <v>0</v>
      </c>
      <c r="AA281" s="272">
        <f t="shared" si="77"/>
        <v>0</v>
      </c>
      <c r="AB281" s="272">
        <f t="shared" si="78"/>
        <v>0</v>
      </c>
      <c r="AC281" s="272">
        <f t="shared" si="75"/>
        <v>314897000</v>
      </c>
      <c r="AD281" s="17" t="s">
        <v>1126</v>
      </c>
      <c r="AE281" s="17" t="s">
        <v>685</v>
      </c>
      <c r="AF281" s="82" t="s">
        <v>40</v>
      </c>
      <c r="AG281" s="301"/>
      <c r="AH281" s="302"/>
      <c r="AI281" s="303"/>
      <c r="AJ281" s="302"/>
      <c r="AK281" t="str">
        <f t="shared" si="79"/>
        <v>OR PRO.CODIGO=30342976</v>
      </c>
      <c r="AL281">
        <f t="shared" si="80"/>
        <v>8</v>
      </c>
      <c r="AM281" t="e">
        <f>VLOOKUP(J281,#REF!,5,FALSE)</f>
        <v>#REF!</v>
      </c>
      <c r="AO281" t="e">
        <f>VLOOKUP(J281,#REF!,6,FALSE)</f>
        <v>#REF!</v>
      </c>
      <c r="AP281" s="32" t="e">
        <f>VLOOKUP(I281,'convenios 2017'!A$2:O$82,15,FALSE)</f>
        <v>#N/A</v>
      </c>
      <c r="AQ281" s="379">
        <f t="shared" si="81"/>
        <v>0</v>
      </c>
      <c r="AR281" s="32" t="e">
        <f>VLOOKUP(I281,'convenio 2016'!A$2:N$196,14,FALSE)</f>
        <v>#N/A</v>
      </c>
      <c r="AS281" s="32" t="e">
        <f>VLOOKUP(I281,'convenio 2015'!A$4:M$228,13,FALSE)</f>
        <v>#N/A</v>
      </c>
      <c r="AT281" s="32" t="e">
        <f>VLOOKUP(J281,#REF!,6,FALSE)</f>
        <v>#REF!</v>
      </c>
    </row>
    <row r="282" spans="1:46" s="32" customFormat="1" ht="15" hidden="1" customHeight="1">
      <c r="A282" s="17">
        <v>31</v>
      </c>
      <c r="B282" s="100">
        <v>7</v>
      </c>
      <c r="C282" s="17" t="s">
        <v>54</v>
      </c>
      <c r="D282" s="18" t="s">
        <v>38</v>
      </c>
      <c r="E282" s="17" t="s">
        <v>512</v>
      </c>
      <c r="F282" s="17" t="s">
        <v>513</v>
      </c>
      <c r="G282" s="18" t="s">
        <v>514</v>
      </c>
      <c r="H282" s="18" t="s">
        <v>35</v>
      </c>
      <c r="I282" s="18">
        <v>30072812</v>
      </c>
      <c r="J282" s="113" t="str">
        <f t="shared" si="74"/>
        <v>30072812-DISEÑO</v>
      </c>
      <c r="K282" s="117" t="s">
        <v>519</v>
      </c>
      <c r="L282" s="101">
        <v>54077000</v>
      </c>
      <c r="M282" s="126">
        <v>54077000</v>
      </c>
      <c r="N282" s="101">
        <v>0</v>
      </c>
      <c r="O282" s="126">
        <v>0</v>
      </c>
      <c r="P282" s="126">
        <v>54077000</v>
      </c>
      <c r="Q282" s="19">
        <v>0</v>
      </c>
      <c r="R282" s="102">
        <v>54077000</v>
      </c>
      <c r="S282" s="20">
        <v>0</v>
      </c>
      <c r="T282" s="21">
        <v>0</v>
      </c>
      <c r="U282" s="272">
        <v>0</v>
      </c>
      <c r="V282" s="272">
        <v>0</v>
      </c>
      <c r="W282" s="272">
        <v>0</v>
      </c>
      <c r="X282" s="272">
        <f t="shared" si="76"/>
        <v>0</v>
      </c>
      <c r="Y282" s="272">
        <v>0</v>
      </c>
      <c r="Z282" s="272">
        <v>0</v>
      </c>
      <c r="AA282" s="272">
        <f t="shared" si="77"/>
        <v>0</v>
      </c>
      <c r="AB282" s="272">
        <f t="shared" si="78"/>
        <v>54077000</v>
      </c>
      <c r="AC282" s="272">
        <f t="shared" si="75"/>
        <v>0</v>
      </c>
      <c r="AD282" s="17" t="s">
        <v>51</v>
      </c>
      <c r="AE282" s="17" t="s">
        <v>685</v>
      </c>
      <c r="AF282" s="82" t="s">
        <v>60</v>
      </c>
      <c r="AG282" s="22" t="s">
        <v>31</v>
      </c>
      <c r="AH282" s="23" t="s">
        <v>60</v>
      </c>
      <c r="AI282" s="24" t="s">
        <v>520</v>
      </c>
      <c r="AJ282" s="23" t="s">
        <v>45</v>
      </c>
      <c r="AK282" t="str">
        <f t="shared" si="79"/>
        <v>OR PRO.CODIGO=30072812</v>
      </c>
      <c r="AL282">
        <f t="shared" si="80"/>
        <v>8</v>
      </c>
      <c r="AM282" t="e">
        <f>VLOOKUP(J282,#REF!,5,FALSE)</f>
        <v>#REF!</v>
      </c>
      <c r="AN282"/>
      <c r="AO282" t="e">
        <f>VLOOKUP(J282,#REF!,6,FALSE)</f>
        <v>#REF!</v>
      </c>
      <c r="AP282" s="32" t="e">
        <f>VLOOKUP(I282,'convenios 2017'!A$2:O$82,15,FALSE)</f>
        <v>#N/A</v>
      </c>
      <c r="AQ282" s="379">
        <f t="shared" si="81"/>
        <v>0</v>
      </c>
      <c r="AR282" s="32" t="e">
        <f>VLOOKUP(I282,'convenio 2016'!A$2:N$196,14,FALSE)</f>
        <v>#N/A</v>
      </c>
      <c r="AS282" s="32" t="e">
        <f>VLOOKUP(I282,'convenio 2015'!A$4:M$228,13,FALSE)</f>
        <v>#N/A</v>
      </c>
      <c r="AT282" s="32" t="e">
        <f>VLOOKUP(J282,#REF!,6,FALSE)</f>
        <v>#REF!</v>
      </c>
    </row>
    <row r="283" spans="1:46" s="32" customFormat="1" ht="15" hidden="1" customHeight="1">
      <c r="A283" s="17">
        <v>31</v>
      </c>
      <c r="B283" s="100">
        <v>2</v>
      </c>
      <c r="C283" s="17" t="s">
        <v>23</v>
      </c>
      <c r="D283" s="18" t="s">
        <v>24</v>
      </c>
      <c r="E283" s="17" t="s">
        <v>512</v>
      </c>
      <c r="F283" s="17" t="s">
        <v>523</v>
      </c>
      <c r="G283" s="18" t="s">
        <v>120</v>
      </c>
      <c r="H283" s="18" t="s">
        <v>27</v>
      </c>
      <c r="I283" s="18">
        <v>30072372</v>
      </c>
      <c r="J283" s="113" t="str">
        <f t="shared" si="74"/>
        <v>30072372-EJECUCION</v>
      </c>
      <c r="K283" s="117" t="s">
        <v>524</v>
      </c>
      <c r="L283" s="101">
        <v>4078799000</v>
      </c>
      <c r="M283" s="126">
        <v>2036924000</v>
      </c>
      <c r="N283" s="101">
        <v>142054000</v>
      </c>
      <c r="O283" s="126">
        <v>42054000</v>
      </c>
      <c r="P283" s="126">
        <v>600000000</v>
      </c>
      <c r="Q283" s="19">
        <v>1394870000</v>
      </c>
      <c r="R283" s="102">
        <v>600000000</v>
      </c>
      <c r="S283" s="20">
        <v>3336745000</v>
      </c>
      <c r="T283" s="21">
        <v>0</v>
      </c>
      <c r="U283" s="272">
        <v>0</v>
      </c>
      <c r="V283" s="272">
        <v>0</v>
      </c>
      <c r="W283" s="272">
        <v>0</v>
      </c>
      <c r="X283" s="272">
        <f>U283+V283+W283</f>
        <v>0</v>
      </c>
      <c r="Y283" s="272">
        <v>0</v>
      </c>
      <c r="Z283" s="272">
        <v>0</v>
      </c>
      <c r="AA283" s="272">
        <f>U283+V283+W283+Y283+Z283</f>
        <v>0</v>
      </c>
      <c r="AB283" s="272">
        <f>P283-AA283</f>
        <v>600000000</v>
      </c>
      <c r="AC283" s="272">
        <f t="shared" si="75"/>
        <v>1394870000</v>
      </c>
      <c r="AD283" s="17" t="s">
        <v>29</v>
      </c>
      <c r="AE283" s="17" t="s">
        <v>685</v>
      </c>
      <c r="AF283" s="82" t="s">
        <v>30</v>
      </c>
      <c r="AG283" s="22" t="s">
        <v>45</v>
      </c>
      <c r="AH283" s="23" t="s">
        <v>30</v>
      </c>
      <c r="AI283" s="24" t="s">
        <v>525</v>
      </c>
      <c r="AJ283" s="23" t="s">
        <v>45</v>
      </c>
      <c r="AK283" t="str">
        <f>CONCATENATE( "OR PRO.CODIGO=",I283)</f>
        <v>OR PRO.CODIGO=30072372</v>
      </c>
      <c r="AL283">
        <f>LEN(I283)</f>
        <v>8</v>
      </c>
      <c r="AM283" t="e">
        <f>VLOOKUP(J283,#REF!,5,FALSE)</f>
        <v>#REF!</v>
      </c>
      <c r="AN283"/>
      <c r="AO283" t="e">
        <f>VLOOKUP(J283,#REF!,6,FALSE)</f>
        <v>#REF!</v>
      </c>
      <c r="AP283" s="32" t="e">
        <f>VLOOKUP(I283,'convenios 2017'!A$2:O$82,15,FALSE)</f>
        <v>#N/A</v>
      </c>
      <c r="AQ283" s="379">
        <f>O283+AA283</f>
        <v>42054000</v>
      </c>
      <c r="AR283" s="32" t="str">
        <f>VLOOKUP(I283,'convenio 2016'!A$2:N$196,14,FALSE)</f>
        <v>toma razon</v>
      </c>
      <c r="AS283" s="32" t="e">
        <f>VLOOKUP(I283,'convenio 2015'!A$4:M$228,13,FALSE)</f>
        <v>#N/A</v>
      </c>
      <c r="AT283" s="32" t="e">
        <f>VLOOKUP(J283,#REF!,6,FALSE)</f>
        <v>#REF!</v>
      </c>
    </row>
    <row r="284" spans="1:46" s="32" customFormat="1" ht="15" customHeight="1">
      <c r="A284" s="17">
        <v>31</v>
      </c>
      <c r="B284" s="100">
        <v>4</v>
      </c>
      <c r="C284" s="17" t="s">
        <v>49</v>
      </c>
      <c r="D284" s="18" t="s">
        <v>38</v>
      </c>
      <c r="E284" s="17" t="s">
        <v>512</v>
      </c>
      <c r="F284" s="17" t="s">
        <v>523</v>
      </c>
      <c r="G284" s="18" t="s">
        <v>526</v>
      </c>
      <c r="H284" s="18" t="s">
        <v>27</v>
      </c>
      <c r="I284" s="18">
        <v>30102779</v>
      </c>
      <c r="J284" s="113" t="str">
        <f t="shared" si="74"/>
        <v>30102779-EJECUCION</v>
      </c>
      <c r="K284" s="117" t="s">
        <v>527</v>
      </c>
      <c r="L284" s="101">
        <v>540545000</v>
      </c>
      <c r="M284" s="126">
        <v>540545000</v>
      </c>
      <c r="N284" s="101">
        <v>0</v>
      </c>
      <c r="O284" s="126">
        <v>0</v>
      </c>
      <c r="P284" s="126">
        <v>250000000</v>
      </c>
      <c r="Q284" s="19">
        <v>290545000</v>
      </c>
      <c r="R284" s="102">
        <v>250000000</v>
      </c>
      <c r="S284" s="20">
        <v>290545000</v>
      </c>
      <c r="T284" s="21">
        <v>0</v>
      </c>
      <c r="U284" s="272">
        <v>0</v>
      </c>
      <c r="V284" s="272">
        <v>0</v>
      </c>
      <c r="W284" s="272">
        <v>0</v>
      </c>
      <c r="X284" s="272">
        <f>U284+V284+W284</f>
        <v>0</v>
      </c>
      <c r="Y284" s="272">
        <v>0</v>
      </c>
      <c r="Z284" s="272">
        <v>0</v>
      </c>
      <c r="AA284" s="272">
        <f>U284+V284+W284+Y284+Z284</f>
        <v>0</v>
      </c>
      <c r="AB284" s="272">
        <f>P284-AA284</f>
        <v>250000000</v>
      </c>
      <c r="AC284" s="272">
        <f t="shared" si="75"/>
        <v>290545000</v>
      </c>
      <c r="AD284" s="17" t="s">
        <v>1769</v>
      </c>
      <c r="AE284" s="17" t="s">
        <v>685</v>
      </c>
      <c r="AF284" s="82" t="s">
        <v>30</v>
      </c>
      <c r="AG284" s="22" t="s">
        <v>31</v>
      </c>
      <c r="AH284" s="23" t="s">
        <v>30</v>
      </c>
      <c r="AI284" s="24" t="s">
        <v>398</v>
      </c>
      <c r="AJ284" s="23" t="s">
        <v>45</v>
      </c>
      <c r="AK284" t="str">
        <f>CONCATENATE( "OR PRO.CODIGO=",I284)</f>
        <v>OR PRO.CODIGO=30102779</v>
      </c>
      <c r="AL284">
        <f>LEN(I284)</f>
        <v>8</v>
      </c>
      <c r="AM284" t="e">
        <f>VLOOKUP(J284,#REF!,5,FALSE)</f>
        <v>#REF!</v>
      </c>
      <c r="AN284"/>
      <c r="AO284" t="e">
        <f>VLOOKUP(J284,#REF!,6,FALSE)</f>
        <v>#REF!</v>
      </c>
      <c r="AP284" s="32" t="str">
        <f>VLOOKUP(I284,'convenios 2017'!A$2:O$82,15,FALSE)</f>
        <v>con convenio</v>
      </c>
      <c r="AQ284" s="379">
        <f>O284+AA284</f>
        <v>0</v>
      </c>
      <c r="AR284" s="32" t="str">
        <f>VLOOKUP(I284,'convenio 2016'!A$2:N$196,14,FALSE)</f>
        <v>sectorialista</v>
      </c>
      <c r="AS284" s="32" t="e">
        <f>VLOOKUP(I284,'convenio 2015'!A$4:M$228,13,FALSE)</f>
        <v>#N/A</v>
      </c>
      <c r="AT284" s="32" t="e">
        <f>VLOOKUP(J284,#REF!,6,FALSE)</f>
        <v>#REF!</v>
      </c>
    </row>
    <row r="285" spans="1:46" s="32" customFormat="1" ht="15" hidden="1" customHeight="1">
      <c r="A285" s="17">
        <v>31</v>
      </c>
      <c r="B285" s="100">
        <v>5</v>
      </c>
      <c r="C285" s="17" t="s">
        <v>54</v>
      </c>
      <c r="D285" s="18" t="s">
        <v>90</v>
      </c>
      <c r="E285" s="17" t="s">
        <v>512</v>
      </c>
      <c r="F285" s="17" t="s">
        <v>523</v>
      </c>
      <c r="G285" s="18" t="s">
        <v>55</v>
      </c>
      <c r="H285" s="18" t="s">
        <v>528</v>
      </c>
      <c r="I285" s="18">
        <v>30341678</v>
      </c>
      <c r="J285" s="113" t="str">
        <f t="shared" si="74"/>
        <v>30341678-ESTUDIO BÁSICO</v>
      </c>
      <c r="K285" s="18" t="s">
        <v>529</v>
      </c>
      <c r="L285" s="101">
        <v>120000000</v>
      </c>
      <c r="M285" s="19">
        <v>120000000</v>
      </c>
      <c r="N285" s="101">
        <v>0</v>
      </c>
      <c r="O285" s="19">
        <v>0</v>
      </c>
      <c r="P285" s="19">
        <v>20000000</v>
      </c>
      <c r="Q285" s="19">
        <v>100000000</v>
      </c>
      <c r="R285" s="102">
        <v>20000000</v>
      </c>
      <c r="S285" s="20">
        <v>100000000</v>
      </c>
      <c r="T285" s="21">
        <v>0</v>
      </c>
      <c r="U285" s="272">
        <v>0</v>
      </c>
      <c r="V285" s="272">
        <v>0</v>
      </c>
      <c r="W285" s="272">
        <v>0</v>
      </c>
      <c r="X285" s="272">
        <f t="shared" ref="X285:X348" si="82">U285+V285+W285</f>
        <v>0</v>
      </c>
      <c r="Y285" s="272">
        <v>0</v>
      </c>
      <c r="Z285" s="272">
        <v>0</v>
      </c>
      <c r="AA285" s="272">
        <f t="shared" ref="AA285:AA348" si="83">U285+V285+W285+Y285+Z285</f>
        <v>0</v>
      </c>
      <c r="AB285" s="272">
        <f t="shared" ref="AB285:AB348" si="84">P285-AA285</f>
        <v>20000000</v>
      </c>
      <c r="AC285" s="272">
        <f t="shared" si="75"/>
        <v>100000000</v>
      </c>
      <c r="AD285" s="17" t="s">
        <v>51</v>
      </c>
      <c r="AE285" s="17" t="s">
        <v>685</v>
      </c>
      <c r="AF285" s="82" t="s">
        <v>57</v>
      </c>
      <c r="AG285" s="22" t="s">
        <v>31</v>
      </c>
      <c r="AH285" s="23"/>
      <c r="AI285" s="24"/>
      <c r="AJ285" s="23"/>
      <c r="AK285" t="str">
        <f t="shared" ref="AK285:AK348" si="85">CONCATENATE( "OR PRO.CODIGO=",I285)</f>
        <v>OR PRO.CODIGO=30341678</v>
      </c>
      <c r="AL285">
        <f t="shared" ref="AL285:AL348" si="86">LEN(I285)</f>
        <v>8</v>
      </c>
      <c r="AM285" t="e">
        <f>VLOOKUP(J285,#REF!,5,FALSE)</f>
        <v>#REF!</v>
      </c>
      <c r="AN285"/>
      <c r="AO285" t="e">
        <f>VLOOKUP(J285,#REF!,6,FALSE)</f>
        <v>#REF!</v>
      </c>
      <c r="AP285" s="32" t="e">
        <f>VLOOKUP(I285,'convenios 2017'!A$2:O$82,15,FALSE)</f>
        <v>#N/A</v>
      </c>
      <c r="AQ285" s="379">
        <f t="shared" ref="AQ285:AQ348" si="87">O285+AA285</f>
        <v>0</v>
      </c>
      <c r="AR285" s="32" t="e">
        <f>VLOOKUP(I285,'convenio 2016'!A$2:N$196,14,FALSE)</f>
        <v>#N/A</v>
      </c>
      <c r="AS285" s="32" t="e">
        <f>VLOOKUP(I285,'convenio 2015'!A$4:M$228,13,FALSE)</f>
        <v>#N/A</v>
      </c>
      <c r="AT285" s="32" t="e">
        <f>VLOOKUP(J285,#REF!,6,FALSE)</f>
        <v>#REF!</v>
      </c>
    </row>
    <row r="286" spans="1:46" s="32" customFormat="1" ht="15" hidden="1" customHeight="1">
      <c r="A286" s="17">
        <v>31</v>
      </c>
      <c r="B286" s="100">
        <v>9</v>
      </c>
      <c r="C286" s="17" t="s">
        <v>54</v>
      </c>
      <c r="D286" s="18" t="s">
        <v>69</v>
      </c>
      <c r="E286" s="17" t="s">
        <v>512</v>
      </c>
      <c r="F286" s="17" t="s">
        <v>523</v>
      </c>
      <c r="G286" s="18" t="s">
        <v>526</v>
      </c>
      <c r="H286" s="18" t="s">
        <v>27</v>
      </c>
      <c r="I286" s="18">
        <v>30376378</v>
      </c>
      <c r="J286" s="113" t="str">
        <f t="shared" si="74"/>
        <v>30376378-EJECUCION</v>
      </c>
      <c r="K286" s="18" t="s">
        <v>530</v>
      </c>
      <c r="L286" s="101">
        <v>339450000</v>
      </c>
      <c r="M286" s="19">
        <v>339450000</v>
      </c>
      <c r="N286" s="101">
        <v>0</v>
      </c>
      <c r="O286" s="19">
        <v>0</v>
      </c>
      <c r="P286" s="19">
        <v>100000000</v>
      </c>
      <c r="Q286" s="19">
        <v>239450000</v>
      </c>
      <c r="R286" s="102">
        <v>100000000</v>
      </c>
      <c r="S286" s="20">
        <v>239450000</v>
      </c>
      <c r="T286" s="37">
        <v>0</v>
      </c>
      <c r="U286" s="272">
        <v>0</v>
      </c>
      <c r="V286" s="272">
        <v>0</v>
      </c>
      <c r="W286" s="272">
        <v>0</v>
      </c>
      <c r="X286" s="272">
        <f t="shared" si="82"/>
        <v>0</v>
      </c>
      <c r="Y286" s="272">
        <v>0</v>
      </c>
      <c r="Z286" s="272">
        <v>0</v>
      </c>
      <c r="AA286" s="272">
        <f t="shared" si="83"/>
        <v>0</v>
      </c>
      <c r="AB286" s="272">
        <f t="shared" si="84"/>
        <v>100000000</v>
      </c>
      <c r="AC286" s="272">
        <f t="shared" si="75"/>
        <v>239450000</v>
      </c>
      <c r="AD286" s="17" t="s">
        <v>51</v>
      </c>
      <c r="AE286" s="17" t="s">
        <v>685</v>
      </c>
      <c r="AF286" s="82" t="s">
        <v>57</v>
      </c>
      <c r="AG286" s="38" t="s">
        <v>31</v>
      </c>
      <c r="AH286" s="39" t="s">
        <v>60</v>
      </c>
      <c r="AI286" s="40" t="s">
        <v>531</v>
      </c>
      <c r="AJ286" s="39" t="s">
        <v>45</v>
      </c>
      <c r="AK286" t="str">
        <f t="shared" si="85"/>
        <v>OR PRO.CODIGO=30376378</v>
      </c>
      <c r="AL286">
        <f t="shared" si="86"/>
        <v>8</v>
      </c>
      <c r="AM286" t="e">
        <f>VLOOKUP(J286,#REF!,5,FALSE)</f>
        <v>#REF!</v>
      </c>
      <c r="AN286"/>
      <c r="AO286" t="e">
        <f>VLOOKUP(J286,#REF!,6,FALSE)</f>
        <v>#REF!</v>
      </c>
      <c r="AP286" s="32" t="e">
        <f>VLOOKUP(I286,'convenios 2017'!A$2:O$82,15,FALSE)</f>
        <v>#N/A</v>
      </c>
      <c r="AQ286" s="379">
        <f t="shared" si="87"/>
        <v>0</v>
      </c>
      <c r="AR286" s="32" t="e">
        <f>VLOOKUP(I286,'convenio 2016'!A$2:N$196,14,FALSE)</f>
        <v>#N/A</v>
      </c>
      <c r="AS286" s="32" t="e">
        <f>VLOOKUP(I286,'convenio 2015'!A$4:M$228,13,FALSE)</f>
        <v>#N/A</v>
      </c>
      <c r="AT286" s="32" t="e">
        <f>VLOOKUP(J286,#REF!,6,FALSE)</f>
        <v>#REF!</v>
      </c>
    </row>
    <row r="287" spans="1:46" s="32" customFormat="1" ht="15" hidden="1" customHeight="1">
      <c r="A287" s="17">
        <v>31</v>
      </c>
      <c r="B287" s="100">
        <v>10</v>
      </c>
      <c r="C287" s="17" t="s">
        <v>54</v>
      </c>
      <c r="D287" s="18" t="s">
        <v>81</v>
      </c>
      <c r="E287" s="17" t="s">
        <v>512</v>
      </c>
      <c r="F287" s="17" t="s">
        <v>523</v>
      </c>
      <c r="G287" s="18" t="s">
        <v>526</v>
      </c>
      <c r="H287" s="18" t="s">
        <v>27</v>
      </c>
      <c r="I287" s="18">
        <v>30341776</v>
      </c>
      <c r="J287" s="113" t="str">
        <f t="shared" si="74"/>
        <v>30341776-EJECUCION</v>
      </c>
      <c r="K287" s="117" t="s">
        <v>532</v>
      </c>
      <c r="L287" s="101">
        <v>1200000000</v>
      </c>
      <c r="M287" s="126">
        <v>1200000000</v>
      </c>
      <c r="N287" s="101">
        <v>0</v>
      </c>
      <c r="O287" s="126">
        <v>0</v>
      </c>
      <c r="P287" s="126">
        <v>50000000</v>
      </c>
      <c r="Q287" s="19">
        <v>1150000000</v>
      </c>
      <c r="R287" s="102">
        <v>50000000</v>
      </c>
      <c r="S287" s="20">
        <v>1150000000</v>
      </c>
      <c r="T287" s="21">
        <v>0</v>
      </c>
      <c r="U287" s="272">
        <v>0</v>
      </c>
      <c r="V287" s="272">
        <v>0</v>
      </c>
      <c r="W287" s="272">
        <v>0</v>
      </c>
      <c r="X287" s="272">
        <f t="shared" si="82"/>
        <v>0</v>
      </c>
      <c r="Y287" s="272">
        <v>0</v>
      </c>
      <c r="Z287" s="272">
        <v>0</v>
      </c>
      <c r="AA287" s="272">
        <f t="shared" si="83"/>
        <v>0</v>
      </c>
      <c r="AB287" s="272">
        <f t="shared" si="84"/>
        <v>50000000</v>
      </c>
      <c r="AC287" s="272">
        <f t="shared" si="75"/>
        <v>1150000000</v>
      </c>
      <c r="AD287" s="17" t="s">
        <v>51</v>
      </c>
      <c r="AE287" s="17" t="s">
        <v>685</v>
      </c>
      <c r="AF287" s="82" t="s">
        <v>57</v>
      </c>
      <c r="AG287" s="22" t="s">
        <v>31</v>
      </c>
      <c r="AH287" s="23"/>
      <c r="AI287" s="24"/>
      <c r="AJ287" s="23"/>
      <c r="AK287" t="str">
        <f t="shared" si="85"/>
        <v>OR PRO.CODIGO=30341776</v>
      </c>
      <c r="AL287">
        <f t="shared" si="86"/>
        <v>8</v>
      </c>
      <c r="AM287" t="e">
        <f>VLOOKUP(J287,#REF!,5,FALSE)</f>
        <v>#REF!</v>
      </c>
      <c r="AN287"/>
      <c r="AO287" t="e">
        <f>VLOOKUP(J287,#REF!,6,FALSE)</f>
        <v>#REF!</v>
      </c>
      <c r="AP287" s="32" t="e">
        <f>VLOOKUP(I287,'convenios 2017'!A$2:O$82,15,FALSE)</f>
        <v>#N/A</v>
      </c>
      <c r="AQ287" s="379">
        <f t="shared" si="87"/>
        <v>0</v>
      </c>
      <c r="AR287" s="32" t="e">
        <f>VLOOKUP(I287,'convenio 2016'!A$2:N$196,14,FALSE)</f>
        <v>#N/A</v>
      </c>
      <c r="AS287" s="32" t="e">
        <f>VLOOKUP(I287,'convenio 2015'!A$4:M$228,13,FALSE)</f>
        <v>#N/A</v>
      </c>
      <c r="AT287" s="32" t="e">
        <f>VLOOKUP(J287,#REF!,6,FALSE)</f>
        <v>#REF!</v>
      </c>
    </row>
    <row r="288" spans="1:46" s="32" customFormat="1" ht="30" hidden="1">
      <c r="A288" s="17">
        <v>31</v>
      </c>
      <c r="B288" s="100">
        <v>0</v>
      </c>
      <c r="C288" s="381" t="s">
        <v>23</v>
      </c>
      <c r="D288" s="18" t="s">
        <v>24</v>
      </c>
      <c r="E288" s="17" t="s">
        <v>512</v>
      </c>
      <c r="F288" s="17" t="s">
        <v>535</v>
      </c>
      <c r="G288" s="18" t="s">
        <v>536</v>
      </c>
      <c r="H288" s="18" t="s">
        <v>27</v>
      </c>
      <c r="I288" s="382">
        <v>30036043</v>
      </c>
      <c r="J288" s="113" t="str">
        <f t="shared" si="74"/>
        <v>30036043-EJECUCION</v>
      </c>
      <c r="K288" s="281" t="s">
        <v>752</v>
      </c>
      <c r="L288" s="280"/>
      <c r="M288" s="284">
        <v>2125089306</v>
      </c>
      <c r="N288" s="283"/>
      <c r="O288" s="284">
        <v>2087680774</v>
      </c>
      <c r="P288" s="284">
        <f>V288</f>
        <v>0</v>
      </c>
      <c r="Q288" s="283"/>
      <c r="R288" s="283"/>
      <c r="S288" s="283"/>
      <c r="T288" s="283"/>
      <c r="U288" s="272">
        <v>0</v>
      </c>
      <c r="V288" s="272">
        <v>0</v>
      </c>
      <c r="W288" s="272">
        <v>0</v>
      </c>
      <c r="X288" s="272">
        <f t="shared" si="82"/>
        <v>0</v>
      </c>
      <c r="Y288" s="272">
        <v>0</v>
      </c>
      <c r="Z288" s="272">
        <v>0</v>
      </c>
      <c r="AA288" s="272">
        <f t="shared" si="83"/>
        <v>0</v>
      </c>
      <c r="AB288" s="272">
        <f t="shared" si="84"/>
        <v>0</v>
      </c>
      <c r="AC288" s="272">
        <f t="shared" si="75"/>
        <v>37408532</v>
      </c>
      <c r="AD288" s="17" t="s">
        <v>29</v>
      </c>
      <c r="AE288" s="380" t="s">
        <v>109</v>
      </c>
      <c r="AF288" s="384" t="s">
        <v>30</v>
      </c>
      <c r="AG288"/>
      <c r="AH288" s="23"/>
      <c r="AI288" s="24"/>
      <c r="AJ288" s="23"/>
      <c r="AK288" t="str">
        <f t="shared" si="85"/>
        <v>OR PRO.CODIGO=30036043</v>
      </c>
      <c r="AL288">
        <f t="shared" si="86"/>
        <v>8</v>
      </c>
      <c r="AM288" t="e">
        <f>VLOOKUP(J288,#REF!,5,FALSE)</f>
        <v>#REF!</v>
      </c>
      <c r="AN288"/>
      <c r="AO288" t="e">
        <f>VLOOKUP(J288,#REF!,6,FALSE)</f>
        <v>#REF!</v>
      </c>
      <c r="AP288" s="32" t="e">
        <f>VLOOKUP(I288,'convenios 2017'!A$2:O$82,15,FALSE)</f>
        <v>#N/A</v>
      </c>
      <c r="AQ288" s="379">
        <f t="shared" si="87"/>
        <v>2087680774</v>
      </c>
      <c r="AR288" s="32" t="e">
        <f>VLOOKUP(I288,'convenio 2016'!A$2:N$196,14,FALSE)</f>
        <v>#N/A</v>
      </c>
      <c r="AS288" s="32" t="e">
        <f>VLOOKUP(I288,'convenio 2015'!A$4:M$228,13,FALSE)</f>
        <v>#N/A</v>
      </c>
      <c r="AT288" s="32" t="e">
        <f>VLOOKUP(J288,#REF!,6,FALSE)</f>
        <v>#REF!</v>
      </c>
    </row>
    <row r="289" spans="1:46" s="32" customFormat="1" ht="30" hidden="1">
      <c r="A289" s="17">
        <v>31</v>
      </c>
      <c r="B289" s="100">
        <v>0</v>
      </c>
      <c r="C289" s="381" t="s">
        <v>23</v>
      </c>
      <c r="D289" s="383" t="s">
        <v>689</v>
      </c>
      <c r="E289" s="17" t="s">
        <v>512</v>
      </c>
      <c r="F289" s="17" t="s">
        <v>535</v>
      </c>
      <c r="G289" s="18" t="s">
        <v>536</v>
      </c>
      <c r="H289" s="18" t="s">
        <v>27</v>
      </c>
      <c r="I289" s="382">
        <v>30136949</v>
      </c>
      <c r="J289" s="113" t="str">
        <f t="shared" si="74"/>
        <v>30136949-EJECUCION</v>
      </c>
      <c r="K289" s="281" t="s">
        <v>758</v>
      </c>
      <c r="L289" s="280"/>
      <c r="M289" s="284">
        <v>135190000</v>
      </c>
      <c r="N289" s="283"/>
      <c r="O289" s="284">
        <v>128946000</v>
      </c>
      <c r="P289" s="284">
        <f>V289</f>
        <v>0</v>
      </c>
      <c r="Q289" s="283"/>
      <c r="R289" s="283"/>
      <c r="S289" s="283"/>
      <c r="T289" s="283"/>
      <c r="U289" s="272">
        <v>0</v>
      </c>
      <c r="V289" s="272">
        <v>0</v>
      </c>
      <c r="W289" s="272">
        <v>0</v>
      </c>
      <c r="X289" s="272">
        <f t="shared" si="82"/>
        <v>0</v>
      </c>
      <c r="Y289" s="272">
        <v>0</v>
      </c>
      <c r="Z289" s="272">
        <v>0</v>
      </c>
      <c r="AA289" s="272">
        <f t="shared" si="83"/>
        <v>0</v>
      </c>
      <c r="AB289" s="272">
        <f t="shared" si="84"/>
        <v>0</v>
      </c>
      <c r="AC289" s="272">
        <f t="shared" si="75"/>
        <v>6244000</v>
      </c>
      <c r="AD289" s="17" t="s">
        <v>29</v>
      </c>
      <c r="AE289" s="380" t="s">
        <v>685</v>
      </c>
      <c r="AF289" s="384" t="s">
        <v>40</v>
      </c>
      <c r="AG289"/>
      <c r="AH289" s="23"/>
      <c r="AI289" s="24"/>
      <c r="AJ289" s="23"/>
      <c r="AK289" t="str">
        <f t="shared" si="85"/>
        <v>OR PRO.CODIGO=30136949</v>
      </c>
      <c r="AL289">
        <f t="shared" si="86"/>
        <v>8</v>
      </c>
      <c r="AM289" t="e">
        <f>VLOOKUP(J289,#REF!,5,FALSE)</f>
        <v>#REF!</v>
      </c>
      <c r="AN289"/>
      <c r="AO289" t="e">
        <f>VLOOKUP(J289,#REF!,6,FALSE)</f>
        <v>#REF!</v>
      </c>
      <c r="AP289" s="32" t="e">
        <f>VLOOKUP(I289,'convenios 2017'!A$2:O$82,15,FALSE)</f>
        <v>#N/A</v>
      </c>
      <c r="AQ289" s="379">
        <f t="shared" si="87"/>
        <v>128946000</v>
      </c>
      <c r="AR289" s="32" t="str">
        <f>VLOOKUP(I289,'convenio 2016'!A$2:N$196,14,FALSE)</f>
        <v>toma razon</v>
      </c>
      <c r="AS289" s="32" t="e">
        <f>VLOOKUP(I289,'convenio 2015'!A$4:M$228,13,FALSE)</f>
        <v>#N/A</v>
      </c>
      <c r="AT289" s="32" t="e">
        <f>VLOOKUP(J289,#REF!,6,FALSE)</f>
        <v>#REF!</v>
      </c>
    </row>
    <row r="290" spans="1:46" s="32" customFormat="1" ht="15" customHeight="1">
      <c r="A290" s="17">
        <v>31</v>
      </c>
      <c r="B290" s="100">
        <v>12</v>
      </c>
      <c r="C290" s="17" t="s">
        <v>49</v>
      </c>
      <c r="D290" s="18" t="s">
        <v>90</v>
      </c>
      <c r="E290" s="17" t="s">
        <v>512</v>
      </c>
      <c r="F290" s="17" t="s">
        <v>535</v>
      </c>
      <c r="G290" s="18" t="s">
        <v>536</v>
      </c>
      <c r="H290" s="18" t="s">
        <v>27</v>
      </c>
      <c r="I290" s="18">
        <v>30395825</v>
      </c>
      <c r="J290" s="113" t="str">
        <f t="shared" si="74"/>
        <v>30395825-EJECUCION</v>
      </c>
      <c r="K290" s="18" t="s">
        <v>537</v>
      </c>
      <c r="L290" s="101">
        <v>113663000</v>
      </c>
      <c r="M290" s="19">
        <v>113663000</v>
      </c>
      <c r="N290" s="101">
        <v>0</v>
      </c>
      <c r="O290" s="19">
        <v>0</v>
      </c>
      <c r="P290" s="19">
        <v>113663000</v>
      </c>
      <c r="Q290" s="19">
        <v>0</v>
      </c>
      <c r="R290" s="102">
        <v>113663000</v>
      </c>
      <c r="S290" s="20">
        <v>0</v>
      </c>
      <c r="T290" s="21">
        <v>0</v>
      </c>
      <c r="U290" s="272">
        <v>0</v>
      </c>
      <c r="V290" s="272">
        <v>0</v>
      </c>
      <c r="W290" s="272">
        <v>0</v>
      </c>
      <c r="X290" s="272">
        <f t="shared" si="82"/>
        <v>0</v>
      </c>
      <c r="Y290" s="272">
        <v>0</v>
      </c>
      <c r="Z290" s="272">
        <v>0</v>
      </c>
      <c r="AA290" s="272">
        <f t="shared" si="83"/>
        <v>0</v>
      </c>
      <c r="AB290" s="272">
        <f t="shared" si="84"/>
        <v>113663000</v>
      </c>
      <c r="AC290" s="272">
        <f t="shared" si="75"/>
        <v>0</v>
      </c>
      <c r="AD290" s="17" t="s">
        <v>1460</v>
      </c>
      <c r="AE290" s="17" t="s">
        <v>685</v>
      </c>
      <c r="AF290" s="82" t="s">
        <v>40</v>
      </c>
      <c r="AG290" s="22" t="s">
        <v>31</v>
      </c>
      <c r="AH290" s="23"/>
      <c r="AI290" s="48" t="s">
        <v>538</v>
      </c>
      <c r="AJ290" s="23" t="s">
        <v>45</v>
      </c>
      <c r="AK290" t="str">
        <f t="shared" si="85"/>
        <v>OR PRO.CODIGO=30395825</v>
      </c>
      <c r="AL290">
        <f t="shared" si="86"/>
        <v>8</v>
      </c>
      <c r="AM290" t="e">
        <f>VLOOKUP(J290,#REF!,5,FALSE)</f>
        <v>#REF!</v>
      </c>
      <c r="AN290"/>
      <c r="AO290" t="e">
        <f>VLOOKUP(J290,#REF!,6,FALSE)</f>
        <v>#REF!</v>
      </c>
      <c r="AP290" s="32" t="e">
        <f>VLOOKUP(I290,'convenios 2017'!A$2:O$82,15,FALSE)</f>
        <v>#N/A</v>
      </c>
      <c r="AQ290" s="379">
        <f t="shared" si="87"/>
        <v>0</v>
      </c>
      <c r="AR290" s="32" t="str">
        <f>VLOOKUP(I290,'convenio 2016'!A$2:N$196,14,FALSE)</f>
        <v>sectorialista</v>
      </c>
      <c r="AS290" s="32" t="e">
        <f>VLOOKUP(I290,'convenio 2015'!A$4:M$228,13,FALSE)</f>
        <v>#N/A</v>
      </c>
      <c r="AT290" s="32" t="e">
        <f>VLOOKUP(J290,#REF!,6,FALSE)</f>
        <v>#REF!</v>
      </c>
    </row>
    <row r="291" spans="1:46" s="32" customFormat="1" ht="15" customHeight="1">
      <c r="A291" s="17">
        <v>31</v>
      </c>
      <c r="B291" s="100">
        <v>4</v>
      </c>
      <c r="C291" s="17" t="s">
        <v>49</v>
      </c>
      <c r="D291" s="18" t="s">
        <v>24</v>
      </c>
      <c r="E291" s="17" t="s">
        <v>512</v>
      </c>
      <c r="F291" s="17" t="s">
        <v>535</v>
      </c>
      <c r="G291" s="18" t="s">
        <v>536</v>
      </c>
      <c r="H291" s="18" t="s">
        <v>27</v>
      </c>
      <c r="I291" s="18">
        <v>30277425</v>
      </c>
      <c r="J291" s="113" t="str">
        <f t="shared" si="74"/>
        <v>30277425-EJECUCION</v>
      </c>
      <c r="K291" s="117" t="s">
        <v>539</v>
      </c>
      <c r="L291" s="101">
        <v>231911000</v>
      </c>
      <c r="M291" s="126">
        <v>231911000</v>
      </c>
      <c r="N291" s="101">
        <v>0</v>
      </c>
      <c r="O291" s="126">
        <v>0</v>
      </c>
      <c r="P291" s="126">
        <f>231911000-74429500</f>
        <v>157481500</v>
      </c>
      <c r="Q291" s="19">
        <v>0</v>
      </c>
      <c r="R291" s="102">
        <v>231911000</v>
      </c>
      <c r="S291" s="20">
        <v>0</v>
      </c>
      <c r="T291" s="21">
        <v>0</v>
      </c>
      <c r="U291" s="272">
        <v>0</v>
      </c>
      <c r="V291" s="272">
        <v>0</v>
      </c>
      <c r="W291" s="272">
        <v>0</v>
      </c>
      <c r="X291" s="272">
        <f t="shared" si="82"/>
        <v>0</v>
      </c>
      <c r="Y291" s="272">
        <v>0</v>
      </c>
      <c r="Z291" s="272">
        <v>0</v>
      </c>
      <c r="AA291" s="272">
        <f t="shared" si="83"/>
        <v>0</v>
      </c>
      <c r="AB291" s="272">
        <f t="shared" si="84"/>
        <v>157481500</v>
      </c>
      <c r="AC291" s="272">
        <f t="shared" si="75"/>
        <v>74429500</v>
      </c>
      <c r="AD291" s="17" t="s">
        <v>1460</v>
      </c>
      <c r="AE291" s="17" t="s">
        <v>685</v>
      </c>
      <c r="AF291" s="82" t="s">
        <v>40</v>
      </c>
      <c r="AG291" s="22" t="s">
        <v>31</v>
      </c>
      <c r="AH291" s="23"/>
      <c r="AI291" s="48" t="s">
        <v>540</v>
      </c>
      <c r="AJ291" s="23" t="s">
        <v>45</v>
      </c>
      <c r="AK291" t="str">
        <f t="shared" si="85"/>
        <v>OR PRO.CODIGO=30277425</v>
      </c>
      <c r="AL291">
        <f t="shared" si="86"/>
        <v>8</v>
      </c>
      <c r="AM291" t="e">
        <f>VLOOKUP(J291,#REF!,5,FALSE)</f>
        <v>#REF!</v>
      </c>
      <c r="AN291"/>
      <c r="AO291" t="e">
        <f>VLOOKUP(J291,#REF!,6,FALSE)</f>
        <v>#REF!</v>
      </c>
      <c r="AP291" s="32" t="str">
        <f>VLOOKUP(I291,'convenios 2017'!A$2:O$82,15,FALSE)</f>
        <v>en tramite</v>
      </c>
      <c r="AQ291" s="379">
        <f t="shared" si="87"/>
        <v>0</v>
      </c>
      <c r="AR291" s="32" t="str">
        <f>VLOOKUP(I291,'convenio 2016'!A$2:N$196,14,FALSE)</f>
        <v>sectorialista</v>
      </c>
      <c r="AS291" s="32" t="e">
        <f>VLOOKUP(I291,'convenio 2015'!A$4:M$228,13,FALSE)</f>
        <v>#N/A</v>
      </c>
      <c r="AT291" s="32" t="e">
        <f>VLOOKUP(J291,#REF!,6,FALSE)</f>
        <v>#REF!</v>
      </c>
    </row>
    <row r="292" spans="1:46" s="32" customFormat="1" ht="15" hidden="1" customHeight="1">
      <c r="A292" s="17">
        <v>31</v>
      </c>
      <c r="B292" s="100">
        <v>0</v>
      </c>
      <c r="C292" s="17" t="s">
        <v>49</v>
      </c>
      <c r="D292" s="18" t="s">
        <v>90</v>
      </c>
      <c r="E292" s="17" t="s">
        <v>512</v>
      </c>
      <c r="F292" s="17" t="s">
        <v>535</v>
      </c>
      <c r="G292" s="18" t="s">
        <v>536</v>
      </c>
      <c r="H292" s="18" t="s">
        <v>27</v>
      </c>
      <c r="I292" s="18">
        <v>30288773</v>
      </c>
      <c r="J292" s="113" t="str">
        <f t="shared" si="74"/>
        <v>30288773-EJECUCION</v>
      </c>
      <c r="K292" s="18" t="s">
        <v>757</v>
      </c>
      <c r="L292" s="19">
        <v>1165562121</v>
      </c>
      <c r="M292" s="19">
        <v>1168712051</v>
      </c>
      <c r="N292" s="19"/>
      <c r="O292" s="19">
        <v>1016703121</v>
      </c>
      <c r="P292" s="19">
        <v>152008930</v>
      </c>
      <c r="Q292" s="19"/>
      <c r="R292" s="20"/>
      <c r="S292" s="20"/>
      <c r="T292" s="21"/>
      <c r="U292" s="272">
        <v>0</v>
      </c>
      <c r="V292" s="272">
        <v>7515104</v>
      </c>
      <c r="W292" s="272">
        <v>670828</v>
      </c>
      <c r="X292" s="272">
        <f t="shared" si="82"/>
        <v>8185932</v>
      </c>
      <c r="Y292" s="272">
        <v>0</v>
      </c>
      <c r="Z292" s="272">
        <v>143822998</v>
      </c>
      <c r="AA292" s="272">
        <f t="shared" si="83"/>
        <v>152008930</v>
      </c>
      <c r="AB292" s="272">
        <f t="shared" si="84"/>
        <v>0</v>
      </c>
      <c r="AC292" s="272">
        <f t="shared" si="75"/>
        <v>0</v>
      </c>
      <c r="AD292" s="17" t="s">
        <v>759</v>
      </c>
      <c r="AE292" s="17" t="s">
        <v>691</v>
      </c>
      <c r="AF292" s="82" t="s">
        <v>40</v>
      </c>
      <c r="AG292" s="22"/>
      <c r="AH292" s="23"/>
      <c r="AI292" s="48"/>
      <c r="AJ292" s="23"/>
      <c r="AK292" t="str">
        <f t="shared" si="85"/>
        <v>OR PRO.CODIGO=30288773</v>
      </c>
      <c r="AL292">
        <f t="shared" si="86"/>
        <v>8</v>
      </c>
      <c r="AM292" t="e">
        <f>VLOOKUP(J292,#REF!,5,FALSE)</f>
        <v>#REF!</v>
      </c>
      <c r="AN292"/>
      <c r="AO292" t="e">
        <f>VLOOKUP(J292,#REF!,6,FALSE)</f>
        <v>#REF!</v>
      </c>
      <c r="AP292" s="32" t="e">
        <f>VLOOKUP(I292,'convenios 2017'!A$2:O$82,15,FALSE)</f>
        <v>#N/A</v>
      </c>
      <c r="AQ292" s="379">
        <f t="shared" si="87"/>
        <v>1168712051</v>
      </c>
      <c r="AR292" s="32" t="str">
        <f>VLOOKUP(I292,'convenio 2016'!A$2:N$196,14,FALSE)</f>
        <v>toma razon</v>
      </c>
      <c r="AS292" s="32" t="str">
        <f>VLOOKUP(I292,'convenio 2015'!A$4:M$228,13,FALSE)</f>
        <v>en convenio</v>
      </c>
      <c r="AT292" s="32" t="e">
        <f>VLOOKUP(J292,#REF!,6,FALSE)</f>
        <v>#REF!</v>
      </c>
    </row>
    <row r="293" spans="1:46" s="32" customFormat="1" ht="15" hidden="1" customHeight="1">
      <c r="A293" s="17">
        <v>31</v>
      </c>
      <c r="B293" s="100">
        <v>1</v>
      </c>
      <c r="C293" s="17" t="s">
        <v>54</v>
      </c>
      <c r="D293" s="18" t="s">
        <v>69</v>
      </c>
      <c r="E293" s="17" t="s">
        <v>512</v>
      </c>
      <c r="F293" s="17" t="s">
        <v>535</v>
      </c>
      <c r="G293" s="18" t="s">
        <v>542</v>
      </c>
      <c r="H293" s="18" t="s">
        <v>27</v>
      </c>
      <c r="I293" s="18">
        <v>30065600</v>
      </c>
      <c r="J293" s="113" t="str">
        <f t="shared" si="74"/>
        <v>30065600-EJECUCION</v>
      </c>
      <c r="K293" s="18" t="s">
        <v>543</v>
      </c>
      <c r="L293" s="101">
        <v>502000000</v>
      </c>
      <c r="M293" s="19">
        <v>502000000</v>
      </c>
      <c r="N293" s="101">
        <v>0</v>
      </c>
      <c r="O293" s="19">
        <v>0</v>
      </c>
      <c r="P293" s="19">
        <f>50000000-30000000</f>
        <v>20000000</v>
      </c>
      <c r="Q293" s="19">
        <v>452000000</v>
      </c>
      <c r="R293" s="102">
        <v>50000000</v>
      </c>
      <c r="S293" s="20">
        <v>452000000</v>
      </c>
      <c r="T293" s="21">
        <v>0</v>
      </c>
      <c r="U293" s="272">
        <v>0</v>
      </c>
      <c r="V293" s="272">
        <v>0</v>
      </c>
      <c r="W293" s="272">
        <v>0</v>
      </c>
      <c r="X293" s="272">
        <f t="shared" si="82"/>
        <v>0</v>
      </c>
      <c r="Y293" s="272">
        <v>0</v>
      </c>
      <c r="Z293" s="272">
        <v>0</v>
      </c>
      <c r="AA293" s="272">
        <f t="shared" si="83"/>
        <v>0</v>
      </c>
      <c r="AB293" s="272">
        <f t="shared" si="84"/>
        <v>20000000</v>
      </c>
      <c r="AC293" s="272">
        <f t="shared" si="75"/>
        <v>482000000</v>
      </c>
      <c r="AD293" s="17" t="s">
        <v>51</v>
      </c>
      <c r="AE293" s="17" t="s">
        <v>685</v>
      </c>
      <c r="AF293" s="82" t="s">
        <v>64</v>
      </c>
      <c r="AG293" s="22" t="s">
        <v>31</v>
      </c>
      <c r="AH293" s="23"/>
      <c r="AI293" s="24"/>
      <c r="AJ293" s="23" t="s">
        <v>45</v>
      </c>
      <c r="AK293" t="str">
        <f t="shared" si="85"/>
        <v>OR PRO.CODIGO=30065600</v>
      </c>
      <c r="AL293">
        <f t="shared" si="86"/>
        <v>8</v>
      </c>
      <c r="AM293" t="e">
        <f>VLOOKUP(J293,#REF!,5,FALSE)</f>
        <v>#REF!</v>
      </c>
      <c r="AN293"/>
      <c r="AO293" t="e">
        <f>VLOOKUP(J293,#REF!,6,FALSE)</f>
        <v>#REF!</v>
      </c>
      <c r="AP293" s="32" t="e">
        <f>VLOOKUP(I293,'convenios 2017'!A$2:O$82,15,FALSE)</f>
        <v>#N/A</v>
      </c>
      <c r="AQ293" s="379">
        <f t="shared" si="87"/>
        <v>0</v>
      </c>
      <c r="AR293" s="32" t="e">
        <f>VLOOKUP(I293,'convenio 2016'!A$2:N$196,14,FALSE)</f>
        <v>#N/A</v>
      </c>
      <c r="AS293" s="32" t="e">
        <f>VLOOKUP(I293,'convenio 2015'!A$4:M$228,13,FALSE)</f>
        <v>#N/A</v>
      </c>
      <c r="AT293" s="32" t="e">
        <f>VLOOKUP(J293,#REF!,6,FALSE)</f>
        <v>#REF!</v>
      </c>
    </row>
    <row r="294" spans="1:46" s="32" customFormat="1" ht="15" hidden="1" customHeight="1">
      <c r="A294" s="17">
        <v>31</v>
      </c>
      <c r="B294" s="100">
        <v>0</v>
      </c>
      <c r="C294" s="17" t="s">
        <v>54</v>
      </c>
      <c r="D294" s="18" t="s">
        <v>1145</v>
      </c>
      <c r="E294" s="17" t="s">
        <v>512</v>
      </c>
      <c r="F294" s="17" t="s">
        <v>535</v>
      </c>
      <c r="G294" s="18"/>
      <c r="H294" s="18" t="s">
        <v>27</v>
      </c>
      <c r="I294" s="18">
        <v>30349477</v>
      </c>
      <c r="J294" s="113"/>
      <c r="K294" s="18" t="s">
        <v>3005</v>
      </c>
      <c r="L294" s="101"/>
      <c r="M294" s="19">
        <v>71191000</v>
      </c>
      <c r="N294" s="101"/>
      <c r="O294" s="19">
        <v>0</v>
      </c>
      <c r="P294" s="19">
        <v>0</v>
      </c>
      <c r="Q294" s="19"/>
      <c r="R294" s="102"/>
      <c r="S294" s="20"/>
      <c r="T294" s="21"/>
      <c r="U294" s="272"/>
      <c r="V294" s="272"/>
      <c r="W294" s="272"/>
      <c r="X294" s="272">
        <f t="shared" si="82"/>
        <v>0</v>
      </c>
      <c r="Y294" s="272">
        <v>0</v>
      </c>
      <c r="Z294" s="272">
        <v>0</v>
      </c>
      <c r="AA294" s="272">
        <f t="shared" si="83"/>
        <v>0</v>
      </c>
      <c r="AB294" s="272">
        <f t="shared" si="84"/>
        <v>0</v>
      </c>
      <c r="AC294" s="272">
        <f t="shared" si="75"/>
        <v>71191000</v>
      </c>
      <c r="AD294" s="17" t="s">
        <v>1126</v>
      </c>
      <c r="AE294" s="17" t="s">
        <v>685</v>
      </c>
      <c r="AF294" s="82" t="s">
        <v>30</v>
      </c>
      <c r="AG294" s="22"/>
      <c r="AH294" s="23"/>
      <c r="AI294" s="24"/>
      <c r="AJ294" s="23"/>
      <c r="AK294"/>
      <c r="AL294"/>
      <c r="AM294"/>
      <c r="AN294"/>
      <c r="AO294"/>
      <c r="AQ294" s="379"/>
    </row>
    <row r="295" spans="1:46" s="32" customFormat="1" ht="15" hidden="1" customHeight="1">
      <c r="A295" s="17">
        <v>29</v>
      </c>
      <c r="B295" s="100">
        <v>5</v>
      </c>
      <c r="C295" s="17" t="s">
        <v>54</v>
      </c>
      <c r="D295" s="18" t="s">
        <v>33</v>
      </c>
      <c r="E295" s="17" t="s">
        <v>512</v>
      </c>
      <c r="F295" s="17" t="s">
        <v>535</v>
      </c>
      <c r="G295" s="18" t="s">
        <v>536</v>
      </c>
      <c r="H295" s="18" t="s">
        <v>27</v>
      </c>
      <c r="I295" s="18">
        <v>30459944</v>
      </c>
      <c r="J295" s="113" t="str">
        <f t="shared" si="74"/>
        <v>30459944-EJECUCION</v>
      </c>
      <c r="K295" s="18" t="s">
        <v>3002</v>
      </c>
      <c r="L295" s="101">
        <v>52432000</v>
      </c>
      <c r="M295" s="19">
        <v>52432000</v>
      </c>
      <c r="N295" s="101">
        <v>0</v>
      </c>
      <c r="O295" s="19">
        <v>0</v>
      </c>
      <c r="P295" s="19">
        <f>52432000-30000000</f>
        <v>22432000</v>
      </c>
      <c r="Q295" s="19">
        <v>0</v>
      </c>
      <c r="R295" s="102">
        <v>52432000</v>
      </c>
      <c r="S295" s="20">
        <v>0</v>
      </c>
      <c r="T295" s="21">
        <v>0</v>
      </c>
      <c r="U295" s="272">
        <v>0</v>
      </c>
      <c r="V295" s="272">
        <v>0</v>
      </c>
      <c r="W295" s="272">
        <v>0</v>
      </c>
      <c r="X295" s="272">
        <f t="shared" si="82"/>
        <v>0</v>
      </c>
      <c r="Y295" s="272">
        <v>0</v>
      </c>
      <c r="Z295" s="272">
        <v>0</v>
      </c>
      <c r="AA295" s="272">
        <f t="shared" si="83"/>
        <v>0</v>
      </c>
      <c r="AB295" s="272">
        <f t="shared" si="84"/>
        <v>22432000</v>
      </c>
      <c r="AC295" s="272">
        <f t="shared" si="75"/>
        <v>30000000</v>
      </c>
      <c r="AD295" s="17" t="s">
        <v>1126</v>
      </c>
      <c r="AE295" s="17" t="s">
        <v>685</v>
      </c>
      <c r="AF295" s="82" t="s">
        <v>40</v>
      </c>
      <c r="AG295" s="22" t="s">
        <v>31</v>
      </c>
      <c r="AH295" s="23"/>
      <c r="AI295" s="24" t="s">
        <v>544</v>
      </c>
      <c r="AJ295" s="23"/>
      <c r="AK295" t="str">
        <f t="shared" si="85"/>
        <v>OR PRO.CODIGO=30459944</v>
      </c>
      <c r="AL295">
        <f t="shared" si="86"/>
        <v>8</v>
      </c>
      <c r="AM295" t="e">
        <f>VLOOKUP(J295,#REF!,5,FALSE)</f>
        <v>#REF!</v>
      </c>
      <c r="AN295"/>
      <c r="AO295" t="e">
        <f>VLOOKUP(J295,#REF!,6,FALSE)</f>
        <v>#REF!</v>
      </c>
      <c r="AP295" s="32" t="e">
        <f>VLOOKUP(I295,'convenios 2017'!A$2:O$82,15,FALSE)</f>
        <v>#N/A</v>
      </c>
      <c r="AQ295" s="379">
        <f t="shared" si="87"/>
        <v>0</v>
      </c>
      <c r="AR295" s="32" t="e">
        <f>VLOOKUP(I295,'convenio 2016'!A$2:N$196,14,FALSE)</f>
        <v>#N/A</v>
      </c>
      <c r="AS295" s="32" t="e">
        <f>VLOOKUP(I295,'convenio 2015'!A$4:M$228,13,FALSE)</f>
        <v>#N/A</v>
      </c>
      <c r="AT295" s="32" t="e">
        <f>VLOOKUP(J295,#REF!,6,FALSE)</f>
        <v>#REF!</v>
      </c>
    </row>
    <row r="296" spans="1:46" s="32" customFormat="1" ht="15" hidden="1" customHeight="1">
      <c r="A296" s="17">
        <v>31</v>
      </c>
      <c r="B296" s="100">
        <v>11</v>
      </c>
      <c r="C296" s="17" t="s">
        <v>54</v>
      </c>
      <c r="D296" s="18" t="s">
        <v>689</v>
      </c>
      <c r="E296" s="17" t="s">
        <v>512</v>
      </c>
      <c r="F296" s="17" t="s">
        <v>535</v>
      </c>
      <c r="G296" s="18" t="s">
        <v>536</v>
      </c>
      <c r="H296" s="18" t="s">
        <v>35</v>
      </c>
      <c r="I296" s="18">
        <v>30393123</v>
      </c>
      <c r="J296" s="113" t="str">
        <f t="shared" si="74"/>
        <v>30393123-DISEÑO</v>
      </c>
      <c r="K296" s="18" t="s">
        <v>545</v>
      </c>
      <c r="L296" s="101">
        <v>51062000</v>
      </c>
      <c r="M296" s="19">
        <v>51062000</v>
      </c>
      <c r="N296" s="101">
        <v>0</v>
      </c>
      <c r="O296" s="19">
        <v>0</v>
      </c>
      <c r="P296" s="19">
        <f>51062000-23652532</f>
        <v>27409468</v>
      </c>
      <c r="Q296" s="19">
        <v>0</v>
      </c>
      <c r="R296" s="102">
        <v>51062000</v>
      </c>
      <c r="S296" s="20">
        <v>0</v>
      </c>
      <c r="T296" s="21">
        <v>0</v>
      </c>
      <c r="U296" s="272">
        <v>0</v>
      </c>
      <c r="V296" s="272">
        <v>0</v>
      </c>
      <c r="W296" s="272">
        <v>0</v>
      </c>
      <c r="X296" s="272">
        <f t="shared" si="82"/>
        <v>0</v>
      </c>
      <c r="Y296" s="272">
        <v>0</v>
      </c>
      <c r="Z296" s="272">
        <v>0</v>
      </c>
      <c r="AA296" s="272">
        <f t="shared" si="83"/>
        <v>0</v>
      </c>
      <c r="AB296" s="272">
        <f t="shared" si="84"/>
        <v>27409468</v>
      </c>
      <c r="AC296" s="272">
        <f t="shared" si="75"/>
        <v>23652532</v>
      </c>
      <c r="AD296" s="17" t="s">
        <v>51</v>
      </c>
      <c r="AE296" s="17" t="s">
        <v>685</v>
      </c>
      <c r="AF296" s="82" t="s">
        <v>30</v>
      </c>
      <c r="AG296" s="22" t="s">
        <v>31</v>
      </c>
      <c r="AH296" s="23" t="s">
        <v>30</v>
      </c>
      <c r="AI296" s="24" t="s">
        <v>84</v>
      </c>
      <c r="AJ296" s="23" t="s">
        <v>45</v>
      </c>
      <c r="AK296" t="str">
        <f t="shared" si="85"/>
        <v>OR PRO.CODIGO=30393123</v>
      </c>
      <c r="AL296">
        <f t="shared" si="86"/>
        <v>8</v>
      </c>
      <c r="AM296" t="e">
        <f>VLOOKUP(J296,#REF!,5,FALSE)</f>
        <v>#REF!</v>
      </c>
      <c r="AN296"/>
      <c r="AO296" t="e">
        <f>VLOOKUP(J296,#REF!,6,FALSE)</f>
        <v>#REF!</v>
      </c>
      <c r="AP296" s="32" t="e">
        <f>VLOOKUP(I296,'convenios 2017'!A$2:O$82,15,FALSE)</f>
        <v>#N/A</v>
      </c>
      <c r="AQ296" s="379">
        <f t="shared" si="87"/>
        <v>0</v>
      </c>
      <c r="AR296" s="32" t="e">
        <f>VLOOKUP(I296,'convenio 2016'!A$2:N$196,14,FALSE)</f>
        <v>#N/A</v>
      </c>
      <c r="AS296" s="32" t="e">
        <f>VLOOKUP(I296,'convenio 2015'!A$4:M$228,13,FALSE)</f>
        <v>#N/A</v>
      </c>
      <c r="AT296" s="32" t="e">
        <f>VLOOKUP(J296,#REF!,6,FALSE)</f>
        <v>#REF!</v>
      </c>
    </row>
    <row r="297" spans="1:46" s="32" customFormat="1" ht="15" hidden="1" customHeight="1">
      <c r="A297" s="17">
        <v>31</v>
      </c>
      <c r="B297" s="100">
        <v>0</v>
      </c>
      <c r="C297" s="17" t="s">
        <v>54</v>
      </c>
      <c r="D297" s="18" t="s">
        <v>33</v>
      </c>
      <c r="E297" s="17" t="s">
        <v>512</v>
      </c>
      <c r="F297" s="17" t="s">
        <v>535</v>
      </c>
      <c r="G297" s="18" t="s">
        <v>546</v>
      </c>
      <c r="H297" s="18" t="s">
        <v>35</v>
      </c>
      <c r="I297" s="18">
        <v>30311772</v>
      </c>
      <c r="J297" s="113" t="str">
        <f t="shared" si="74"/>
        <v>30311772-DISEÑO</v>
      </c>
      <c r="K297" s="18" t="s">
        <v>547</v>
      </c>
      <c r="L297" s="101">
        <v>115750000</v>
      </c>
      <c r="M297" s="19">
        <v>115750000</v>
      </c>
      <c r="N297" s="101">
        <v>0</v>
      </c>
      <c r="O297" s="19">
        <v>0</v>
      </c>
      <c r="P297" s="19">
        <f>50000000-20000000</f>
        <v>30000000</v>
      </c>
      <c r="Q297" s="19">
        <v>65750000</v>
      </c>
      <c r="R297" s="102">
        <v>50000000</v>
      </c>
      <c r="S297" s="20">
        <v>65750000</v>
      </c>
      <c r="T297" s="21"/>
      <c r="U297" s="272">
        <v>0</v>
      </c>
      <c r="V297" s="272">
        <v>0</v>
      </c>
      <c r="W297" s="272">
        <v>0</v>
      </c>
      <c r="X297" s="272">
        <f t="shared" si="82"/>
        <v>0</v>
      </c>
      <c r="Y297" s="272">
        <v>0</v>
      </c>
      <c r="Z297" s="272">
        <v>0</v>
      </c>
      <c r="AA297" s="272">
        <f t="shared" si="83"/>
        <v>0</v>
      </c>
      <c r="AB297" s="272">
        <f t="shared" si="84"/>
        <v>30000000</v>
      </c>
      <c r="AC297" s="272">
        <f t="shared" si="75"/>
        <v>85750000</v>
      </c>
      <c r="AD297" s="17" t="s">
        <v>51</v>
      </c>
      <c r="AE297" s="17" t="s">
        <v>685</v>
      </c>
      <c r="AF297" s="82" t="s">
        <v>57</v>
      </c>
      <c r="AG297" s="22"/>
      <c r="AH297" s="23"/>
      <c r="AI297" s="24"/>
      <c r="AJ297" s="23"/>
      <c r="AK297" t="str">
        <f t="shared" si="85"/>
        <v>OR PRO.CODIGO=30311772</v>
      </c>
      <c r="AL297">
        <f t="shared" si="86"/>
        <v>8</v>
      </c>
      <c r="AM297" t="e">
        <f>VLOOKUP(J297,#REF!,5,FALSE)</f>
        <v>#REF!</v>
      </c>
      <c r="AN297"/>
      <c r="AO297" t="e">
        <f>VLOOKUP(J297,#REF!,6,FALSE)</f>
        <v>#REF!</v>
      </c>
      <c r="AP297" s="32" t="e">
        <f>VLOOKUP(I297,'convenios 2017'!A$2:O$82,15,FALSE)</f>
        <v>#N/A</v>
      </c>
      <c r="AQ297" s="379">
        <f t="shared" si="87"/>
        <v>0</v>
      </c>
      <c r="AR297" s="32" t="e">
        <f>VLOOKUP(I297,'convenio 2016'!A$2:N$196,14,FALSE)</f>
        <v>#N/A</v>
      </c>
      <c r="AS297" s="32" t="e">
        <f>VLOOKUP(I297,'convenio 2015'!A$4:M$228,13,FALSE)</f>
        <v>#N/A</v>
      </c>
      <c r="AT297" s="32" t="e">
        <f>VLOOKUP(J297,#REF!,6,FALSE)</f>
        <v>#REF!</v>
      </c>
    </row>
    <row r="298" spans="1:46" s="32" customFormat="1" ht="15" hidden="1" customHeight="1">
      <c r="A298" s="17">
        <v>31</v>
      </c>
      <c r="B298" s="100">
        <v>15</v>
      </c>
      <c r="C298" s="17" t="s">
        <v>54</v>
      </c>
      <c r="D298" s="18" t="s">
        <v>69</v>
      </c>
      <c r="E298" s="17" t="s">
        <v>512</v>
      </c>
      <c r="F298" s="17" t="s">
        <v>535</v>
      </c>
      <c r="G298" s="18" t="s">
        <v>542</v>
      </c>
      <c r="H298" s="18" t="s">
        <v>35</v>
      </c>
      <c r="I298" s="18">
        <v>30338024</v>
      </c>
      <c r="J298" s="113" t="str">
        <f t="shared" si="74"/>
        <v>30338024-DISEÑO</v>
      </c>
      <c r="K298" s="18" t="s">
        <v>548</v>
      </c>
      <c r="L298" s="101">
        <v>33000000</v>
      </c>
      <c r="M298" s="19">
        <v>33000000</v>
      </c>
      <c r="N298" s="101">
        <v>0</v>
      </c>
      <c r="O298" s="19">
        <v>0</v>
      </c>
      <c r="P298" s="19">
        <f>33000000-14429500</f>
        <v>18570500</v>
      </c>
      <c r="Q298" s="19">
        <v>0</v>
      </c>
      <c r="R298" s="102">
        <v>33000000</v>
      </c>
      <c r="S298" s="20">
        <v>0</v>
      </c>
      <c r="T298" s="21">
        <v>0</v>
      </c>
      <c r="U298" s="272">
        <v>0</v>
      </c>
      <c r="V298" s="272">
        <v>0</v>
      </c>
      <c r="W298" s="272">
        <v>0</v>
      </c>
      <c r="X298" s="272">
        <f t="shared" si="82"/>
        <v>0</v>
      </c>
      <c r="Y298" s="272">
        <v>0</v>
      </c>
      <c r="Z298" s="272">
        <v>0</v>
      </c>
      <c r="AA298" s="272">
        <f t="shared" si="83"/>
        <v>0</v>
      </c>
      <c r="AB298" s="272">
        <f t="shared" si="84"/>
        <v>18570500</v>
      </c>
      <c r="AC298" s="272">
        <f t="shared" si="75"/>
        <v>14429500</v>
      </c>
      <c r="AD298" s="17" t="s">
        <v>51</v>
      </c>
      <c r="AE298" s="17" t="s">
        <v>685</v>
      </c>
      <c r="AF298" s="82" t="s">
        <v>30</v>
      </c>
      <c r="AG298" s="22" t="s">
        <v>31</v>
      </c>
      <c r="AH298" s="23" t="s">
        <v>30</v>
      </c>
      <c r="AI298" s="24" t="s">
        <v>549</v>
      </c>
      <c r="AJ298" s="23"/>
      <c r="AK298" t="str">
        <f t="shared" si="85"/>
        <v>OR PRO.CODIGO=30338024</v>
      </c>
      <c r="AL298">
        <f t="shared" si="86"/>
        <v>8</v>
      </c>
      <c r="AM298" t="e">
        <f>VLOOKUP(J298,#REF!,5,FALSE)</f>
        <v>#REF!</v>
      </c>
      <c r="AN298"/>
      <c r="AO298" t="e">
        <f>VLOOKUP(J298,#REF!,6,FALSE)</f>
        <v>#REF!</v>
      </c>
      <c r="AP298" s="32" t="e">
        <f>VLOOKUP(I298,'convenios 2017'!A$2:O$82,15,FALSE)</f>
        <v>#N/A</v>
      </c>
      <c r="AQ298" s="379">
        <f t="shared" si="87"/>
        <v>0</v>
      </c>
      <c r="AR298" s="32" t="e">
        <f>VLOOKUP(I298,'convenio 2016'!A$2:N$196,14,FALSE)</f>
        <v>#N/A</v>
      </c>
      <c r="AS298" s="32" t="e">
        <f>VLOOKUP(I298,'convenio 2015'!A$4:M$228,13,FALSE)</f>
        <v>#N/A</v>
      </c>
      <c r="AT298" s="32" t="e">
        <f>VLOOKUP(J298,#REF!,6,FALSE)</f>
        <v>#REF!</v>
      </c>
    </row>
    <row r="299" spans="1:46" s="32" customFormat="1" ht="15" hidden="1" customHeight="1">
      <c r="A299" s="17">
        <v>31</v>
      </c>
      <c r="B299" s="100">
        <v>0</v>
      </c>
      <c r="C299" s="17" t="s">
        <v>54</v>
      </c>
      <c r="D299" s="18" t="s">
        <v>33</v>
      </c>
      <c r="E299" s="17" t="s">
        <v>512</v>
      </c>
      <c r="F299" s="17" t="s">
        <v>535</v>
      </c>
      <c r="G299" s="18" t="s">
        <v>546</v>
      </c>
      <c r="H299" s="18" t="s">
        <v>27</v>
      </c>
      <c r="I299" s="18">
        <v>30455973</v>
      </c>
      <c r="J299" s="113" t="str">
        <f t="shared" si="74"/>
        <v>30455973-EJECUCION</v>
      </c>
      <c r="K299" s="18" t="s">
        <v>550</v>
      </c>
      <c r="L299" s="101">
        <v>90519000</v>
      </c>
      <c r="M299" s="19">
        <v>90519000</v>
      </c>
      <c r="N299" s="101">
        <v>0</v>
      </c>
      <c r="O299" s="19">
        <v>0</v>
      </c>
      <c r="P299" s="19">
        <v>30000000</v>
      </c>
      <c r="Q299" s="19">
        <v>60519000</v>
      </c>
      <c r="R299" s="102">
        <v>30000000</v>
      </c>
      <c r="S299" s="20">
        <v>60519000</v>
      </c>
      <c r="T299" s="41">
        <v>0</v>
      </c>
      <c r="U299" s="272">
        <v>0</v>
      </c>
      <c r="V299" s="272">
        <v>0</v>
      </c>
      <c r="W299" s="272">
        <v>0</v>
      </c>
      <c r="X299" s="272">
        <f t="shared" si="82"/>
        <v>0</v>
      </c>
      <c r="Y299" s="272">
        <v>0</v>
      </c>
      <c r="Z299" s="272">
        <v>0</v>
      </c>
      <c r="AA299" s="272">
        <f t="shared" si="83"/>
        <v>0</v>
      </c>
      <c r="AB299" s="272">
        <f t="shared" si="84"/>
        <v>30000000</v>
      </c>
      <c r="AC299" s="272">
        <f t="shared" si="75"/>
        <v>60519000</v>
      </c>
      <c r="AD299" s="17" t="s">
        <v>133</v>
      </c>
      <c r="AE299" s="17" t="s">
        <v>685</v>
      </c>
      <c r="AF299" s="82" t="s">
        <v>57</v>
      </c>
      <c r="AG299" s="42"/>
      <c r="AH299" s="43"/>
      <c r="AI299" s="46"/>
      <c r="AJ299" s="43"/>
      <c r="AK299" t="str">
        <f t="shared" si="85"/>
        <v>OR PRO.CODIGO=30455973</v>
      </c>
      <c r="AL299">
        <f t="shared" si="86"/>
        <v>8</v>
      </c>
      <c r="AM299" t="e">
        <f>VLOOKUP(J299,#REF!,5,FALSE)</f>
        <v>#REF!</v>
      </c>
      <c r="AN299"/>
      <c r="AO299" t="e">
        <f>VLOOKUP(J299,#REF!,6,FALSE)</f>
        <v>#REF!</v>
      </c>
      <c r="AP299" s="32" t="e">
        <f>VLOOKUP(I299,'convenios 2017'!A$2:O$82,15,FALSE)</f>
        <v>#N/A</v>
      </c>
      <c r="AQ299" s="379">
        <f t="shared" si="87"/>
        <v>0</v>
      </c>
      <c r="AR299" s="32" t="e">
        <f>VLOOKUP(I299,'convenio 2016'!A$2:N$196,14,FALSE)</f>
        <v>#N/A</v>
      </c>
      <c r="AS299" s="32" t="e">
        <f>VLOOKUP(I299,'convenio 2015'!A$4:M$228,13,FALSE)</f>
        <v>#N/A</v>
      </c>
      <c r="AT299" s="32" t="e">
        <f>VLOOKUP(J299,#REF!,6,FALSE)</f>
        <v>#REF!</v>
      </c>
    </row>
    <row r="300" spans="1:46" s="32" customFormat="1" ht="15" hidden="1" customHeight="1">
      <c r="A300" s="17">
        <v>31</v>
      </c>
      <c r="B300" s="100">
        <v>16</v>
      </c>
      <c r="C300" s="17" t="s">
        <v>54</v>
      </c>
      <c r="D300" s="18" t="s">
        <v>69</v>
      </c>
      <c r="E300" s="17" t="s">
        <v>512</v>
      </c>
      <c r="F300" s="17" t="s">
        <v>535</v>
      </c>
      <c r="G300" s="18" t="s">
        <v>542</v>
      </c>
      <c r="H300" s="18" t="s">
        <v>35</v>
      </c>
      <c r="I300" s="18">
        <v>30338523</v>
      </c>
      <c r="J300" s="113" t="str">
        <f t="shared" si="74"/>
        <v>30338523-DISEÑO</v>
      </c>
      <c r="K300" s="117" t="s">
        <v>551</v>
      </c>
      <c r="L300" s="101">
        <v>30353101</v>
      </c>
      <c r="M300" s="126">
        <v>30353101</v>
      </c>
      <c r="N300" s="101">
        <v>0</v>
      </c>
      <c r="O300" s="126">
        <v>0</v>
      </c>
      <c r="P300" s="126">
        <v>30353101</v>
      </c>
      <c r="Q300" s="19">
        <v>0</v>
      </c>
      <c r="R300" s="102">
        <v>30353101</v>
      </c>
      <c r="S300" s="20">
        <v>0</v>
      </c>
      <c r="T300" s="21">
        <v>0</v>
      </c>
      <c r="U300" s="272">
        <v>0</v>
      </c>
      <c r="V300" s="272">
        <v>0</v>
      </c>
      <c r="W300" s="272">
        <v>0</v>
      </c>
      <c r="X300" s="272">
        <f t="shared" si="82"/>
        <v>0</v>
      </c>
      <c r="Y300" s="272">
        <v>0</v>
      </c>
      <c r="Z300" s="272">
        <v>0</v>
      </c>
      <c r="AA300" s="272">
        <f t="shared" si="83"/>
        <v>0</v>
      </c>
      <c r="AB300" s="272">
        <f t="shared" si="84"/>
        <v>30353101</v>
      </c>
      <c r="AC300" s="272">
        <f t="shared" si="75"/>
        <v>0</v>
      </c>
      <c r="AD300" s="17" t="s">
        <v>51</v>
      </c>
      <c r="AE300" s="17" t="s">
        <v>685</v>
      </c>
      <c r="AF300" s="82" t="s">
        <v>30</v>
      </c>
      <c r="AG300" s="22" t="s">
        <v>31</v>
      </c>
      <c r="AH300" s="23" t="s">
        <v>30</v>
      </c>
      <c r="AI300" s="24" t="s">
        <v>552</v>
      </c>
      <c r="AJ300" s="23"/>
      <c r="AK300" t="str">
        <f t="shared" si="85"/>
        <v>OR PRO.CODIGO=30338523</v>
      </c>
      <c r="AL300">
        <f t="shared" si="86"/>
        <v>8</v>
      </c>
      <c r="AM300" t="e">
        <f>VLOOKUP(J300,#REF!,5,FALSE)</f>
        <v>#REF!</v>
      </c>
      <c r="AN300"/>
      <c r="AO300" t="e">
        <f>VLOOKUP(J300,#REF!,6,FALSE)</f>
        <v>#REF!</v>
      </c>
      <c r="AP300" s="32" t="e">
        <f>VLOOKUP(I300,'convenios 2017'!A$2:O$82,15,FALSE)</f>
        <v>#N/A</v>
      </c>
      <c r="AQ300" s="379">
        <f t="shared" si="87"/>
        <v>0</v>
      </c>
      <c r="AR300" s="32" t="e">
        <f>VLOOKUP(I300,'convenio 2016'!A$2:N$196,14,FALSE)</f>
        <v>#N/A</v>
      </c>
      <c r="AS300" s="32" t="e">
        <f>VLOOKUP(I300,'convenio 2015'!A$4:M$228,13,FALSE)</f>
        <v>#N/A</v>
      </c>
      <c r="AT300" s="32" t="e">
        <f>VLOOKUP(J300,#REF!,6,FALSE)</f>
        <v>#REF!</v>
      </c>
    </row>
    <row r="301" spans="1:46" s="32" customFormat="1" ht="15" hidden="1" customHeight="1">
      <c r="A301" s="17">
        <v>31</v>
      </c>
      <c r="B301" s="100">
        <v>2</v>
      </c>
      <c r="C301" s="17" t="s">
        <v>23</v>
      </c>
      <c r="D301" s="18" t="s">
        <v>90</v>
      </c>
      <c r="E301" s="17" t="s">
        <v>512</v>
      </c>
      <c r="F301" s="17" t="s">
        <v>512</v>
      </c>
      <c r="G301" s="18" t="s">
        <v>555</v>
      </c>
      <c r="H301" s="18" t="s">
        <v>35</v>
      </c>
      <c r="I301" s="18">
        <v>30116040</v>
      </c>
      <c r="J301" s="113" t="str">
        <f t="shared" si="74"/>
        <v>30116040-DISEÑO</v>
      </c>
      <c r="K301" s="18" t="s">
        <v>556</v>
      </c>
      <c r="L301" s="101">
        <v>43969000</v>
      </c>
      <c r="M301" s="19">
        <v>43969000</v>
      </c>
      <c r="N301" s="101">
        <v>16502000</v>
      </c>
      <c r="O301" s="19">
        <v>1502000</v>
      </c>
      <c r="P301" s="19">
        <v>42467000</v>
      </c>
      <c r="Q301" s="19">
        <v>0</v>
      </c>
      <c r="R301" s="102">
        <v>27467000</v>
      </c>
      <c r="S301" s="20">
        <v>0</v>
      </c>
      <c r="T301" s="21">
        <v>0</v>
      </c>
      <c r="U301" s="272">
        <v>0</v>
      </c>
      <c r="V301" s="272">
        <v>4208880</v>
      </c>
      <c r="W301" s="272">
        <v>0</v>
      </c>
      <c r="X301" s="272">
        <f t="shared" si="82"/>
        <v>4208880</v>
      </c>
      <c r="Y301" s="272">
        <v>10522200</v>
      </c>
      <c r="Z301" s="272">
        <v>0</v>
      </c>
      <c r="AA301" s="272">
        <f t="shared" si="83"/>
        <v>14731080</v>
      </c>
      <c r="AB301" s="272">
        <f t="shared" si="84"/>
        <v>27735920</v>
      </c>
      <c r="AC301" s="272">
        <f t="shared" si="75"/>
        <v>0</v>
      </c>
      <c r="AD301" s="17" t="s">
        <v>29</v>
      </c>
      <c r="AE301" s="17" t="s">
        <v>685</v>
      </c>
      <c r="AF301" s="82" t="s">
        <v>30</v>
      </c>
      <c r="AG301" s="22" t="s">
        <v>31</v>
      </c>
      <c r="AH301" s="23" t="s">
        <v>30</v>
      </c>
      <c r="AI301" s="24" t="s">
        <v>398</v>
      </c>
      <c r="AJ301" s="23" t="s">
        <v>45</v>
      </c>
      <c r="AK301" t="str">
        <f t="shared" si="85"/>
        <v>OR PRO.CODIGO=30116040</v>
      </c>
      <c r="AL301">
        <f t="shared" si="86"/>
        <v>8</v>
      </c>
      <c r="AM301" t="e">
        <f>VLOOKUP(J301,#REF!,5,FALSE)</f>
        <v>#REF!</v>
      </c>
      <c r="AN301"/>
      <c r="AO301" t="e">
        <f>VLOOKUP(J301,#REF!,6,FALSE)</f>
        <v>#REF!</v>
      </c>
      <c r="AP301" s="32" t="e">
        <f>VLOOKUP(I301,'convenios 2017'!A$2:O$82,15,FALSE)</f>
        <v>#N/A</v>
      </c>
      <c r="AQ301" s="379">
        <f t="shared" si="87"/>
        <v>16233080</v>
      </c>
      <c r="AR301" s="32" t="str">
        <f>VLOOKUP(I301,'convenio 2016'!A$2:N$196,14,FALSE)</f>
        <v>toma razon</v>
      </c>
      <c r="AS301" s="32" t="e">
        <f>VLOOKUP(I301,'convenio 2015'!A$4:M$228,13,FALSE)</f>
        <v>#N/A</v>
      </c>
      <c r="AT301" s="32" t="e">
        <f>VLOOKUP(J301,#REF!,6,FALSE)</f>
        <v>#REF!</v>
      </c>
    </row>
    <row r="302" spans="1:46" s="32" customFormat="1" ht="15" hidden="1" customHeight="1">
      <c r="A302" s="17">
        <v>31</v>
      </c>
      <c r="B302" s="100">
        <v>5</v>
      </c>
      <c r="C302" s="17" t="s">
        <v>23</v>
      </c>
      <c r="D302" s="18" t="s">
        <v>38</v>
      </c>
      <c r="E302" s="17" t="s">
        <v>512</v>
      </c>
      <c r="F302" s="17" t="s">
        <v>512</v>
      </c>
      <c r="G302" s="18" t="s">
        <v>555</v>
      </c>
      <c r="H302" s="18" t="s">
        <v>35</v>
      </c>
      <c r="I302" s="18">
        <v>30135233</v>
      </c>
      <c r="J302" s="113" t="str">
        <f t="shared" si="74"/>
        <v>30135233-DISEÑO</v>
      </c>
      <c r="K302" s="117" t="s">
        <v>557</v>
      </c>
      <c r="L302" s="101">
        <v>38777000</v>
      </c>
      <c r="M302" s="126">
        <v>46317000</v>
      </c>
      <c r="N302" s="101">
        <v>36317000</v>
      </c>
      <c r="O302" s="126">
        <v>31237000</v>
      </c>
      <c r="P302" s="126">
        <v>15080000</v>
      </c>
      <c r="Q302" s="19">
        <v>0</v>
      </c>
      <c r="R302" s="102">
        <v>2460000</v>
      </c>
      <c r="S302" s="20">
        <v>0</v>
      </c>
      <c r="T302" s="21">
        <v>0</v>
      </c>
      <c r="U302" s="272">
        <v>0</v>
      </c>
      <c r="V302" s="272">
        <v>0</v>
      </c>
      <c r="W302" s="272">
        <v>7540000</v>
      </c>
      <c r="X302" s="272">
        <f t="shared" si="82"/>
        <v>7540000</v>
      </c>
      <c r="Y302" s="272">
        <v>0</v>
      </c>
      <c r="Z302" s="272">
        <v>7540000</v>
      </c>
      <c r="AA302" s="272">
        <f t="shared" si="83"/>
        <v>15080000</v>
      </c>
      <c r="AB302" s="272">
        <f t="shared" si="84"/>
        <v>0</v>
      </c>
      <c r="AC302" s="272">
        <f t="shared" si="75"/>
        <v>0</v>
      </c>
      <c r="AD302" s="17" t="s">
        <v>759</v>
      </c>
      <c r="AE302" s="17" t="s">
        <v>685</v>
      </c>
      <c r="AF302" s="82" t="s">
        <v>30</v>
      </c>
      <c r="AG302" s="22" t="s">
        <v>31</v>
      </c>
      <c r="AH302" s="23" t="s">
        <v>30</v>
      </c>
      <c r="AI302" s="24" t="s">
        <v>558</v>
      </c>
      <c r="AJ302" s="23" t="s">
        <v>45</v>
      </c>
      <c r="AK302" t="str">
        <f t="shared" si="85"/>
        <v>OR PRO.CODIGO=30135233</v>
      </c>
      <c r="AL302">
        <f t="shared" si="86"/>
        <v>8</v>
      </c>
      <c r="AM302" t="e">
        <f>VLOOKUP(J302,#REF!,5,FALSE)</f>
        <v>#REF!</v>
      </c>
      <c r="AN302"/>
      <c r="AO302" t="e">
        <f>VLOOKUP(J302,#REF!,6,FALSE)</f>
        <v>#REF!</v>
      </c>
      <c r="AP302" s="32" t="e">
        <f>VLOOKUP(I302,'convenios 2017'!A$2:O$82,15,FALSE)</f>
        <v>#N/A</v>
      </c>
      <c r="AQ302" s="379">
        <f t="shared" si="87"/>
        <v>46317000</v>
      </c>
      <c r="AR302" s="32" t="e">
        <f>VLOOKUP(I302,'convenio 2016'!A$2:N$196,14,FALSE)</f>
        <v>#N/A</v>
      </c>
      <c r="AS302" s="32" t="str">
        <f>VLOOKUP(I302,'convenio 2015'!A$4:M$228,13,FALSE)</f>
        <v>en convenio</v>
      </c>
      <c r="AT302" s="32" t="e">
        <f>VLOOKUP(J302,#REF!,6,FALSE)</f>
        <v>#REF!</v>
      </c>
    </row>
    <row r="303" spans="1:46" s="32" customFormat="1" ht="15" customHeight="1">
      <c r="A303" s="17">
        <v>29</v>
      </c>
      <c r="B303" s="100">
        <v>7</v>
      </c>
      <c r="C303" s="17" t="s">
        <v>49</v>
      </c>
      <c r="D303" s="18" t="s">
        <v>90</v>
      </c>
      <c r="E303" s="17" t="s">
        <v>512</v>
      </c>
      <c r="F303" s="17" t="s">
        <v>512</v>
      </c>
      <c r="G303" s="18" t="s">
        <v>555</v>
      </c>
      <c r="H303" s="18" t="s">
        <v>27</v>
      </c>
      <c r="I303" s="18">
        <v>30407832</v>
      </c>
      <c r="J303" s="113" t="str">
        <f t="shared" si="74"/>
        <v>30407832-EJECUCION</v>
      </c>
      <c r="K303" s="18" t="s">
        <v>559</v>
      </c>
      <c r="L303" s="101">
        <v>81000000</v>
      </c>
      <c r="M303" s="19">
        <v>81000000</v>
      </c>
      <c r="N303" s="101">
        <v>0</v>
      </c>
      <c r="O303" s="19">
        <v>0</v>
      </c>
      <c r="P303" s="19">
        <v>81000000</v>
      </c>
      <c r="Q303" s="19">
        <v>0</v>
      </c>
      <c r="R303" s="102">
        <v>81000000</v>
      </c>
      <c r="S303" s="20">
        <v>0</v>
      </c>
      <c r="T303" s="21">
        <v>0</v>
      </c>
      <c r="U303" s="272">
        <v>0</v>
      </c>
      <c r="V303" s="272">
        <v>0</v>
      </c>
      <c r="W303" s="272">
        <v>0</v>
      </c>
      <c r="X303" s="272">
        <f t="shared" si="82"/>
        <v>0</v>
      </c>
      <c r="Y303" s="272">
        <v>0</v>
      </c>
      <c r="Z303" s="272">
        <v>0</v>
      </c>
      <c r="AA303" s="272">
        <f t="shared" si="83"/>
        <v>0</v>
      </c>
      <c r="AB303" s="272">
        <f t="shared" si="84"/>
        <v>81000000</v>
      </c>
      <c r="AC303" s="272">
        <f t="shared" si="75"/>
        <v>0</v>
      </c>
      <c r="AD303" s="17" t="s">
        <v>1769</v>
      </c>
      <c r="AE303" s="17" t="s">
        <v>685</v>
      </c>
      <c r="AF303" s="82" t="s">
        <v>40</v>
      </c>
      <c r="AG303" s="22" t="s">
        <v>45</v>
      </c>
      <c r="AH303" s="23"/>
      <c r="AI303" s="48" t="s">
        <v>560</v>
      </c>
      <c r="AJ303" s="23" t="s">
        <v>45</v>
      </c>
      <c r="AK303" t="str">
        <f t="shared" si="85"/>
        <v>OR PRO.CODIGO=30407832</v>
      </c>
      <c r="AL303">
        <f t="shared" si="86"/>
        <v>8</v>
      </c>
      <c r="AM303" t="e">
        <f>VLOOKUP(J303,#REF!,5,FALSE)</f>
        <v>#REF!</v>
      </c>
      <c r="AN303"/>
      <c r="AO303" t="e">
        <f>VLOOKUP(J303,#REF!,6,FALSE)</f>
        <v>#REF!</v>
      </c>
      <c r="AP303" s="32" t="str">
        <f>VLOOKUP(I303,'convenios 2017'!A$2:O$82,15,FALSE)</f>
        <v>con convenio</v>
      </c>
      <c r="AQ303" s="379">
        <f t="shared" si="87"/>
        <v>0</v>
      </c>
      <c r="AR303" s="32" t="e">
        <f>VLOOKUP(I303,'convenio 2016'!A$2:N$196,14,FALSE)</f>
        <v>#N/A</v>
      </c>
      <c r="AS303" s="32" t="e">
        <f>VLOOKUP(I303,'convenio 2015'!A$4:M$228,13,FALSE)</f>
        <v>#N/A</v>
      </c>
      <c r="AT303" s="32" t="e">
        <f>VLOOKUP(J303,#REF!,6,FALSE)</f>
        <v>#REF!</v>
      </c>
    </row>
    <row r="304" spans="1:46" s="32" customFormat="1" ht="15" hidden="1" customHeight="1">
      <c r="A304" s="17">
        <v>31</v>
      </c>
      <c r="B304" s="100">
        <v>1</v>
      </c>
      <c r="C304" s="17" t="s">
        <v>49</v>
      </c>
      <c r="D304" s="18" t="s">
        <v>41</v>
      </c>
      <c r="E304" s="17" t="s">
        <v>512</v>
      </c>
      <c r="F304" s="17" t="s">
        <v>512</v>
      </c>
      <c r="G304" s="18" t="s">
        <v>555</v>
      </c>
      <c r="H304" s="18" t="s">
        <v>27</v>
      </c>
      <c r="I304" s="18">
        <v>30115295</v>
      </c>
      <c r="J304" s="113" t="str">
        <f t="shared" si="74"/>
        <v>30115295-EJECUCION</v>
      </c>
      <c r="K304" s="117" t="s">
        <v>561</v>
      </c>
      <c r="L304" s="101">
        <v>642465000</v>
      </c>
      <c r="M304" s="126">
        <v>642465000</v>
      </c>
      <c r="N304" s="101">
        <v>0</v>
      </c>
      <c r="O304" s="126">
        <v>0</v>
      </c>
      <c r="P304" s="126">
        <v>313972000</v>
      </c>
      <c r="Q304" s="19">
        <v>328493000</v>
      </c>
      <c r="R304" s="102">
        <v>313972000</v>
      </c>
      <c r="S304" s="20">
        <v>328493000</v>
      </c>
      <c r="T304" s="21">
        <v>0</v>
      </c>
      <c r="U304" s="272">
        <v>0</v>
      </c>
      <c r="V304" s="272">
        <v>0</v>
      </c>
      <c r="W304" s="272">
        <v>0</v>
      </c>
      <c r="X304" s="272">
        <f t="shared" si="82"/>
        <v>0</v>
      </c>
      <c r="Y304" s="272">
        <v>0</v>
      </c>
      <c r="Z304" s="272">
        <v>0</v>
      </c>
      <c r="AA304" s="272">
        <f t="shared" si="83"/>
        <v>0</v>
      </c>
      <c r="AB304" s="272">
        <f t="shared" si="84"/>
        <v>313972000</v>
      </c>
      <c r="AC304" s="272">
        <f t="shared" si="75"/>
        <v>328493000</v>
      </c>
      <c r="AD304" s="17" t="s">
        <v>51</v>
      </c>
      <c r="AE304" s="17" t="s">
        <v>685</v>
      </c>
      <c r="AF304" s="82" t="s">
        <v>57</v>
      </c>
      <c r="AG304" s="22" t="s">
        <v>31</v>
      </c>
      <c r="AH304" s="23" t="s">
        <v>30</v>
      </c>
      <c r="AI304" s="24" t="s">
        <v>562</v>
      </c>
      <c r="AJ304" s="23" t="s">
        <v>45</v>
      </c>
      <c r="AK304" t="str">
        <f t="shared" si="85"/>
        <v>OR PRO.CODIGO=30115295</v>
      </c>
      <c r="AL304">
        <f t="shared" si="86"/>
        <v>8</v>
      </c>
      <c r="AM304" t="e">
        <f>VLOOKUP(J304,#REF!,5,FALSE)</f>
        <v>#REF!</v>
      </c>
      <c r="AN304"/>
      <c r="AO304" t="e">
        <f>VLOOKUP(J304,#REF!,6,FALSE)</f>
        <v>#REF!</v>
      </c>
      <c r="AP304" s="32" t="e">
        <f>VLOOKUP(I304,'convenios 2017'!A$2:O$82,15,FALSE)</f>
        <v>#N/A</v>
      </c>
      <c r="AQ304" s="379">
        <f t="shared" si="87"/>
        <v>0</v>
      </c>
      <c r="AR304" s="32" t="str">
        <f>VLOOKUP(I304,'convenio 2016'!A$2:N$196,14,FALSE)</f>
        <v>sectorialista</v>
      </c>
      <c r="AS304" s="32" t="e">
        <f>VLOOKUP(I304,'convenio 2015'!A$4:M$228,13,FALSE)</f>
        <v>#N/A</v>
      </c>
      <c r="AT304" s="32" t="e">
        <f>VLOOKUP(J304,#REF!,6,FALSE)</f>
        <v>#REF!</v>
      </c>
    </row>
    <row r="305" spans="1:46" s="32" customFormat="1" ht="15" hidden="1" customHeight="1">
      <c r="A305" s="17">
        <v>31</v>
      </c>
      <c r="B305" s="100">
        <v>4</v>
      </c>
      <c r="C305" s="17" t="s">
        <v>54</v>
      </c>
      <c r="D305" s="18" t="s">
        <v>69</v>
      </c>
      <c r="E305" s="17" t="s">
        <v>512</v>
      </c>
      <c r="F305" s="17" t="s">
        <v>512</v>
      </c>
      <c r="G305" s="18" t="s">
        <v>555</v>
      </c>
      <c r="H305" s="18" t="s">
        <v>27</v>
      </c>
      <c r="I305" s="18">
        <v>30116034</v>
      </c>
      <c r="J305" s="113" t="str">
        <f t="shared" si="74"/>
        <v>30116034-EJECUCION</v>
      </c>
      <c r="K305" s="117" t="s">
        <v>563</v>
      </c>
      <c r="L305" s="101">
        <v>400000000</v>
      </c>
      <c r="M305" s="126">
        <v>400000000</v>
      </c>
      <c r="N305" s="101">
        <v>0</v>
      </c>
      <c r="O305" s="126">
        <v>0</v>
      </c>
      <c r="P305" s="126">
        <v>79920000</v>
      </c>
      <c r="Q305" s="19">
        <v>320080000</v>
      </c>
      <c r="R305" s="102">
        <v>100000000</v>
      </c>
      <c r="S305" s="20">
        <v>300000000</v>
      </c>
      <c r="T305" s="21">
        <v>0</v>
      </c>
      <c r="U305" s="272">
        <v>0</v>
      </c>
      <c r="V305" s="272">
        <v>0</v>
      </c>
      <c r="W305" s="272">
        <v>0</v>
      </c>
      <c r="X305" s="272">
        <f t="shared" si="82"/>
        <v>0</v>
      </c>
      <c r="Y305" s="272">
        <v>0</v>
      </c>
      <c r="Z305" s="272">
        <v>0</v>
      </c>
      <c r="AA305" s="272">
        <f t="shared" si="83"/>
        <v>0</v>
      </c>
      <c r="AB305" s="272">
        <f t="shared" si="84"/>
        <v>79920000</v>
      </c>
      <c r="AC305" s="272">
        <f t="shared" si="75"/>
        <v>320080000</v>
      </c>
      <c r="AD305" s="17" t="s">
        <v>51</v>
      </c>
      <c r="AE305" s="17" t="s">
        <v>1126</v>
      </c>
      <c r="AF305" s="82" t="s">
        <v>30</v>
      </c>
      <c r="AG305" s="22" t="s">
        <v>31</v>
      </c>
      <c r="AH305" s="23"/>
      <c r="AI305" s="24"/>
      <c r="AJ305" s="23" t="s">
        <v>45</v>
      </c>
      <c r="AK305" t="str">
        <f t="shared" si="85"/>
        <v>OR PRO.CODIGO=30116034</v>
      </c>
      <c r="AL305">
        <f t="shared" si="86"/>
        <v>8</v>
      </c>
      <c r="AM305" t="e">
        <f>VLOOKUP(J305,#REF!,5,FALSE)</f>
        <v>#REF!</v>
      </c>
      <c r="AN305"/>
      <c r="AO305" t="e">
        <f>VLOOKUP(J305,#REF!,6,FALSE)</f>
        <v>#REF!</v>
      </c>
      <c r="AP305" s="32" t="e">
        <f>VLOOKUP(I305,'convenios 2017'!A$2:O$82,15,FALSE)</f>
        <v>#N/A</v>
      </c>
      <c r="AQ305" s="379">
        <f t="shared" si="87"/>
        <v>0</v>
      </c>
      <c r="AR305" s="32" t="e">
        <f>VLOOKUP(I305,'convenio 2016'!A$2:N$196,14,FALSE)</f>
        <v>#N/A</v>
      </c>
      <c r="AS305" s="32" t="e">
        <f>VLOOKUP(I305,'convenio 2015'!A$4:M$228,13,FALSE)</f>
        <v>#N/A</v>
      </c>
      <c r="AT305" s="32" t="e">
        <f>VLOOKUP(J305,#REF!,6,FALSE)</f>
        <v>#REF!</v>
      </c>
    </row>
    <row r="306" spans="1:46" s="32" customFormat="1" ht="15" hidden="1" customHeight="1">
      <c r="A306" s="17">
        <v>22</v>
      </c>
      <c r="B306" s="100">
        <v>0</v>
      </c>
      <c r="C306" s="17" t="s">
        <v>54</v>
      </c>
      <c r="D306" s="18" t="s">
        <v>90</v>
      </c>
      <c r="E306" s="17" t="s">
        <v>512</v>
      </c>
      <c r="F306" s="17" t="s">
        <v>512</v>
      </c>
      <c r="G306" s="18" t="s">
        <v>555</v>
      </c>
      <c r="H306" s="18" t="s">
        <v>27</v>
      </c>
      <c r="I306" s="18">
        <v>30474713</v>
      </c>
      <c r="J306" s="113" t="str">
        <f t="shared" si="74"/>
        <v>30474713-EJECUCION</v>
      </c>
      <c r="K306" s="18" t="s">
        <v>1125</v>
      </c>
      <c r="L306" s="296">
        <v>130000000</v>
      </c>
      <c r="M306" s="19">
        <v>130000000</v>
      </c>
      <c r="N306" s="296"/>
      <c r="O306" s="19">
        <v>0</v>
      </c>
      <c r="P306" s="19">
        <v>0</v>
      </c>
      <c r="Q306" s="296"/>
      <c r="R306" s="298"/>
      <c r="S306" s="298"/>
      <c r="T306" s="299"/>
      <c r="U306" s="272">
        <v>0</v>
      </c>
      <c r="V306" s="272">
        <v>0</v>
      </c>
      <c r="W306" s="272">
        <v>0</v>
      </c>
      <c r="X306" s="272">
        <f t="shared" si="82"/>
        <v>0</v>
      </c>
      <c r="Y306" s="272">
        <v>0</v>
      </c>
      <c r="Z306" s="272">
        <v>0</v>
      </c>
      <c r="AA306" s="272">
        <f t="shared" si="83"/>
        <v>0</v>
      </c>
      <c r="AB306" s="272">
        <f t="shared" si="84"/>
        <v>0</v>
      </c>
      <c r="AC306" s="272">
        <f t="shared" si="75"/>
        <v>130000000</v>
      </c>
      <c r="AD306" s="17" t="s">
        <v>1126</v>
      </c>
      <c r="AE306" s="17" t="s">
        <v>685</v>
      </c>
      <c r="AF306" s="82" t="s">
        <v>30</v>
      </c>
      <c r="AG306" s="301"/>
      <c r="AH306" s="302"/>
      <c r="AI306" s="303"/>
      <c r="AJ306" s="302"/>
      <c r="AK306" t="str">
        <f t="shared" si="85"/>
        <v>OR PRO.CODIGO=30474713</v>
      </c>
      <c r="AL306">
        <f t="shared" si="86"/>
        <v>8</v>
      </c>
      <c r="AM306" t="e">
        <f>VLOOKUP(J306,#REF!,5,FALSE)</f>
        <v>#REF!</v>
      </c>
      <c r="AO306" t="e">
        <f>VLOOKUP(J306,#REF!,6,FALSE)</f>
        <v>#REF!</v>
      </c>
      <c r="AP306" s="32" t="e">
        <f>VLOOKUP(I306,'convenios 2017'!A$2:O$82,15,FALSE)</f>
        <v>#N/A</v>
      </c>
      <c r="AQ306" s="379">
        <f t="shared" si="87"/>
        <v>0</v>
      </c>
      <c r="AR306" s="32" t="e">
        <f>VLOOKUP(I306,'convenio 2016'!A$2:N$196,14,FALSE)</f>
        <v>#N/A</v>
      </c>
      <c r="AS306" s="32" t="e">
        <f>VLOOKUP(I306,'convenio 2015'!A$4:M$228,13,FALSE)</f>
        <v>#N/A</v>
      </c>
      <c r="AT306" s="32" t="e">
        <f>VLOOKUP(J306,#REF!,6,FALSE)</f>
        <v>#REF!</v>
      </c>
    </row>
    <row r="307" spans="1:46" s="32" customFormat="1" ht="15" hidden="1" customHeight="1">
      <c r="A307" s="17">
        <v>31</v>
      </c>
      <c r="B307" s="100">
        <v>0</v>
      </c>
      <c r="C307" s="17" t="s">
        <v>23</v>
      </c>
      <c r="D307" s="18" t="s">
        <v>38</v>
      </c>
      <c r="E307" s="17" t="s">
        <v>512</v>
      </c>
      <c r="F307" s="17" t="s">
        <v>565</v>
      </c>
      <c r="G307" s="18" t="s">
        <v>172</v>
      </c>
      <c r="H307" s="18" t="s">
        <v>27</v>
      </c>
      <c r="I307" s="18">
        <v>30071449</v>
      </c>
      <c r="J307" s="113" t="str">
        <f t="shared" si="74"/>
        <v>30071449-EJECUCION</v>
      </c>
      <c r="K307" s="18" t="s">
        <v>566</v>
      </c>
      <c r="L307" s="101">
        <v>17087032859</v>
      </c>
      <c r="M307" s="19">
        <v>22276244951</v>
      </c>
      <c r="N307" s="101">
        <v>8409478390</v>
      </c>
      <c r="O307" s="19">
        <v>13262160441</v>
      </c>
      <c r="P307" s="19">
        <v>7600000000</v>
      </c>
      <c r="Q307" s="19">
        <v>1414084510</v>
      </c>
      <c r="R307" s="102">
        <v>7600000000</v>
      </c>
      <c r="S307" s="20">
        <v>1077554469</v>
      </c>
      <c r="T307" s="21">
        <v>0</v>
      </c>
      <c r="U307" s="272">
        <v>35502000</v>
      </c>
      <c r="V307" s="272">
        <v>35502000</v>
      </c>
      <c r="W307" s="272">
        <v>445435118</v>
      </c>
      <c r="X307" s="272">
        <f t="shared" si="82"/>
        <v>516439118</v>
      </c>
      <c r="Y307" s="272">
        <v>409228682</v>
      </c>
      <c r="Z307" s="272">
        <v>35502000</v>
      </c>
      <c r="AA307" s="272">
        <f t="shared" si="83"/>
        <v>961169800</v>
      </c>
      <c r="AB307" s="272">
        <f t="shared" si="84"/>
        <v>6638830200</v>
      </c>
      <c r="AC307" s="272">
        <f t="shared" si="75"/>
        <v>1414084510</v>
      </c>
      <c r="AD307" s="17" t="s">
        <v>29</v>
      </c>
      <c r="AE307" s="17" t="s">
        <v>691</v>
      </c>
      <c r="AF307" s="82" t="s">
        <v>30</v>
      </c>
      <c r="AG307" s="22" t="s">
        <v>31</v>
      </c>
      <c r="AH307" s="23" t="s">
        <v>30</v>
      </c>
      <c r="AI307" s="24" t="s">
        <v>189</v>
      </c>
      <c r="AJ307" s="23" t="s">
        <v>45</v>
      </c>
      <c r="AK307" t="str">
        <f t="shared" si="85"/>
        <v>OR PRO.CODIGO=30071449</v>
      </c>
      <c r="AL307">
        <f t="shared" si="86"/>
        <v>8</v>
      </c>
      <c r="AM307" t="e">
        <f>VLOOKUP(J307,#REF!,5,FALSE)</f>
        <v>#REF!</v>
      </c>
      <c r="AN307"/>
      <c r="AO307" t="e">
        <f>VLOOKUP(J307,#REF!,6,FALSE)</f>
        <v>#REF!</v>
      </c>
      <c r="AP307" s="32" t="e">
        <f>VLOOKUP(I307,'convenios 2017'!A$2:O$82,15,FALSE)</f>
        <v>#N/A</v>
      </c>
      <c r="AQ307" s="379">
        <f t="shared" si="87"/>
        <v>14223330241</v>
      </c>
      <c r="AR307" s="32" t="e">
        <f>VLOOKUP(I307,'convenio 2016'!A$2:N$196,14,FALSE)</f>
        <v>#N/A</v>
      </c>
      <c r="AS307" s="32" t="e">
        <f>VLOOKUP(I307,'convenio 2015'!A$4:M$228,13,FALSE)</f>
        <v>#N/A</v>
      </c>
      <c r="AT307" s="32" t="e">
        <f>VLOOKUP(J307,#REF!,6,FALSE)</f>
        <v>#REF!</v>
      </c>
    </row>
    <row r="308" spans="1:46" s="32" customFormat="1" ht="15" hidden="1" customHeight="1">
      <c r="A308" s="17">
        <v>31</v>
      </c>
      <c r="B308" s="100">
        <v>1</v>
      </c>
      <c r="C308" s="17" t="s">
        <v>23</v>
      </c>
      <c r="D308" s="18" t="s">
        <v>90</v>
      </c>
      <c r="E308" s="17" t="s">
        <v>512</v>
      </c>
      <c r="F308" s="17" t="s">
        <v>565</v>
      </c>
      <c r="G308" s="18" t="s">
        <v>514</v>
      </c>
      <c r="H308" s="18" t="s">
        <v>27</v>
      </c>
      <c r="I308" s="18">
        <v>30082185</v>
      </c>
      <c r="J308" s="113" t="str">
        <f t="shared" si="74"/>
        <v>30082185-EJECUCION</v>
      </c>
      <c r="K308" s="18" t="s">
        <v>567</v>
      </c>
      <c r="L308" s="101">
        <v>573585000</v>
      </c>
      <c r="M308" s="19">
        <v>548355880</v>
      </c>
      <c r="N308" s="101">
        <v>207723777</v>
      </c>
      <c r="O308" s="19">
        <v>123732876</v>
      </c>
      <c r="P308" s="19">
        <v>424623004</v>
      </c>
      <c r="Q308" s="19">
        <v>0</v>
      </c>
      <c r="R308" s="102">
        <v>365861223</v>
      </c>
      <c r="S308" s="20">
        <v>0</v>
      </c>
      <c r="T308" s="21">
        <v>0</v>
      </c>
      <c r="U308" s="272">
        <v>0</v>
      </c>
      <c r="V308" s="272">
        <v>97328223</v>
      </c>
      <c r="W308" s="272">
        <v>30971224</v>
      </c>
      <c r="X308" s="272">
        <f t="shared" si="82"/>
        <v>128299447</v>
      </c>
      <c r="Y308" s="272">
        <v>42422775</v>
      </c>
      <c r="Z308" s="272">
        <v>85000000</v>
      </c>
      <c r="AA308" s="272">
        <f t="shared" si="83"/>
        <v>255722222</v>
      </c>
      <c r="AB308" s="272">
        <f t="shared" si="84"/>
        <v>168900782</v>
      </c>
      <c r="AC308" s="272">
        <f t="shared" si="75"/>
        <v>0</v>
      </c>
      <c r="AD308" s="17" t="s">
        <v>29</v>
      </c>
      <c r="AE308" s="17" t="s">
        <v>691</v>
      </c>
      <c r="AF308" s="82" t="s">
        <v>30</v>
      </c>
      <c r="AG308" s="22" t="s">
        <v>45</v>
      </c>
      <c r="AH308" s="23" t="s">
        <v>30</v>
      </c>
      <c r="AI308" s="24" t="s">
        <v>568</v>
      </c>
      <c r="AJ308" s="23" t="s">
        <v>45</v>
      </c>
      <c r="AK308" t="str">
        <f t="shared" si="85"/>
        <v>OR PRO.CODIGO=30082185</v>
      </c>
      <c r="AL308">
        <f t="shared" si="86"/>
        <v>8</v>
      </c>
      <c r="AM308" t="e">
        <f>VLOOKUP(J308,#REF!,5,FALSE)</f>
        <v>#REF!</v>
      </c>
      <c r="AN308"/>
      <c r="AO308" t="e">
        <f>VLOOKUP(J308,#REF!,6,FALSE)</f>
        <v>#REF!</v>
      </c>
      <c r="AP308" s="32" t="e">
        <f>VLOOKUP(I308,'convenios 2017'!A$2:O$82,15,FALSE)</f>
        <v>#N/A</v>
      </c>
      <c r="AQ308" s="379">
        <f t="shared" si="87"/>
        <v>379455098</v>
      </c>
      <c r="AR308" s="32" t="str">
        <f>VLOOKUP(I308,'convenio 2016'!A$2:N$196,14,FALSE)</f>
        <v>toma razon</v>
      </c>
      <c r="AS308" s="32" t="str">
        <f>VLOOKUP(I308,'convenio 2015'!A$4:M$228,13,FALSE)</f>
        <v>en convenio</v>
      </c>
      <c r="AT308" s="32" t="e">
        <f>VLOOKUP(J308,#REF!,6,FALSE)</f>
        <v>#REF!</v>
      </c>
    </row>
    <row r="309" spans="1:46" s="32" customFormat="1" ht="15" hidden="1" customHeight="1">
      <c r="A309" s="17">
        <v>31</v>
      </c>
      <c r="B309" s="100">
        <v>0</v>
      </c>
      <c r="C309" s="17" t="s">
        <v>23</v>
      </c>
      <c r="D309" s="18" t="s">
        <v>90</v>
      </c>
      <c r="E309" s="17" t="s">
        <v>512</v>
      </c>
      <c r="F309" s="17" t="s">
        <v>565</v>
      </c>
      <c r="G309" s="18" t="s">
        <v>542</v>
      </c>
      <c r="H309" s="18" t="s">
        <v>27</v>
      </c>
      <c r="I309" s="18">
        <v>30136060</v>
      </c>
      <c r="J309" s="113" t="str">
        <f t="shared" si="74"/>
        <v>30136060-EJECUCION</v>
      </c>
      <c r="K309" s="18" t="s">
        <v>569</v>
      </c>
      <c r="L309" s="101">
        <v>2222791000</v>
      </c>
      <c r="M309" s="19">
        <v>2118326000</v>
      </c>
      <c r="N309" s="101">
        <v>250000000</v>
      </c>
      <c r="O309" s="19">
        <v>353948349</v>
      </c>
      <c r="P309" s="19">
        <v>1077910721</v>
      </c>
      <c r="Q309" s="19">
        <v>864377651</v>
      </c>
      <c r="R309" s="102">
        <v>900000000</v>
      </c>
      <c r="S309" s="20">
        <v>1072791000</v>
      </c>
      <c r="T309" s="21">
        <v>0</v>
      </c>
      <c r="U309" s="272">
        <v>215628626</v>
      </c>
      <c r="V309" s="272">
        <v>273534885</v>
      </c>
      <c r="W309" s="272">
        <v>319305196</v>
      </c>
      <c r="X309" s="272">
        <f t="shared" si="82"/>
        <v>808468707</v>
      </c>
      <c r="Y309" s="272">
        <v>167470894</v>
      </c>
      <c r="Z309" s="272">
        <v>101971120</v>
      </c>
      <c r="AA309" s="272">
        <f t="shared" si="83"/>
        <v>1077910721</v>
      </c>
      <c r="AB309" s="272">
        <f t="shared" si="84"/>
        <v>0</v>
      </c>
      <c r="AC309" s="272">
        <f t="shared" si="75"/>
        <v>686466930</v>
      </c>
      <c r="AD309" s="17" t="s">
        <v>29</v>
      </c>
      <c r="AE309" s="17" t="s">
        <v>691</v>
      </c>
      <c r="AF309" s="82" t="s">
        <v>30</v>
      </c>
      <c r="AG309" s="22" t="s">
        <v>31</v>
      </c>
      <c r="AH309" s="23" t="s">
        <v>30</v>
      </c>
      <c r="AI309" s="24" t="s">
        <v>570</v>
      </c>
      <c r="AJ309" s="23" t="s">
        <v>45</v>
      </c>
      <c r="AK309" t="str">
        <f t="shared" si="85"/>
        <v>OR PRO.CODIGO=30136060</v>
      </c>
      <c r="AL309">
        <f t="shared" si="86"/>
        <v>8</v>
      </c>
      <c r="AM309" t="e">
        <f>VLOOKUP(J309,#REF!,5,FALSE)</f>
        <v>#REF!</v>
      </c>
      <c r="AN309"/>
      <c r="AO309" t="e">
        <f>VLOOKUP(J309,#REF!,6,FALSE)</f>
        <v>#REF!</v>
      </c>
      <c r="AP309" s="32" t="e">
        <f>VLOOKUP(I309,'convenios 2017'!A$2:O$82,15,FALSE)</f>
        <v>#N/A</v>
      </c>
      <c r="AQ309" s="379">
        <f t="shared" si="87"/>
        <v>1431859070</v>
      </c>
      <c r="AR309" s="32" t="e">
        <f>VLOOKUP(I309,'convenio 2016'!A$2:N$196,14,FALSE)</f>
        <v>#N/A</v>
      </c>
      <c r="AS309" s="32">
        <f>VLOOKUP(I309,'convenio 2015'!A$4:M$228,13,FALSE)</f>
        <v>0</v>
      </c>
      <c r="AT309" s="32" t="e">
        <f>VLOOKUP(J309,#REF!,6,FALSE)</f>
        <v>#REF!</v>
      </c>
    </row>
    <row r="310" spans="1:46" s="32" customFormat="1" ht="15" hidden="1" customHeight="1">
      <c r="A310" s="17">
        <v>31</v>
      </c>
      <c r="B310" s="100">
        <v>0</v>
      </c>
      <c r="C310" s="17" t="s">
        <v>23</v>
      </c>
      <c r="D310" s="18" t="s">
        <v>38</v>
      </c>
      <c r="E310" s="17" t="s">
        <v>512</v>
      </c>
      <c r="F310" s="17" t="s">
        <v>565</v>
      </c>
      <c r="G310" s="18" t="s">
        <v>172</v>
      </c>
      <c r="H310" s="18" t="s">
        <v>27</v>
      </c>
      <c r="I310" s="18">
        <v>30342673</v>
      </c>
      <c r="J310" s="113" t="str">
        <f t="shared" si="74"/>
        <v>30342673-EJECUCION</v>
      </c>
      <c r="K310" s="18" t="s">
        <v>571</v>
      </c>
      <c r="L310" s="101">
        <v>8437918000</v>
      </c>
      <c r="M310" s="19">
        <v>8826117000</v>
      </c>
      <c r="N310" s="101">
        <v>10000000</v>
      </c>
      <c r="O310" s="19">
        <v>2684981</v>
      </c>
      <c r="P310" s="19">
        <v>340000000</v>
      </c>
      <c r="Q310" s="19">
        <v>8483432019</v>
      </c>
      <c r="R310" s="102">
        <v>340000000</v>
      </c>
      <c r="S310" s="20">
        <v>8087918000</v>
      </c>
      <c r="T310" s="21">
        <v>0</v>
      </c>
      <c r="U310" s="272">
        <v>0</v>
      </c>
      <c r="V310" s="272">
        <v>0</v>
      </c>
      <c r="W310" s="272">
        <v>1342797</v>
      </c>
      <c r="X310" s="272">
        <f t="shared" si="82"/>
        <v>1342797</v>
      </c>
      <c r="Y310" s="272">
        <v>0</v>
      </c>
      <c r="Z310" s="272">
        <v>0</v>
      </c>
      <c r="AA310" s="272">
        <f t="shared" si="83"/>
        <v>1342797</v>
      </c>
      <c r="AB310" s="272">
        <f t="shared" si="84"/>
        <v>338657203</v>
      </c>
      <c r="AC310" s="272">
        <f t="shared" si="75"/>
        <v>8483432019</v>
      </c>
      <c r="AD310" s="17" t="s">
        <v>1456</v>
      </c>
      <c r="AE310" s="17" t="s">
        <v>691</v>
      </c>
      <c r="AF310" s="82" t="s">
        <v>30</v>
      </c>
      <c r="AG310" s="22" t="s">
        <v>31</v>
      </c>
      <c r="AH310" s="23"/>
      <c r="AI310" s="24"/>
      <c r="AJ310" s="23" t="s">
        <v>45</v>
      </c>
      <c r="AK310" t="str">
        <f t="shared" si="85"/>
        <v>OR PRO.CODIGO=30342673</v>
      </c>
      <c r="AL310">
        <f t="shared" si="86"/>
        <v>8</v>
      </c>
      <c r="AM310" t="e">
        <f>VLOOKUP(J310,#REF!,5,FALSE)</f>
        <v>#REF!</v>
      </c>
      <c r="AN310"/>
      <c r="AO310" t="e">
        <f>VLOOKUP(J310,#REF!,6,FALSE)</f>
        <v>#REF!</v>
      </c>
      <c r="AP310" s="32" t="e">
        <f>VLOOKUP(I310,'convenios 2017'!A$2:O$82,15,FALSE)</f>
        <v>#N/A</v>
      </c>
      <c r="AQ310" s="379">
        <f t="shared" si="87"/>
        <v>4027778</v>
      </c>
      <c r="AR310" s="32" t="str">
        <f>VLOOKUP(I310,'convenio 2016'!A$2:N$196,14,FALSE)</f>
        <v>toma razon</v>
      </c>
      <c r="AS310" s="32" t="e">
        <f>VLOOKUP(I310,'convenio 2015'!A$4:M$228,13,FALSE)</f>
        <v>#N/A</v>
      </c>
      <c r="AT310" s="32" t="e">
        <f>VLOOKUP(J310,#REF!,6,FALSE)</f>
        <v>#REF!</v>
      </c>
    </row>
    <row r="311" spans="1:46" s="32" customFormat="1" ht="15" hidden="1" customHeight="1">
      <c r="A311" s="17">
        <v>31</v>
      </c>
      <c r="B311" s="100">
        <v>0</v>
      </c>
      <c r="C311" s="17" t="s">
        <v>23</v>
      </c>
      <c r="D311" s="18" t="s">
        <v>38</v>
      </c>
      <c r="E311" s="17" t="s">
        <v>512</v>
      </c>
      <c r="F311" s="17" t="s">
        <v>565</v>
      </c>
      <c r="G311" s="18" t="s">
        <v>172</v>
      </c>
      <c r="H311" s="18" t="s">
        <v>27</v>
      </c>
      <c r="I311" s="18">
        <v>30342724</v>
      </c>
      <c r="J311" s="113" t="str">
        <f t="shared" si="74"/>
        <v>30342724-EJECUCION</v>
      </c>
      <c r="K311" s="18" t="s">
        <v>572</v>
      </c>
      <c r="L311" s="101">
        <v>1419992000</v>
      </c>
      <c r="M311" s="19">
        <v>1419773085</v>
      </c>
      <c r="N311" s="101">
        <v>200000000</v>
      </c>
      <c r="O311" s="19">
        <v>198808402</v>
      </c>
      <c r="P311" s="19">
        <v>1050473916</v>
      </c>
      <c r="Q311" s="19">
        <v>420964683</v>
      </c>
      <c r="R311" s="102">
        <v>800000000</v>
      </c>
      <c r="S311" s="20">
        <v>419992000</v>
      </c>
      <c r="T311" s="21">
        <v>0</v>
      </c>
      <c r="U311" s="272">
        <v>0</v>
      </c>
      <c r="V311" s="272">
        <v>156499511</v>
      </c>
      <c r="W311" s="272">
        <v>713974405</v>
      </c>
      <c r="X311" s="272">
        <f t="shared" si="82"/>
        <v>870473916</v>
      </c>
      <c r="Y311" s="272">
        <v>0</v>
      </c>
      <c r="Z311" s="272">
        <v>50000000</v>
      </c>
      <c r="AA311" s="272">
        <f t="shared" si="83"/>
        <v>920473916</v>
      </c>
      <c r="AB311" s="272">
        <f t="shared" si="84"/>
        <v>130000000</v>
      </c>
      <c r="AC311" s="272">
        <f t="shared" si="75"/>
        <v>170490767</v>
      </c>
      <c r="AD311" s="17" t="s">
        <v>29</v>
      </c>
      <c r="AE311" s="17" t="s">
        <v>691</v>
      </c>
      <c r="AF311" s="82" t="s">
        <v>40</v>
      </c>
      <c r="AG311" s="22" t="s">
        <v>45</v>
      </c>
      <c r="AH311" s="23"/>
      <c r="AI311" s="24">
        <v>2015</v>
      </c>
      <c r="AJ311" s="23" t="s">
        <v>45</v>
      </c>
      <c r="AK311" t="str">
        <f t="shared" si="85"/>
        <v>OR PRO.CODIGO=30342724</v>
      </c>
      <c r="AL311">
        <f t="shared" si="86"/>
        <v>8</v>
      </c>
      <c r="AM311" t="e">
        <f>VLOOKUP(J311,#REF!,5,FALSE)</f>
        <v>#REF!</v>
      </c>
      <c r="AN311"/>
      <c r="AO311" t="e">
        <f>VLOOKUP(J311,#REF!,6,FALSE)</f>
        <v>#REF!</v>
      </c>
      <c r="AP311" s="32" t="e">
        <f>VLOOKUP(I311,'convenios 2017'!A$2:O$82,15,FALSE)</f>
        <v>#N/A</v>
      </c>
      <c r="AQ311" s="379">
        <f t="shared" si="87"/>
        <v>1119282318</v>
      </c>
      <c r="AR311" s="32" t="e">
        <f>VLOOKUP(I311,'convenio 2016'!A$2:N$196,14,FALSE)</f>
        <v>#N/A</v>
      </c>
      <c r="AS311" s="32" t="str">
        <f>VLOOKUP(I311,'convenio 2015'!A$4:M$228,13,FALSE)</f>
        <v>en convenio</v>
      </c>
      <c r="AT311" s="32" t="e">
        <f>VLOOKUP(J311,#REF!,6,FALSE)</f>
        <v>#REF!</v>
      </c>
    </row>
    <row r="312" spans="1:46" s="32" customFormat="1" ht="15" hidden="1" customHeight="1">
      <c r="A312" s="17">
        <v>31</v>
      </c>
      <c r="B312" s="100">
        <v>0</v>
      </c>
      <c r="C312" s="17" t="s">
        <v>23</v>
      </c>
      <c r="D312" s="18" t="s">
        <v>38</v>
      </c>
      <c r="E312" s="17" t="s">
        <v>512</v>
      </c>
      <c r="F312" s="17" t="s">
        <v>565</v>
      </c>
      <c r="G312" s="18" t="s">
        <v>573</v>
      </c>
      <c r="H312" s="18" t="s">
        <v>27</v>
      </c>
      <c r="I312" s="18">
        <v>30350774</v>
      </c>
      <c r="J312" s="113" t="str">
        <f t="shared" si="74"/>
        <v>30350774-EJECUCION</v>
      </c>
      <c r="K312" s="18" t="s">
        <v>574</v>
      </c>
      <c r="L312" s="101">
        <v>2758233000</v>
      </c>
      <c r="M312" s="19">
        <v>2634340014</v>
      </c>
      <c r="N312" s="101">
        <v>2062162691</v>
      </c>
      <c r="O312" s="19">
        <v>2215804231</v>
      </c>
      <c r="P312" s="19">
        <v>418535783</v>
      </c>
      <c r="Q312" s="19">
        <v>0</v>
      </c>
      <c r="R312" s="102">
        <v>696070309</v>
      </c>
      <c r="S312" s="20">
        <v>0</v>
      </c>
      <c r="T312" s="21">
        <v>0</v>
      </c>
      <c r="U312" s="272">
        <v>60000000</v>
      </c>
      <c r="V312" s="272">
        <v>0</v>
      </c>
      <c r="W312" s="272">
        <v>73535783</v>
      </c>
      <c r="X312" s="272">
        <f t="shared" si="82"/>
        <v>133535783</v>
      </c>
      <c r="Y312" s="272">
        <v>60000000</v>
      </c>
      <c r="Z312" s="272">
        <v>70000000</v>
      </c>
      <c r="AA312" s="272">
        <f t="shared" si="83"/>
        <v>263535783</v>
      </c>
      <c r="AB312" s="272">
        <f t="shared" si="84"/>
        <v>155000000</v>
      </c>
      <c r="AC312" s="272">
        <f t="shared" si="75"/>
        <v>0</v>
      </c>
      <c r="AD312" s="17" t="s">
        <v>29</v>
      </c>
      <c r="AE312" s="17" t="s">
        <v>691</v>
      </c>
      <c r="AF312" s="82" t="s">
        <v>30</v>
      </c>
      <c r="AG312" s="22" t="s">
        <v>45</v>
      </c>
      <c r="AH312" s="23" t="s">
        <v>30</v>
      </c>
      <c r="AI312" s="24" t="s">
        <v>486</v>
      </c>
      <c r="AJ312" s="23" t="s">
        <v>45</v>
      </c>
      <c r="AK312" t="str">
        <f t="shared" si="85"/>
        <v>OR PRO.CODIGO=30350774</v>
      </c>
      <c r="AL312">
        <f t="shared" si="86"/>
        <v>8</v>
      </c>
      <c r="AM312" t="e">
        <f>VLOOKUP(J312,#REF!,5,FALSE)</f>
        <v>#REF!</v>
      </c>
      <c r="AN312"/>
      <c r="AO312" t="e">
        <f>VLOOKUP(J312,#REF!,6,FALSE)</f>
        <v>#REF!</v>
      </c>
      <c r="AP312" s="32" t="e">
        <f>VLOOKUP(I312,'convenios 2017'!A$2:O$82,15,FALSE)</f>
        <v>#N/A</v>
      </c>
      <c r="AQ312" s="379">
        <f t="shared" si="87"/>
        <v>2479340014</v>
      </c>
      <c r="AR312" s="32" t="str">
        <f>VLOOKUP(I312,'convenio 2016'!A$2:N$196,14,FALSE)</f>
        <v>toma razon</v>
      </c>
      <c r="AS312" s="32" t="str">
        <f>VLOOKUP(I312,'convenio 2015'!A$4:M$228,13,FALSE)</f>
        <v>en convenio</v>
      </c>
      <c r="AT312" s="32" t="e">
        <f>VLOOKUP(J312,#REF!,6,FALSE)</f>
        <v>#REF!</v>
      </c>
    </row>
    <row r="313" spans="1:46" s="32" customFormat="1" ht="15" hidden="1" customHeight="1">
      <c r="A313" s="17">
        <v>31</v>
      </c>
      <c r="B313" s="100">
        <v>0</v>
      </c>
      <c r="C313" s="17" t="s">
        <v>23</v>
      </c>
      <c r="D313" s="18" t="s">
        <v>38</v>
      </c>
      <c r="E313" s="17" t="s">
        <v>512</v>
      </c>
      <c r="F313" s="17" t="s">
        <v>565</v>
      </c>
      <c r="G313" s="18" t="s">
        <v>172</v>
      </c>
      <c r="H313" s="18" t="s">
        <v>27</v>
      </c>
      <c r="I313" s="18">
        <v>30342727</v>
      </c>
      <c r="J313" s="113" t="str">
        <f t="shared" si="74"/>
        <v>30342727-EJECUCION</v>
      </c>
      <c r="K313" s="18" t="s">
        <v>575</v>
      </c>
      <c r="L313" s="101">
        <v>1771178000</v>
      </c>
      <c r="M313" s="19">
        <v>1695529000</v>
      </c>
      <c r="N313" s="101">
        <v>201000000</v>
      </c>
      <c r="O313" s="19">
        <v>1000000</v>
      </c>
      <c r="P313" s="19">
        <v>1694529000</v>
      </c>
      <c r="Q313" s="19">
        <v>0</v>
      </c>
      <c r="R313" s="102">
        <v>1570178000</v>
      </c>
      <c r="S313" s="20">
        <v>0</v>
      </c>
      <c r="T313" s="21">
        <v>0</v>
      </c>
      <c r="U313" s="272">
        <v>0</v>
      </c>
      <c r="V313" s="272">
        <v>0</v>
      </c>
      <c r="W313" s="272">
        <v>268946697</v>
      </c>
      <c r="X313" s="272">
        <f t="shared" si="82"/>
        <v>268946697</v>
      </c>
      <c r="Y313" s="272">
        <v>155323346</v>
      </c>
      <c r="Z313" s="272">
        <v>240000000</v>
      </c>
      <c r="AA313" s="272">
        <f t="shared" si="83"/>
        <v>664270043</v>
      </c>
      <c r="AB313" s="272">
        <f t="shared" si="84"/>
        <v>1030258957</v>
      </c>
      <c r="AC313" s="272">
        <f t="shared" si="75"/>
        <v>0</v>
      </c>
      <c r="AD313" s="17" t="s">
        <v>29</v>
      </c>
      <c r="AE313" s="17" t="s">
        <v>691</v>
      </c>
      <c r="AF313" s="82" t="s">
        <v>40</v>
      </c>
      <c r="AG313" s="22" t="s">
        <v>31</v>
      </c>
      <c r="AH313" s="23"/>
      <c r="AI313" s="24">
        <v>2015</v>
      </c>
      <c r="AJ313" s="23" t="s">
        <v>45</v>
      </c>
      <c r="AK313" t="str">
        <f t="shared" si="85"/>
        <v>OR PRO.CODIGO=30342727</v>
      </c>
      <c r="AL313">
        <f t="shared" si="86"/>
        <v>8</v>
      </c>
      <c r="AM313" t="e">
        <f>VLOOKUP(J313,#REF!,5,FALSE)</f>
        <v>#REF!</v>
      </c>
      <c r="AN313"/>
      <c r="AO313" t="e">
        <f>VLOOKUP(J313,#REF!,6,FALSE)</f>
        <v>#REF!</v>
      </c>
      <c r="AP313" s="32" t="e">
        <f>VLOOKUP(I313,'convenios 2017'!A$2:O$82,15,FALSE)</f>
        <v>#N/A</v>
      </c>
      <c r="AQ313" s="379">
        <f t="shared" si="87"/>
        <v>665270043</v>
      </c>
      <c r="AR313" s="32" t="str">
        <f>VLOOKUP(I313,'convenio 2016'!A$2:N$196,14,FALSE)</f>
        <v>toma razon</v>
      </c>
      <c r="AS313" s="32" t="e">
        <f>VLOOKUP(I313,'convenio 2015'!A$4:M$228,13,FALSE)</f>
        <v>#N/A</v>
      </c>
      <c r="AT313" s="32" t="e">
        <f>VLOOKUP(J313,#REF!,6,FALSE)</f>
        <v>#REF!</v>
      </c>
    </row>
    <row r="314" spans="1:46" s="32" customFormat="1" ht="15" hidden="1" customHeight="1">
      <c r="A314" s="17">
        <v>33</v>
      </c>
      <c r="B314" s="100">
        <v>0</v>
      </c>
      <c r="C314" s="17" t="s">
        <v>23</v>
      </c>
      <c r="D314" s="18" t="s">
        <v>62</v>
      </c>
      <c r="E314" s="17" t="s">
        <v>512</v>
      </c>
      <c r="F314" s="17" t="s">
        <v>565</v>
      </c>
      <c r="G314" s="18" t="s">
        <v>576</v>
      </c>
      <c r="H314" s="18" t="s">
        <v>27</v>
      </c>
      <c r="I314" s="18">
        <v>30342023</v>
      </c>
      <c r="J314" s="113" t="str">
        <f t="shared" si="74"/>
        <v>30342023-EJECUCION</v>
      </c>
      <c r="K314" s="18" t="s">
        <v>577</v>
      </c>
      <c r="L314" s="101">
        <v>189705000</v>
      </c>
      <c r="M314" s="19">
        <v>189705000</v>
      </c>
      <c r="N314" s="101">
        <v>139556750</v>
      </c>
      <c r="O314" s="19">
        <v>92130750</v>
      </c>
      <c r="P314" s="19">
        <v>97574250</v>
      </c>
      <c r="Q314" s="19">
        <v>0</v>
      </c>
      <c r="R314" s="102">
        <v>50148250</v>
      </c>
      <c r="S314" s="20">
        <v>0</v>
      </c>
      <c r="T314" s="21">
        <v>0</v>
      </c>
      <c r="U314" s="272">
        <v>0</v>
      </c>
      <c r="V314" s="272">
        <v>45047905</v>
      </c>
      <c r="W314" s="272">
        <v>0</v>
      </c>
      <c r="X314" s="272">
        <f t="shared" si="82"/>
        <v>45047905</v>
      </c>
      <c r="Y314" s="272">
        <v>0</v>
      </c>
      <c r="Z314" s="272">
        <v>47769655</v>
      </c>
      <c r="AA314" s="272">
        <f t="shared" si="83"/>
        <v>92817560</v>
      </c>
      <c r="AB314" s="272">
        <f t="shared" si="84"/>
        <v>4756690</v>
      </c>
      <c r="AC314" s="272">
        <f t="shared" si="75"/>
        <v>0</v>
      </c>
      <c r="AD314" s="17" t="s">
        <v>29</v>
      </c>
      <c r="AE314" s="17" t="s">
        <v>691</v>
      </c>
      <c r="AF314" s="82" t="s">
        <v>155</v>
      </c>
      <c r="AG314" s="22" t="s">
        <v>31</v>
      </c>
      <c r="AH314" s="23"/>
      <c r="AI314" s="24"/>
      <c r="AJ314" s="23" t="s">
        <v>45</v>
      </c>
      <c r="AK314" t="str">
        <f t="shared" si="85"/>
        <v>OR PRO.CODIGO=30342023</v>
      </c>
      <c r="AL314">
        <f t="shared" si="86"/>
        <v>8</v>
      </c>
      <c r="AM314" t="e">
        <f>VLOOKUP(J314,#REF!,5,FALSE)</f>
        <v>#REF!</v>
      </c>
      <c r="AN314"/>
      <c r="AO314" t="e">
        <f>VLOOKUP(J314,#REF!,6,FALSE)</f>
        <v>#REF!</v>
      </c>
      <c r="AP314" s="32" t="e">
        <f>VLOOKUP(I314,'convenios 2017'!A$2:O$82,15,FALSE)</f>
        <v>#N/A</v>
      </c>
      <c r="AQ314" s="379">
        <f t="shared" si="87"/>
        <v>184948310</v>
      </c>
      <c r="AR314" s="32" t="e">
        <f>VLOOKUP(I314,'convenio 2016'!A$2:N$196,14,FALSE)</f>
        <v>#N/A</v>
      </c>
      <c r="AS314" s="32" t="str">
        <f>VLOOKUP(I314,'convenio 2015'!A$4:M$228,13,FALSE)</f>
        <v>en convenio</v>
      </c>
      <c r="AT314" s="32" t="e">
        <f>VLOOKUP(J314,#REF!,6,FALSE)</f>
        <v>#REF!</v>
      </c>
    </row>
    <row r="315" spans="1:46" s="32" customFormat="1" ht="15" hidden="1" customHeight="1">
      <c r="A315" s="17">
        <v>33</v>
      </c>
      <c r="B315" s="100">
        <v>0</v>
      </c>
      <c r="C315" s="17" t="s">
        <v>23</v>
      </c>
      <c r="D315" s="18" t="s">
        <v>313</v>
      </c>
      <c r="E315" s="17" t="s">
        <v>512</v>
      </c>
      <c r="F315" s="17" t="s">
        <v>565</v>
      </c>
      <c r="G315" s="18" t="s">
        <v>158</v>
      </c>
      <c r="H315" s="18" t="s">
        <v>27</v>
      </c>
      <c r="I315" s="18">
        <v>30398531</v>
      </c>
      <c r="J315" s="113" t="str">
        <f t="shared" si="74"/>
        <v>30398531-EJECUCION</v>
      </c>
      <c r="K315" s="18" t="s">
        <v>578</v>
      </c>
      <c r="L315" s="101">
        <v>600000000</v>
      </c>
      <c r="M315" s="19">
        <v>600000000</v>
      </c>
      <c r="N315" s="101">
        <v>150000000</v>
      </c>
      <c r="O315" s="19">
        <v>150000000</v>
      </c>
      <c r="P315" s="19">
        <v>154500000</v>
      </c>
      <c r="Q315" s="19">
        <v>295500000</v>
      </c>
      <c r="R315" s="102">
        <v>154500000</v>
      </c>
      <c r="S315" s="20">
        <v>295500000</v>
      </c>
      <c r="T315" s="21">
        <v>0</v>
      </c>
      <c r="U315" s="272">
        <v>0</v>
      </c>
      <c r="V315" s="272">
        <v>0</v>
      </c>
      <c r="W315" s="272">
        <v>0</v>
      </c>
      <c r="X315" s="272">
        <f t="shared" si="82"/>
        <v>0</v>
      </c>
      <c r="Y315" s="272">
        <v>0</v>
      </c>
      <c r="Z315" s="272">
        <v>154500000</v>
      </c>
      <c r="AA315" s="272">
        <f t="shared" si="83"/>
        <v>154500000</v>
      </c>
      <c r="AB315" s="272">
        <f t="shared" si="84"/>
        <v>0</v>
      </c>
      <c r="AC315" s="272">
        <f t="shared" si="75"/>
        <v>295500000</v>
      </c>
      <c r="AD315" s="17" t="s">
        <v>29</v>
      </c>
      <c r="AE315" s="17" t="s">
        <v>691</v>
      </c>
      <c r="AF315" s="82" t="s">
        <v>155</v>
      </c>
      <c r="AG315" s="22" t="s">
        <v>45</v>
      </c>
      <c r="AH315" s="23"/>
      <c r="AI315" s="24"/>
      <c r="AJ315" s="23" t="s">
        <v>45</v>
      </c>
      <c r="AK315" t="str">
        <f t="shared" si="85"/>
        <v>OR PRO.CODIGO=30398531</v>
      </c>
      <c r="AL315">
        <f t="shared" si="86"/>
        <v>8</v>
      </c>
      <c r="AM315" t="e">
        <f>VLOOKUP(J315,#REF!,5,FALSE)</f>
        <v>#REF!</v>
      </c>
      <c r="AN315"/>
      <c r="AO315" t="e">
        <f>VLOOKUP(J315,#REF!,6,FALSE)</f>
        <v>#REF!</v>
      </c>
      <c r="AP315" s="32" t="e">
        <f>VLOOKUP(I315,'convenios 2017'!A$2:O$82,15,FALSE)</f>
        <v>#N/A</v>
      </c>
      <c r="AQ315" s="379">
        <f t="shared" si="87"/>
        <v>304500000</v>
      </c>
      <c r="AR315" s="32" t="str">
        <f>VLOOKUP(I315,'convenio 2016'!A$2:N$196,14,FALSE)</f>
        <v>toma razon</v>
      </c>
      <c r="AS315" s="32" t="e">
        <f>VLOOKUP(I315,'convenio 2015'!A$4:M$228,13,FALSE)</f>
        <v>#N/A</v>
      </c>
      <c r="AT315" s="32" t="e">
        <f>VLOOKUP(J315,#REF!,6,FALSE)</f>
        <v>#REF!</v>
      </c>
    </row>
    <row r="316" spans="1:46" s="32" customFormat="1" ht="15" hidden="1" customHeight="1">
      <c r="A316" s="17">
        <v>33</v>
      </c>
      <c r="B316" s="100">
        <v>0</v>
      </c>
      <c r="C316" s="17" t="s">
        <v>23</v>
      </c>
      <c r="D316" s="18" t="s">
        <v>579</v>
      </c>
      <c r="E316" s="17" t="s">
        <v>512</v>
      </c>
      <c r="F316" s="17" t="s">
        <v>565</v>
      </c>
      <c r="G316" s="18" t="s">
        <v>580</v>
      </c>
      <c r="H316" s="18" t="s">
        <v>27</v>
      </c>
      <c r="I316" s="18">
        <v>30326872</v>
      </c>
      <c r="J316" s="113" t="str">
        <f t="shared" si="74"/>
        <v>30326872-EJECUCION</v>
      </c>
      <c r="K316" s="18" t="s">
        <v>581</v>
      </c>
      <c r="L316" s="101">
        <v>60000000</v>
      </c>
      <c r="M316" s="19">
        <v>60000000</v>
      </c>
      <c r="N316" s="101">
        <v>30000000</v>
      </c>
      <c r="O316" s="19">
        <v>15000000</v>
      </c>
      <c r="P316" s="19">
        <v>45000000</v>
      </c>
      <c r="Q316" s="19">
        <v>0</v>
      </c>
      <c r="R316" s="102">
        <v>30000000</v>
      </c>
      <c r="S316" s="20">
        <v>0</v>
      </c>
      <c r="T316" s="21">
        <v>0</v>
      </c>
      <c r="U316" s="272">
        <v>15000000</v>
      </c>
      <c r="V316" s="272">
        <v>0</v>
      </c>
      <c r="W316" s="272">
        <v>0</v>
      </c>
      <c r="X316" s="272">
        <f t="shared" si="82"/>
        <v>15000000</v>
      </c>
      <c r="Y316" s="272">
        <v>0</v>
      </c>
      <c r="Z316" s="272">
        <v>15450000</v>
      </c>
      <c r="AA316" s="272">
        <f t="shared" si="83"/>
        <v>30450000</v>
      </c>
      <c r="AB316" s="272">
        <f t="shared" si="84"/>
        <v>14550000</v>
      </c>
      <c r="AC316" s="272">
        <f t="shared" si="75"/>
        <v>0</v>
      </c>
      <c r="AD316" s="17" t="s">
        <v>29</v>
      </c>
      <c r="AE316" s="17" t="s">
        <v>691</v>
      </c>
      <c r="AF316" s="82" t="s">
        <v>155</v>
      </c>
      <c r="AG316" s="22" t="s">
        <v>31</v>
      </c>
      <c r="AH316" s="23"/>
      <c r="AI316" s="24"/>
      <c r="AJ316" s="23" t="s">
        <v>45</v>
      </c>
      <c r="AK316" t="str">
        <f t="shared" si="85"/>
        <v>OR PRO.CODIGO=30326872</v>
      </c>
      <c r="AL316">
        <f t="shared" si="86"/>
        <v>8</v>
      </c>
      <c r="AM316" t="e">
        <f>VLOOKUP(J316,#REF!,5,FALSE)</f>
        <v>#REF!</v>
      </c>
      <c r="AN316"/>
      <c r="AO316" t="e">
        <f>VLOOKUP(J316,#REF!,6,FALSE)</f>
        <v>#REF!</v>
      </c>
      <c r="AP316" s="32" t="e">
        <f>VLOOKUP(I316,'convenios 2017'!A$2:O$82,15,FALSE)</f>
        <v>#N/A</v>
      </c>
      <c r="AQ316" s="379">
        <f t="shared" si="87"/>
        <v>45450000</v>
      </c>
      <c r="AR316" s="32" t="e">
        <f>VLOOKUP(I316,'convenio 2016'!A$2:N$196,14,FALSE)</f>
        <v>#N/A</v>
      </c>
      <c r="AS316" s="32" t="e">
        <f>VLOOKUP(I316,'convenio 2015'!A$4:M$228,13,FALSE)</f>
        <v>#N/A</v>
      </c>
      <c r="AT316" s="32" t="e">
        <f>VLOOKUP(J316,#REF!,6,FALSE)</f>
        <v>#REF!</v>
      </c>
    </row>
    <row r="317" spans="1:46" s="32" customFormat="1" ht="15" hidden="1" customHeight="1">
      <c r="A317" s="17">
        <v>33</v>
      </c>
      <c r="B317" s="100">
        <v>0</v>
      </c>
      <c r="C317" s="17" t="s">
        <v>23</v>
      </c>
      <c r="D317" s="18" t="s">
        <v>62</v>
      </c>
      <c r="E317" s="17" t="s">
        <v>512</v>
      </c>
      <c r="F317" s="17" t="s">
        <v>565</v>
      </c>
      <c r="G317" s="18" t="s">
        <v>582</v>
      </c>
      <c r="H317" s="18" t="s">
        <v>27</v>
      </c>
      <c r="I317" s="18">
        <v>30337226</v>
      </c>
      <c r="J317" s="113" t="str">
        <f t="shared" si="74"/>
        <v>30337226-EJECUCION</v>
      </c>
      <c r="K317" s="18" t="s">
        <v>583</v>
      </c>
      <c r="L317" s="101">
        <v>1275000000</v>
      </c>
      <c r="M317" s="19">
        <v>1275000000</v>
      </c>
      <c r="N317" s="101">
        <v>468750000</v>
      </c>
      <c r="O317" s="19">
        <v>189004104</v>
      </c>
      <c r="P317" s="19">
        <v>328313000</v>
      </c>
      <c r="Q317" s="19">
        <v>757682896</v>
      </c>
      <c r="R317" s="102">
        <v>328313000</v>
      </c>
      <c r="S317" s="20">
        <v>477937000</v>
      </c>
      <c r="T317" s="21">
        <v>0</v>
      </c>
      <c r="U317" s="272">
        <v>0</v>
      </c>
      <c r="V317" s="272">
        <v>114291123</v>
      </c>
      <c r="W317" s="272">
        <v>86956070</v>
      </c>
      <c r="X317" s="272">
        <f t="shared" si="82"/>
        <v>201247193</v>
      </c>
      <c r="Y317" s="272">
        <v>0</v>
      </c>
      <c r="Z317" s="272">
        <v>0</v>
      </c>
      <c r="AA317" s="272">
        <f t="shared" si="83"/>
        <v>201247193</v>
      </c>
      <c r="AB317" s="272">
        <f t="shared" si="84"/>
        <v>127065807</v>
      </c>
      <c r="AC317" s="272">
        <f t="shared" si="75"/>
        <v>757682896</v>
      </c>
      <c r="AD317" s="17" t="s">
        <v>29</v>
      </c>
      <c r="AE317" s="17" t="s">
        <v>691</v>
      </c>
      <c r="AF317" s="82" t="s">
        <v>155</v>
      </c>
      <c r="AG317" s="22" t="s">
        <v>31</v>
      </c>
      <c r="AH317" s="23"/>
      <c r="AI317" s="24"/>
      <c r="AJ317" s="23" t="s">
        <v>45</v>
      </c>
      <c r="AK317" t="str">
        <f t="shared" si="85"/>
        <v>OR PRO.CODIGO=30337226</v>
      </c>
      <c r="AL317">
        <f t="shared" si="86"/>
        <v>8</v>
      </c>
      <c r="AM317" t="e">
        <f>VLOOKUP(J317,#REF!,5,FALSE)</f>
        <v>#REF!</v>
      </c>
      <c r="AN317"/>
      <c r="AO317" t="e">
        <f>VLOOKUP(J317,#REF!,6,FALSE)</f>
        <v>#REF!</v>
      </c>
      <c r="AP317" s="32" t="e">
        <f>VLOOKUP(I317,'convenios 2017'!A$2:O$82,15,FALSE)</f>
        <v>#N/A</v>
      </c>
      <c r="AQ317" s="379">
        <f t="shared" si="87"/>
        <v>390251297</v>
      </c>
      <c r="AR317" s="32" t="e">
        <f>VLOOKUP(I317,'convenio 2016'!A$2:N$196,14,FALSE)</f>
        <v>#N/A</v>
      </c>
      <c r="AS317" s="32" t="e">
        <f>VLOOKUP(I317,'convenio 2015'!A$4:M$228,13,FALSE)</f>
        <v>#N/A</v>
      </c>
      <c r="AT317" s="32" t="e">
        <f>VLOOKUP(J317,#REF!,6,FALSE)</f>
        <v>#REF!</v>
      </c>
    </row>
    <row r="318" spans="1:46" s="32" customFormat="1" ht="15" hidden="1" customHeight="1">
      <c r="A318" s="17">
        <v>33</v>
      </c>
      <c r="B318" s="100">
        <v>0</v>
      </c>
      <c r="C318" s="17" t="s">
        <v>23</v>
      </c>
      <c r="D318" s="18" t="s">
        <v>579</v>
      </c>
      <c r="E318" s="17" t="s">
        <v>512</v>
      </c>
      <c r="F318" s="17" t="s">
        <v>565</v>
      </c>
      <c r="G318" s="18" t="s">
        <v>584</v>
      </c>
      <c r="H318" s="18" t="s">
        <v>27</v>
      </c>
      <c r="I318" s="18">
        <v>30341233</v>
      </c>
      <c r="J318" s="113" t="str">
        <f t="shared" si="74"/>
        <v>30341233-EJECUCION</v>
      </c>
      <c r="K318" s="18" t="s">
        <v>585</v>
      </c>
      <c r="L318" s="101">
        <v>769600000</v>
      </c>
      <c r="M318" s="19">
        <v>769600000</v>
      </c>
      <c r="N318" s="101">
        <v>117550000</v>
      </c>
      <c r="O318" s="19">
        <v>100000000</v>
      </c>
      <c r="P318" s="19">
        <v>309000000</v>
      </c>
      <c r="Q318" s="19">
        <v>360600000</v>
      </c>
      <c r="R318" s="102">
        <v>309000000</v>
      </c>
      <c r="S318" s="20">
        <v>343050000</v>
      </c>
      <c r="T318" s="21">
        <v>0</v>
      </c>
      <c r="U318" s="272">
        <v>0</v>
      </c>
      <c r="V318" s="272">
        <v>0</v>
      </c>
      <c r="W318" s="272">
        <v>0</v>
      </c>
      <c r="X318" s="272">
        <f t="shared" si="82"/>
        <v>0</v>
      </c>
      <c r="Y318" s="272">
        <v>0</v>
      </c>
      <c r="Z318" s="272">
        <v>0</v>
      </c>
      <c r="AA318" s="272">
        <f t="shared" si="83"/>
        <v>0</v>
      </c>
      <c r="AB318" s="272">
        <f t="shared" si="84"/>
        <v>309000000</v>
      </c>
      <c r="AC318" s="272">
        <f t="shared" si="75"/>
        <v>360600000</v>
      </c>
      <c r="AD318" s="17" t="s">
        <v>29</v>
      </c>
      <c r="AE318" s="17" t="s">
        <v>691</v>
      </c>
      <c r="AF318" s="82" t="s">
        <v>155</v>
      </c>
      <c r="AG318" s="22" t="s">
        <v>45</v>
      </c>
      <c r="AH318" s="23"/>
      <c r="AI318" s="24"/>
      <c r="AJ318" s="23"/>
      <c r="AK318" t="str">
        <f t="shared" si="85"/>
        <v>OR PRO.CODIGO=30341233</v>
      </c>
      <c r="AL318">
        <f t="shared" si="86"/>
        <v>8</v>
      </c>
      <c r="AM318" t="e">
        <f>VLOOKUP(J318,#REF!,5,FALSE)</f>
        <v>#REF!</v>
      </c>
      <c r="AN318"/>
      <c r="AO318" t="e">
        <f>VLOOKUP(J318,#REF!,6,FALSE)</f>
        <v>#REF!</v>
      </c>
      <c r="AP318" s="32" t="e">
        <f>VLOOKUP(I318,'convenios 2017'!A$2:O$82,15,FALSE)</f>
        <v>#N/A</v>
      </c>
      <c r="AQ318" s="379">
        <f t="shared" si="87"/>
        <v>100000000</v>
      </c>
      <c r="AR318" s="32" t="e">
        <f>VLOOKUP(I318,'convenio 2016'!A$2:N$196,14,FALSE)</f>
        <v>#N/A</v>
      </c>
      <c r="AS318" s="32" t="e">
        <f>VLOOKUP(I318,'convenio 2015'!A$4:M$228,13,FALSE)</f>
        <v>#N/A</v>
      </c>
      <c r="AT318" s="32" t="e">
        <f>VLOOKUP(J318,#REF!,6,FALSE)</f>
        <v>#REF!</v>
      </c>
    </row>
    <row r="319" spans="1:46" s="32" customFormat="1" ht="15" hidden="1" customHeight="1">
      <c r="A319" s="17">
        <v>33</v>
      </c>
      <c r="B319" s="100">
        <v>0</v>
      </c>
      <c r="C319" s="17" t="s">
        <v>23</v>
      </c>
      <c r="D319" s="18" t="s">
        <v>579</v>
      </c>
      <c r="E319" s="17" t="s">
        <v>512</v>
      </c>
      <c r="F319" s="17" t="s">
        <v>565</v>
      </c>
      <c r="G319" s="18" t="s">
        <v>584</v>
      </c>
      <c r="H319" s="18" t="s">
        <v>27</v>
      </c>
      <c r="I319" s="18">
        <v>30341275</v>
      </c>
      <c r="J319" s="113" t="str">
        <f t="shared" si="74"/>
        <v>30341275-EJECUCION</v>
      </c>
      <c r="K319" s="18" t="s">
        <v>586</v>
      </c>
      <c r="L319" s="101">
        <v>203000000</v>
      </c>
      <c r="M319" s="19">
        <v>203000000</v>
      </c>
      <c r="N319" s="101">
        <v>40050000</v>
      </c>
      <c r="O319" s="19">
        <v>33500000</v>
      </c>
      <c r="P319" s="19">
        <v>50985000</v>
      </c>
      <c r="Q319" s="19">
        <v>118515000</v>
      </c>
      <c r="R319" s="102">
        <v>50985000</v>
      </c>
      <c r="S319" s="20">
        <v>111965000</v>
      </c>
      <c r="T319" s="21">
        <v>0</v>
      </c>
      <c r="U319" s="272">
        <v>0</v>
      </c>
      <c r="V319" s="272">
        <v>0</v>
      </c>
      <c r="W319" s="272">
        <v>0</v>
      </c>
      <c r="X319" s="272">
        <f t="shared" si="82"/>
        <v>0</v>
      </c>
      <c r="Y319" s="272">
        <v>0</v>
      </c>
      <c r="Z319" s="272">
        <v>50985000</v>
      </c>
      <c r="AA319" s="272">
        <f t="shared" si="83"/>
        <v>50985000</v>
      </c>
      <c r="AB319" s="272">
        <f t="shared" si="84"/>
        <v>0</v>
      </c>
      <c r="AC319" s="272">
        <f t="shared" si="75"/>
        <v>118515000</v>
      </c>
      <c r="AD319" s="17" t="s">
        <v>29</v>
      </c>
      <c r="AE319" s="17" t="s">
        <v>691</v>
      </c>
      <c r="AF319" s="82" t="s">
        <v>155</v>
      </c>
      <c r="AG319" s="22" t="s">
        <v>31</v>
      </c>
      <c r="AH319" s="23"/>
      <c r="AI319" s="24"/>
      <c r="AJ319" s="23" t="s">
        <v>45</v>
      </c>
      <c r="AK319" t="str">
        <f t="shared" si="85"/>
        <v>OR PRO.CODIGO=30341275</v>
      </c>
      <c r="AL319">
        <f t="shared" si="86"/>
        <v>8</v>
      </c>
      <c r="AM319" t="e">
        <f>VLOOKUP(J319,#REF!,5,FALSE)</f>
        <v>#REF!</v>
      </c>
      <c r="AN319"/>
      <c r="AO319" t="e">
        <f>VLOOKUP(J319,#REF!,6,FALSE)</f>
        <v>#REF!</v>
      </c>
      <c r="AP319" s="32" t="e">
        <f>VLOOKUP(I319,'convenios 2017'!A$2:O$82,15,FALSE)</f>
        <v>#N/A</v>
      </c>
      <c r="AQ319" s="379">
        <f t="shared" si="87"/>
        <v>84485000</v>
      </c>
      <c r="AR319" s="32" t="e">
        <f>VLOOKUP(I319,'convenio 2016'!A$2:N$196,14,FALSE)</f>
        <v>#N/A</v>
      </c>
      <c r="AS319" s="32" t="e">
        <f>VLOOKUP(I319,'convenio 2015'!A$4:M$228,13,FALSE)</f>
        <v>#N/A</v>
      </c>
      <c r="AT319" s="32" t="e">
        <f>VLOOKUP(J319,#REF!,6,FALSE)</f>
        <v>#REF!</v>
      </c>
    </row>
    <row r="320" spans="1:46" s="32" customFormat="1" ht="15" hidden="1" customHeight="1">
      <c r="A320" s="17">
        <v>33</v>
      </c>
      <c r="B320" s="100">
        <v>0</v>
      </c>
      <c r="C320" s="17" t="s">
        <v>23</v>
      </c>
      <c r="D320" s="18" t="s">
        <v>62</v>
      </c>
      <c r="E320" s="17" t="s">
        <v>512</v>
      </c>
      <c r="F320" s="17" t="s">
        <v>565</v>
      </c>
      <c r="G320" s="18" t="s">
        <v>584</v>
      </c>
      <c r="H320" s="18" t="s">
        <v>27</v>
      </c>
      <c r="I320" s="18">
        <v>30341323</v>
      </c>
      <c r="J320" s="113" t="str">
        <f t="shared" si="74"/>
        <v>30341323-EJECUCION</v>
      </c>
      <c r="K320" s="18" t="s">
        <v>587</v>
      </c>
      <c r="L320" s="101">
        <v>190000000</v>
      </c>
      <c r="M320" s="19">
        <v>190000000</v>
      </c>
      <c r="N320" s="101">
        <v>46050000</v>
      </c>
      <c r="O320" s="19">
        <v>43500000</v>
      </c>
      <c r="P320" s="19">
        <v>50470000</v>
      </c>
      <c r="Q320" s="19">
        <v>96030000</v>
      </c>
      <c r="R320" s="102">
        <v>50470000</v>
      </c>
      <c r="S320" s="20">
        <v>93480000</v>
      </c>
      <c r="T320" s="21">
        <v>0</v>
      </c>
      <c r="U320" s="272">
        <v>0</v>
      </c>
      <c r="V320" s="272">
        <v>0</v>
      </c>
      <c r="W320" s="272">
        <v>0</v>
      </c>
      <c r="X320" s="272">
        <f t="shared" si="82"/>
        <v>0</v>
      </c>
      <c r="Y320" s="272">
        <v>0</v>
      </c>
      <c r="Z320" s="272">
        <v>50470000</v>
      </c>
      <c r="AA320" s="272">
        <f t="shared" si="83"/>
        <v>50470000</v>
      </c>
      <c r="AB320" s="272">
        <f t="shared" si="84"/>
        <v>0</v>
      </c>
      <c r="AC320" s="272">
        <f t="shared" si="75"/>
        <v>96030000</v>
      </c>
      <c r="AD320" s="17" t="s">
        <v>29</v>
      </c>
      <c r="AE320" s="17" t="s">
        <v>691</v>
      </c>
      <c r="AF320" s="82" t="s">
        <v>155</v>
      </c>
      <c r="AG320" s="22" t="s">
        <v>31</v>
      </c>
      <c r="AH320" s="23"/>
      <c r="AI320" s="24"/>
      <c r="AJ320" s="23" t="s">
        <v>45</v>
      </c>
      <c r="AK320" t="str">
        <f t="shared" si="85"/>
        <v>OR PRO.CODIGO=30341323</v>
      </c>
      <c r="AL320">
        <f t="shared" si="86"/>
        <v>8</v>
      </c>
      <c r="AM320" t="e">
        <f>VLOOKUP(J320,#REF!,5,FALSE)</f>
        <v>#REF!</v>
      </c>
      <c r="AN320"/>
      <c r="AO320" t="e">
        <f>VLOOKUP(J320,#REF!,6,FALSE)</f>
        <v>#REF!</v>
      </c>
      <c r="AP320" s="32" t="e">
        <f>VLOOKUP(I320,'convenios 2017'!A$2:O$82,15,FALSE)</f>
        <v>#N/A</v>
      </c>
      <c r="AQ320" s="379">
        <f t="shared" si="87"/>
        <v>93970000</v>
      </c>
      <c r="AR320" s="32" t="e">
        <f>VLOOKUP(I320,'convenio 2016'!A$2:N$196,14,FALSE)</f>
        <v>#N/A</v>
      </c>
      <c r="AS320" s="32" t="e">
        <f>VLOOKUP(I320,'convenio 2015'!A$4:M$228,13,FALSE)</f>
        <v>#N/A</v>
      </c>
      <c r="AT320" s="32" t="e">
        <f>VLOOKUP(J320,#REF!,6,FALSE)</f>
        <v>#REF!</v>
      </c>
    </row>
    <row r="321" spans="1:46" s="32" customFormat="1" ht="15" hidden="1" customHeight="1">
      <c r="A321" s="17">
        <v>33</v>
      </c>
      <c r="B321" s="100">
        <v>0</v>
      </c>
      <c r="C321" s="17" t="s">
        <v>49</v>
      </c>
      <c r="D321" s="18" t="s">
        <v>62</v>
      </c>
      <c r="E321" s="17" t="s">
        <v>512</v>
      </c>
      <c r="F321" s="17" t="s">
        <v>565</v>
      </c>
      <c r="G321" s="18" t="s">
        <v>584</v>
      </c>
      <c r="H321" s="18" t="s">
        <v>27</v>
      </c>
      <c r="I321" s="18">
        <v>30341325</v>
      </c>
      <c r="J321" s="113" t="str">
        <f t="shared" si="74"/>
        <v>30341325-EJECUCION</v>
      </c>
      <c r="K321" s="18" t="s">
        <v>588</v>
      </c>
      <c r="L321" s="101">
        <v>355000000</v>
      </c>
      <c r="M321" s="19">
        <v>355000000</v>
      </c>
      <c r="N321" s="101">
        <v>2550000</v>
      </c>
      <c r="O321" s="19">
        <v>0</v>
      </c>
      <c r="P321" s="19">
        <v>92629828</v>
      </c>
      <c r="Q321" s="19">
        <v>264875000</v>
      </c>
      <c r="R321" s="102">
        <v>90125000</v>
      </c>
      <c r="S321" s="20">
        <v>262325000</v>
      </c>
      <c r="T321" s="21">
        <v>0</v>
      </c>
      <c r="U321" s="272">
        <v>2504828</v>
      </c>
      <c r="V321" s="272">
        <v>0</v>
      </c>
      <c r="W321" s="272">
        <v>0</v>
      </c>
      <c r="X321" s="272">
        <f t="shared" si="82"/>
        <v>2504828</v>
      </c>
      <c r="Y321" s="272">
        <v>0</v>
      </c>
      <c r="Z321" s="272">
        <v>90125000</v>
      </c>
      <c r="AA321" s="272">
        <f t="shared" si="83"/>
        <v>92629828</v>
      </c>
      <c r="AB321" s="272">
        <f t="shared" si="84"/>
        <v>0</v>
      </c>
      <c r="AC321" s="272">
        <f t="shared" si="75"/>
        <v>262370172</v>
      </c>
      <c r="AD321" s="17" t="s">
        <v>29</v>
      </c>
      <c r="AE321" s="17" t="s">
        <v>691</v>
      </c>
      <c r="AF321" s="82" t="s">
        <v>155</v>
      </c>
      <c r="AG321" s="22" t="s">
        <v>31</v>
      </c>
      <c r="AH321" s="23"/>
      <c r="AI321" s="24"/>
      <c r="AJ321" s="23" t="s">
        <v>45</v>
      </c>
      <c r="AK321" t="str">
        <f t="shared" si="85"/>
        <v>OR PRO.CODIGO=30341325</v>
      </c>
      <c r="AL321">
        <f t="shared" si="86"/>
        <v>8</v>
      </c>
      <c r="AM321" t="e">
        <f>VLOOKUP(J321,#REF!,5,FALSE)</f>
        <v>#REF!</v>
      </c>
      <c r="AN321"/>
      <c r="AO321" t="e">
        <f>VLOOKUP(J321,#REF!,6,FALSE)</f>
        <v>#REF!</v>
      </c>
      <c r="AP321" s="32" t="e">
        <f>VLOOKUP(I321,'convenios 2017'!A$2:O$82,15,FALSE)</f>
        <v>#N/A</v>
      </c>
      <c r="AQ321" s="379">
        <f t="shared" si="87"/>
        <v>92629828</v>
      </c>
      <c r="AR321" s="32" t="e">
        <f>VLOOKUP(I321,'convenio 2016'!A$2:N$196,14,FALSE)</f>
        <v>#N/A</v>
      </c>
      <c r="AS321" s="32" t="e">
        <f>VLOOKUP(I321,'convenio 2015'!A$4:M$228,13,FALSE)</f>
        <v>#N/A</v>
      </c>
      <c r="AT321" s="32" t="e">
        <f>VLOOKUP(J321,#REF!,6,FALSE)</f>
        <v>#REF!</v>
      </c>
    </row>
    <row r="322" spans="1:46" s="32" customFormat="1" ht="15" hidden="1" customHeight="1">
      <c r="A322" s="17">
        <v>33</v>
      </c>
      <c r="B322" s="100">
        <v>0</v>
      </c>
      <c r="C322" s="17" t="s">
        <v>23</v>
      </c>
      <c r="D322" s="18" t="s">
        <v>579</v>
      </c>
      <c r="E322" s="17" t="s">
        <v>512</v>
      </c>
      <c r="F322" s="17" t="s">
        <v>565</v>
      </c>
      <c r="G322" s="18" t="s">
        <v>584</v>
      </c>
      <c r="H322" s="18" t="s">
        <v>27</v>
      </c>
      <c r="I322" s="18">
        <v>30341329</v>
      </c>
      <c r="J322" s="113" t="str">
        <f t="shared" si="74"/>
        <v>30341329-EJECUCION</v>
      </c>
      <c r="K322" s="18" t="s">
        <v>589</v>
      </c>
      <c r="L322" s="101">
        <v>309000000</v>
      </c>
      <c r="M322" s="19">
        <v>309000000</v>
      </c>
      <c r="N322" s="101">
        <v>70796750</v>
      </c>
      <c r="O322" s="19">
        <v>42681639</v>
      </c>
      <c r="P322" s="19">
        <v>93398000</v>
      </c>
      <c r="Q322" s="19">
        <v>172920361</v>
      </c>
      <c r="R322" s="102">
        <v>93398000</v>
      </c>
      <c r="S322" s="20">
        <v>144805250</v>
      </c>
      <c r="T322" s="21">
        <v>0</v>
      </c>
      <c r="U322" s="272">
        <v>0</v>
      </c>
      <c r="V322" s="272">
        <v>0</v>
      </c>
      <c r="W322" s="272">
        <v>0</v>
      </c>
      <c r="X322" s="272">
        <f t="shared" si="82"/>
        <v>0</v>
      </c>
      <c r="Y322" s="272">
        <v>0</v>
      </c>
      <c r="Z322" s="272">
        <v>0</v>
      </c>
      <c r="AA322" s="272">
        <f t="shared" si="83"/>
        <v>0</v>
      </c>
      <c r="AB322" s="272">
        <f t="shared" si="84"/>
        <v>93398000</v>
      </c>
      <c r="AC322" s="272">
        <f t="shared" si="75"/>
        <v>172920361</v>
      </c>
      <c r="AD322" s="17" t="s">
        <v>29</v>
      </c>
      <c r="AE322" s="17" t="s">
        <v>691</v>
      </c>
      <c r="AF322" s="82" t="s">
        <v>155</v>
      </c>
      <c r="AG322" s="22" t="s">
        <v>31</v>
      </c>
      <c r="AH322" s="23"/>
      <c r="AI322" s="24"/>
      <c r="AJ322" s="23" t="s">
        <v>45</v>
      </c>
      <c r="AK322" t="str">
        <f t="shared" si="85"/>
        <v>OR PRO.CODIGO=30341329</v>
      </c>
      <c r="AL322">
        <f t="shared" si="86"/>
        <v>8</v>
      </c>
      <c r="AM322" t="e">
        <f>VLOOKUP(J322,#REF!,5,FALSE)</f>
        <v>#REF!</v>
      </c>
      <c r="AN322"/>
      <c r="AO322" t="e">
        <f>VLOOKUP(J322,#REF!,6,FALSE)</f>
        <v>#REF!</v>
      </c>
      <c r="AP322" s="32" t="e">
        <f>VLOOKUP(I322,'convenios 2017'!A$2:O$82,15,FALSE)</f>
        <v>#N/A</v>
      </c>
      <c r="AQ322" s="379">
        <f t="shared" si="87"/>
        <v>42681639</v>
      </c>
      <c r="AR322" s="32" t="e">
        <f>VLOOKUP(I322,'convenio 2016'!A$2:N$196,14,FALSE)</f>
        <v>#N/A</v>
      </c>
      <c r="AS322" s="32" t="e">
        <f>VLOOKUP(I322,'convenio 2015'!A$4:M$228,13,FALSE)</f>
        <v>#N/A</v>
      </c>
      <c r="AT322" s="32" t="e">
        <f>VLOOKUP(J322,#REF!,6,FALSE)</f>
        <v>#REF!</v>
      </c>
    </row>
    <row r="323" spans="1:46" s="32" customFormat="1" ht="15" hidden="1" customHeight="1">
      <c r="A323" s="17">
        <v>33</v>
      </c>
      <c r="B323" s="100">
        <v>0</v>
      </c>
      <c r="C323" s="17" t="s">
        <v>23</v>
      </c>
      <c r="D323" s="18" t="s">
        <v>313</v>
      </c>
      <c r="E323" s="17" t="s">
        <v>512</v>
      </c>
      <c r="F323" s="17" t="s">
        <v>565</v>
      </c>
      <c r="G323" s="18" t="s">
        <v>590</v>
      </c>
      <c r="H323" s="18" t="s">
        <v>27</v>
      </c>
      <c r="I323" s="18">
        <v>30341732</v>
      </c>
      <c r="J323" s="113" t="str">
        <f t="shared" ref="J323:J386" si="88">CONCATENATE(I323,"-",H323)</f>
        <v>30341732-EJECUCION</v>
      </c>
      <c r="K323" s="18" t="s">
        <v>591</v>
      </c>
      <c r="L323" s="101">
        <v>378000000</v>
      </c>
      <c r="M323" s="19">
        <v>378000000</v>
      </c>
      <c r="N323" s="101">
        <v>191500000</v>
      </c>
      <c r="O323" s="19">
        <v>191500000</v>
      </c>
      <c r="P323" s="19">
        <v>96048000</v>
      </c>
      <c r="Q323" s="19">
        <v>90452000</v>
      </c>
      <c r="R323" s="102">
        <v>96048000</v>
      </c>
      <c r="S323" s="20">
        <v>90452000</v>
      </c>
      <c r="T323" s="21">
        <v>0</v>
      </c>
      <c r="U323" s="272">
        <v>0</v>
      </c>
      <c r="V323" s="272">
        <v>0</v>
      </c>
      <c r="W323" s="272">
        <v>0</v>
      </c>
      <c r="X323" s="272">
        <f t="shared" si="82"/>
        <v>0</v>
      </c>
      <c r="Y323" s="272">
        <v>0</v>
      </c>
      <c r="Z323" s="272">
        <v>96048000</v>
      </c>
      <c r="AA323" s="272">
        <f t="shared" si="83"/>
        <v>96048000</v>
      </c>
      <c r="AB323" s="272">
        <f t="shared" si="84"/>
        <v>0</v>
      </c>
      <c r="AC323" s="272">
        <f t="shared" si="75"/>
        <v>90452000</v>
      </c>
      <c r="AD323" s="17" t="s">
        <v>29</v>
      </c>
      <c r="AE323" s="17" t="s">
        <v>691</v>
      </c>
      <c r="AF323" s="82" t="s">
        <v>155</v>
      </c>
      <c r="AG323" s="22" t="s">
        <v>31</v>
      </c>
      <c r="AH323" s="23"/>
      <c r="AI323" s="24"/>
      <c r="AJ323" s="23" t="s">
        <v>45</v>
      </c>
      <c r="AK323" t="str">
        <f t="shared" si="85"/>
        <v>OR PRO.CODIGO=30341732</v>
      </c>
      <c r="AL323">
        <f t="shared" si="86"/>
        <v>8</v>
      </c>
      <c r="AM323" t="e">
        <f>VLOOKUP(J323,#REF!,5,FALSE)</f>
        <v>#REF!</v>
      </c>
      <c r="AN323"/>
      <c r="AO323" t="e">
        <f>VLOOKUP(J323,#REF!,6,FALSE)</f>
        <v>#REF!</v>
      </c>
      <c r="AP323" s="32" t="e">
        <f>VLOOKUP(I323,'convenios 2017'!A$2:O$82,15,FALSE)</f>
        <v>#N/A</v>
      </c>
      <c r="AQ323" s="379">
        <f t="shared" si="87"/>
        <v>287548000</v>
      </c>
      <c r="AR323" s="32" t="str">
        <f>VLOOKUP(I323,'convenio 2016'!A$2:N$196,14,FALSE)</f>
        <v>toma razon</v>
      </c>
      <c r="AS323" s="32" t="e">
        <f>VLOOKUP(I323,'convenio 2015'!A$4:M$228,13,FALSE)</f>
        <v>#N/A</v>
      </c>
      <c r="AT323" s="32" t="e">
        <f>VLOOKUP(J323,#REF!,6,FALSE)</f>
        <v>#REF!</v>
      </c>
    </row>
    <row r="324" spans="1:46" s="32" customFormat="1" ht="15" hidden="1" customHeight="1">
      <c r="A324" s="17">
        <v>33</v>
      </c>
      <c r="B324" s="100">
        <v>0</v>
      </c>
      <c r="C324" s="17" t="s">
        <v>23</v>
      </c>
      <c r="D324" s="18" t="s">
        <v>579</v>
      </c>
      <c r="E324" s="17" t="s">
        <v>512</v>
      </c>
      <c r="F324" s="17" t="s">
        <v>565</v>
      </c>
      <c r="G324" s="18" t="s">
        <v>590</v>
      </c>
      <c r="H324" s="18" t="s">
        <v>27</v>
      </c>
      <c r="I324" s="18">
        <v>30342022</v>
      </c>
      <c r="J324" s="113" t="str">
        <f t="shared" si="88"/>
        <v>30342022-EJECUCION</v>
      </c>
      <c r="K324" s="18" t="s">
        <v>592</v>
      </c>
      <c r="L324" s="101">
        <v>198000000</v>
      </c>
      <c r="M324" s="19">
        <v>198000000</v>
      </c>
      <c r="N324" s="101">
        <v>100250000</v>
      </c>
      <c r="O324" s="19">
        <v>97750000</v>
      </c>
      <c r="P324" s="19">
        <v>50341000</v>
      </c>
      <c r="Q324" s="19">
        <v>51375000</v>
      </c>
      <c r="R324" s="102">
        <v>48875000</v>
      </c>
      <c r="S324" s="20">
        <v>48875000</v>
      </c>
      <c r="T324" s="21">
        <v>0</v>
      </c>
      <c r="U324" s="272">
        <v>0</v>
      </c>
      <c r="V324" s="272">
        <v>0</v>
      </c>
      <c r="W324" s="272">
        <v>0</v>
      </c>
      <c r="X324" s="272">
        <f t="shared" si="82"/>
        <v>0</v>
      </c>
      <c r="Y324" s="272">
        <v>0</v>
      </c>
      <c r="Z324" s="272">
        <v>50341000</v>
      </c>
      <c r="AA324" s="272">
        <f t="shared" si="83"/>
        <v>50341000</v>
      </c>
      <c r="AB324" s="272">
        <f t="shared" si="84"/>
        <v>0</v>
      </c>
      <c r="AC324" s="272">
        <f t="shared" si="75"/>
        <v>49909000</v>
      </c>
      <c r="AD324" s="17" t="s">
        <v>29</v>
      </c>
      <c r="AE324" s="17" t="s">
        <v>691</v>
      </c>
      <c r="AF324" s="82" t="s">
        <v>155</v>
      </c>
      <c r="AG324" s="22" t="s">
        <v>31</v>
      </c>
      <c r="AH324" s="23"/>
      <c r="AI324" s="24"/>
      <c r="AJ324" s="23" t="s">
        <v>45</v>
      </c>
      <c r="AK324" t="str">
        <f t="shared" si="85"/>
        <v>OR PRO.CODIGO=30342022</v>
      </c>
      <c r="AL324">
        <f t="shared" si="86"/>
        <v>8</v>
      </c>
      <c r="AM324" t="e">
        <f>VLOOKUP(J324,#REF!,5,FALSE)</f>
        <v>#REF!</v>
      </c>
      <c r="AN324"/>
      <c r="AO324" t="e">
        <f>VLOOKUP(J324,#REF!,6,FALSE)</f>
        <v>#REF!</v>
      </c>
      <c r="AP324" s="32" t="e">
        <f>VLOOKUP(I324,'convenios 2017'!A$2:O$82,15,FALSE)</f>
        <v>#N/A</v>
      </c>
      <c r="AQ324" s="379">
        <f t="shared" si="87"/>
        <v>148091000</v>
      </c>
      <c r="AR324" s="32" t="str">
        <f>VLOOKUP(I324,'convenio 2016'!A$2:N$196,14,FALSE)</f>
        <v>toma razon</v>
      </c>
      <c r="AS324" s="32" t="e">
        <f>VLOOKUP(I324,'convenio 2015'!A$4:M$228,13,FALSE)</f>
        <v>#N/A</v>
      </c>
      <c r="AT324" s="32" t="e">
        <f>VLOOKUP(J324,#REF!,6,FALSE)</f>
        <v>#REF!</v>
      </c>
    </row>
    <row r="325" spans="1:46" s="32" customFormat="1" ht="15" hidden="1" customHeight="1">
      <c r="A325" s="17">
        <v>33</v>
      </c>
      <c r="B325" s="100">
        <v>0</v>
      </c>
      <c r="C325" s="17" t="s">
        <v>23</v>
      </c>
      <c r="D325" s="18" t="s">
        <v>62</v>
      </c>
      <c r="E325" s="17" t="s">
        <v>512</v>
      </c>
      <c r="F325" s="17" t="s">
        <v>565</v>
      </c>
      <c r="G325" s="18" t="s">
        <v>590</v>
      </c>
      <c r="H325" s="18" t="s">
        <v>27</v>
      </c>
      <c r="I325" s="18">
        <v>30342073</v>
      </c>
      <c r="J325" s="113" t="str">
        <f t="shared" si="88"/>
        <v>30342073-EJECUCION</v>
      </c>
      <c r="K325" s="18" t="s">
        <v>593</v>
      </c>
      <c r="L325" s="101">
        <v>960000000</v>
      </c>
      <c r="M325" s="19">
        <v>960000000</v>
      </c>
      <c r="N325" s="101">
        <v>243750000</v>
      </c>
      <c r="O325" s="19">
        <v>238750000</v>
      </c>
      <c r="P325" s="19">
        <v>238750000</v>
      </c>
      <c r="Q325" s="19">
        <v>482500000</v>
      </c>
      <c r="R325" s="102">
        <v>238750000</v>
      </c>
      <c r="S325" s="20">
        <v>477500000</v>
      </c>
      <c r="T325" s="21">
        <v>0</v>
      </c>
      <c r="U325" s="272">
        <v>0</v>
      </c>
      <c r="V325" s="272">
        <v>0</v>
      </c>
      <c r="W325" s="272">
        <v>0</v>
      </c>
      <c r="X325" s="272">
        <f t="shared" si="82"/>
        <v>0</v>
      </c>
      <c r="Y325" s="272">
        <v>0</v>
      </c>
      <c r="Z325" s="272">
        <v>238750000</v>
      </c>
      <c r="AA325" s="272">
        <f t="shared" si="83"/>
        <v>238750000</v>
      </c>
      <c r="AB325" s="272">
        <f t="shared" si="84"/>
        <v>0</v>
      </c>
      <c r="AC325" s="272">
        <f t="shared" si="75"/>
        <v>482500000</v>
      </c>
      <c r="AD325" s="17" t="s">
        <v>29</v>
      </c>
      <c r="AE325" s="17" t="s">
        <v>691</v>
      </c>
      <c r="AF325" s="82" t="s">
        <v>155</v>
      </c>
      <c r="AG325" s="22" t="s">
        <v>31</v>
      </c>
      <c r="AH325" s="23"/>
      <c r="AI325" s="24"/>
      <c r="AJ325" s="23" t="s">
        <v>45</v>
      </c>
      <c r="AK325" t="str">
        <f t="shared" si="85"/>
        <v>OR PRO.CODIGO=30342073</v>
      </c>
      <c r="AL325">
        <f t="shared" si="86"/>
        <v>8</v>
      </c>
      <c r="AM325" t="e">
        <f>VLOOKUP(J325,#REF!,5,FALSE)</f>
        <v>#REF!</v>
      </c>
      <c r="AN325"/>
      <c r="AO325" t="e">
        <f>VLOOKUP(J325,#REF!,6,FALSE)</f>
        <v>#REF!</v>
      </c>
      <c r="AP325" s="32" t="e">
        <f>VLOOKUP(I325,'convenios 2017'!A$2:O$82,15,FALSE)</f>
        <v>#N/A</v>
      </c>
      <c r="AQ325" s="379">
        <f t="shared" si="87"/>
        <v>477500000</v>
      </c>
      <c r="AR325" s="32" t="str">
        <f>VLOOKUP(I325,'convenio 2016'!A$2:N$196,14,FALSE)</f>
        <v>en tramite</v>
      </c>
      <c r="AS325" s="32" t="e">
        <f>VLOOKUP(I325,'convenio 2015'!A$4:M$228,13,FALSE)</f>
        <v>#N/A</v>
      </c>
      <c r="AT325" s="32" t="e">
        <f>VLOOKUP(J325,#REF!,6,FALSE)</f>
        <v>#REF!</v>
      </c>
    </row>
    <row r="326" spans="1:46" s="32" customFormat="1" ht="15" hidden="1" customHeight="1">
      <c r="A326" s="17">
        <v>33</v>
      </c>
      <c r="B326" s="100">
        <v>0</v>
      </c>
      <c r="C326" s="17" t="s">
        <v>23</v>
      </c>
      <c r="D326" s="18" t="s">
        <v>62</v>
      </c>
      <c r="E326" s="17" t="s">
        <v>512</v>
      </c>
      <c r="F326" s="17" t="s">
        <v>565</v>
      </c>
      <c r="G326" s="18" t="s">
        <v>158</v>
      </c>
      <c r="H326" s="18" t="s">
        <v>27</v>
      </c>
      <c r="I326" s="18">
        <v>30345125</v>
      </c>
      <c r="J326" s="113" t="str">
        <f t="shared" si="88"/>
        <v>30345125-EJECUCION</v>
      </c>
      <c r="K326" s="117" t="s">
        <v>594</v>
      </c>
      <c r="L326" s="101">
        <v>1060000000</v>
      </c>
      <c r="M326" s="126">
        <v>1060000000</v>
      </c>
      <c r="N326" s="101">
        <v>530000000</v>
      </c>
      <c r="O326" s="126">
        <v>265000000</v>
      </c>
      <c r="P326" s="126">
        <v>265000000</v>
      </c>
      <c r="Q326" s="19">
        <v>530000000</v>
      </c>
      <c r="R326" s="102">
        <v>265000000</v>
      </c>
      <c r="S326" s="20">
        <v>265000000</v>
      </c>
      <c r="T326" s="21">
        <v>0</v>
      </c>
      <c r="U326" s="272">
        <v>0</v>
      </c>
      <c r="V326" s="272">
        <v>249600241</v>
      </c>
      <c r="W326" s="272">
        <v>0</v>
      </c>
      <c r="X326" s="272">
        <f t="shared" si="82"/>
        <v>249600241</v>
      </c>
      <c r="Y326" s="272">
        <v>0</v>
      </c>
      <c r="Z326" s="272">
        <v>0</v>
      </c>
      <c r="AA326" s="272">
        <f t="shared" si="83"/>
        <v>249600241</v>
      </c>
      <c r="AB326" s="272">
        <f t="shared" si="84"/>
        <v>15399759</v>
      </c>
      <c r="AC326" s="272">
        <f t="shared" ref="AC326:AC373" si="89">M326-(O326+P326)</f>
        <v>530000000</v>
      </c>
      <c r="AD326" s="17" t="s">
        <v>29</v>
      </c>
      <c r="AE326" s="17" t="s">
        <v>691</v>
      </c>
      <c r="AF326" s="82" t="s">
        <v>155</v>
      </c>
      <c r="AG326" s="22" t="s">
        <v>31</v>
      </c>
      <c r="AH326" s="23"/>
      <c r="AI326" s="24"/>
      <c r="AJ326" s="23" t="s">
        <v>45</v>
      </c>
      <c r="AK326" t="str">
        <f t="shared" si="85"/>
        <v>OR PRO.CODIGO=30345125</v>
      </c>
      <c r="AL326">
        <f t="shared" si="86"/>
        <v>8</v>
      </c>
      <c r="AM326" t="e">
        <f>VLOOKUP(J326,#REF!,5,FALSE)</f>
        <v>#REF!</v>
      </c>
      <c r="AN326"/>
      <c r="AO326" t="e">
        <f>VLOOKUP(J326,#REF!,6,FALSE)</f>
        <v>#REF!</v>
      </c>
      <c r="AP326" s="32" t="e">
        <f>VLOOKUP(I326,'convenios 2017'!A$2:O$82,15,FALSE)</f>
        <v>#N/A</v>
      </c>
      <c r="AQ326" s="379">
        <f t="shared" si="87"/>
        <v>514600241</v>
      </c>
      <c r="AR326" s="32" t="e">
        <f>VLOOKUP(I326,'convenio 2016'!A$2:N$196,14,FALSE)</f>
        <v>#N/A</v>
      </c>
      <c r="AS326" s="32" t="e">
        <f>VLOOKUP(I326,'convenio 2015'!A$4:M$228,13,FALSE)</f>
        <v>#N/A</v>
      </c>
      <c r="AT326" s="32" t="e">
        <f>VLOOKUP(J326,#REF!,6,FALSE)</f>
        <v>#REF!</v>
      </c>
    </row>
    <row r="327" spans="1:46" s="32" customFormat="1" ht="15" hidden="1" customHeight="1">
      <c r="A327" s="17">
        <v>24</v>
      </c>
      <c r="B327" s="100">
        <v>0</v>
      </c>
      <c r="C327" s="17" t="s">
        <v>23</v>
      </c>
      <c r="D327" s="18" t="s">
        <v>81</v>
      </c>
      <c r="E327" s="17" t="s">
        <v>512</v>
      </c>
      <c r="F327" s="17" t="s">
        <v>565</v>
      </c>
      <c r="G327" s="18" t="s">
        <v>158</v>
      </c>
      <c r="H327" s="18" t="s">
        <v>27</v>
      </c>
      <c r="I327" s="18">
        <v>30322174</v>
      </c>
      <c r="J327" s="113" t="str">
        <f t="shared" si="88"/>
        <v>30322174-EJECUCION</v>
      </c>
      <c r="K327" s="18" t="s">
        <v>595</v>
      </c>
      <c r="L327" s="101">
        <v>180000000</v>
      </c>
      <c r="M327" s="19">
        <v>608375857.02083933</v>
      </c>
      <c r="N327" s="101">
        <v>0</v>
      </c>
      <c r="O327" s="19">
        <v>359788359</v>
      </c>
      <c r="P327" s="19">
        <v>248587498.02083933</v>
      </c>
      <c r="Q327" s="19">
        <v>0</v>
      </c>
      <c r="R327" s="102">
        <v>180000000</v>
      </c>
      <c r="S327" s="20">
        <v>0</v>
      </c>
      <c r="T327" s="21">
        <v>0</v>
      </c>
      <c r="U327" s="272">
        <v>0</v>
      </c>
      <c r="V327" s="272">
        <v>27645263</v>
      </c>
      <c r="W327" s="272">
        <v>13244780</v>
      </c>
      <c r="X327" s="272">
        <f t="shared" si="82"/>
        <v>40890043</v>
      </c>
      <c r="Y327" s="272">
        <v>0</v>
      </c>
      <c r="Z327" s="272">
        <v>0</v>
      </c>
      <c r="AA327" s="272">
        <f t="shared" si="83"/>
        <v>40890043</v>
      </c>
      <c r="AB327" s="272">
        <f t="shared" si="84"/>
        <v>207697455.02083933</v>
      </c>
      <c r="AC327" s="272">
        <f t="shared" si="89"/>
        <v>0</v>
      </c>
      <c r="AD327" s="17" t="s">
        <v>29</v>
      </c>
      <c r="AE327" s="17" t="s">
        <v>685</v>
      </c>
      <c r="AF327" s="82" t="s">
        <v>353</v>
      </c>
      <c r="AG327" s="22"/>
      <c r="AH327" s="23"/>
      <c r="AI327" s="24"/>
      <c r="AJ327" s="23" t="s">
        <v>45</v>
      </c>
      <c r="AK327" t="str">
        <f t="shared" si="85"/>
        <v>OR PRO.CODIGO=30322174</v>
      </c>
      <c r="AL327">
        <f t="shared" si="86"/>
        <v>8</v>
      </c>
      <c r="AM327" t="e">
        <f>VLOOKUP(J327,#REF!,5,FALSE)</f>
        <v>#REF!</v>
      </c>
      <c r="AN327"/>
      <c r="AO327" t="e">
        <f>VLOOKUP(J327,#REF!,6,FALSE)</f>
        <v>#REF!</v>
      </c>
      <c r="AP327" s="32" t="e">
        <f>VLOOKUP(I327,'convenios 2017'!A$2:O$82,15,FALSE)</f>
        <v>#N/A</v>
      </c>
      <c r="AQ327" s="379">
        <f t="shared" si="87"/>
        <v>400678402</v>
      </c>
      <c r="AR327" s="32" t="e">
        <f>VLOOKUP(I327,'convenio 2016'!A$2:N$196,14,FALSE)</f>
        <v>#N/A</v>
      </c>
      <c r="AS327" s="32" t="e">
        <f>VLOOKUP(I327,'convenio 2015'!A$4:M$228,13,FALSE)</f>
        <v>#N/A</v>
      </c>
      <c r="AT327" s="32" t="e">
        <f>VLOOKUP(J327,#REF!,6,FALSE)</f>
        <v>#REF!</v>
      </c>
    </row>
    <row r="328" spans="1:46" s="32" customFormat="1" ht="15" hidden="1" customHeight="1">
      <c r="A328" s="17">
        <v>29</v>
      </c>
      <c r="B328" s="100">
        <v>0</v>
      </c>
      <c r="C328" s="17" t="s">
        <v>49</v>
      </c>
      <c r="D328" s="18" t="s">
        <v>38</v>
      </c>
      <c r="E328" s="17" t="s">
        <v>512</v>
      </c>
      <c r="F328" s="17" t="s">
        <v>565</v>
      </c>
      <c r="G328" s="18" t="s">
        <v>172</v>
      </c>
      <c r="H328" s="18" t="s">
        <v>27</v>
      </c>
      <c r="I328" s="18">
        <v>30323022</v>
      </c>
      <c r="J328" s="113" t="str">
        <f t="shared" si="88"/>
        <v>30323022-EJECUCION</v>
      </c>
      <c r="K328" s="18" t="s">
        <v>596</v>
      </c>
      <c r="L328" s="101">
        <v>2290000000</v>
      </c>
      <c r="M328" s="19">
        <v>2290000000</v>
      </c>
      <c r="N328" s="101">
        <v>0</v>
      </c>
      <c r="O328" s="19">
        <v>0</v>
      </c>
      <c r="P328" s="19">
        <v>1500000000</v>
      </c>
      <c r="Q328" s="19">
        <v>790000000</v>
      </c>
      <c r="R328" s="102">
        <v>1500000000</v>
      </c>
      <c r="S328" s="20">
        <v>790000000</v>
      </c>
      <c r="T328" s="21">
        <v>0</v>
      </c>
      <c r="U328" s="272">
        <v>0</v>
      </c>
      <c r="V328" s="272">
        <v>1497270541</v>
      </c>
      <c r="W328" s="272">
        <v>0</v>
      </c>
      <c r="X328" s="272">
        <f t="shared" si="82"/>
        <v>1497270541</v>
      </c>
      <c r="Y328" s="272">
        <v>0</v>
      </c>
      <c r="Z328" s="272">
        <v>0</v>
      </c>
      <c r="AA328" s="272">
        <f t="shared" si="83"/>
        <v>1497270541</v>
      </c>
      <c r="AB328" s="272">
        <f t="shared" si="84"/>
        <v>2729459</v>
      </c>
      <c r="AC328" s="272">
        <f t="shared" si="89"/>
        <v>790000000</v>
      </c>
      <c r="AD328" s="17" t="s">
        <v>29</v>
      </c>
      <c r="AE328" s="17" t="s">
        <v>691</v>
      </c>
      <c r="AF328" s="82" t="s">
        <v>40</v>
      </c>
      <c r="AG328" s="22" t="s">
        <v>31</v>
      </c>
      <c r="AH328" s="23"/>
      <c r="AI328" s="24">
        <v>2015</v>
      </c>
      <c r="AJ328" s="23" t="s">
        <v>45</v>
      </c>
      <c r="AK328" t="str">
        <f t="shared" si="85"/>
        <v>OR PRO.CODIGO=30323022</v>
      </c>
      <c r="AL328">
        <f t="shared" si="86"/>
        <v>8</v>
      </c>
      <c r="AM328" t="e">
        <f>VLOOKUP(J328,#REF!,5,FALSE)</f>
        <v>#REF!</v>
      </c>
      <c r="AN328"/>
      <c r="AO328" t="e">
        <f>VLOOKUP(J328,#REF!,6,FALSE)</f>
        <v>#REF!</v>
      </c>
      <c r="AP328" s="32" t="e">
        <f>VLOOKUP(I328,'convenios 2017'!A$2:O$82,15,FALSE)</f>
        <v>#N/A</v>
      </c>
      <c r="AQ328" s="379">
        <f t="shared" si="87"/>
        <v>1497270541</v>
      </c>
      <c r="AR328" s="32" t="str">
        <f>VLOOKUP(I328,'convenio 2016'!A$2:N$196,14,FALSE)</f>
        <v>en tramite</v>
      </c>
      <c r="AS328" s="32" t="str">
        <f>VLOOKUP(I328,'convenio 2015'!A$4:M$228,13,FALSE)</f>
        <v>en convenio</v>
      </c>
      <c r="AT328" s="32" t="e">
        <f>VLOOKUP(J328,#REF!,6,FALSE)</f>
        <v>#REF!</v>
      </c>
    </row>
    <row r="329" spans="1:46" s="32" customFormat="1" ht="15" hidden="1" customHeight="1">
      <c r="A329" s="17">
        <v>24</v>
      </c>
      <c r="B329" s="100">
        <v>0</v>
      </c>
      <c r="C329" s="17" t="s">
        <v>49</v>
      </c>
      <c r="D329" s="18" t="s">
        <v>81</v>
      </c>
      <c r="E329" s="17" t="s">
        <v>512</v>
      </c>
      <c r="F329" s="17" t="s">
        <v>565</v>
      </c>
      <c r="G329" s="18" t="s">
        <v>158</v>
      </c>
      <c r="H329" s="18" t="s">
        <v>27</v>
      </c>
      <c r="I329" s="18" t="s">
        <v>173</v>
      </c>
      <c r="J329" s="113" t="str">
        <f t="shared" si="88"/>
        <v>S/C-EJECUCION</v>
      </c>
      <c r="K329" s="18" t="s">
        <v>597</v>
      </c>
      <c r="L329" s="101">
        <v>145000000</v>
      </c>
      <c r="M329" s="19">
        <v>145000000</v>
      </c>
      <c r="N329" s="101">
        <v>0</v>
      </c>
      <c r="O329" s="19">
        <v>0</v>
      </c>
      <c r="P329" s="19">
        <v>145000000</v>
      </c>
      <c r="Q329" s="19">
        <v>0</v>
      </c>
      <c r="R329" s="102">
        <v>145000000</v>
      </c>
      <c r="S329" s="20">
        <v>0</v>
      </c>
      <c r="T329" s="21">
        <v>0</v>
      </c>
      <c r="U329" s="272">
        <v>0</v>
      </c>
      <c r="V329" s="272">
        <v>0</v>
      </c>
      <c r="W329" s="272">
        <v>0</v>
      </c>
      <c r="X329" s="272">
        <f t="shared" si="82"/>
        <v>0</v>
      </c>
      <c r="Y329" s="272">
        <v>0</v>
      </c>
      <c r="Z329" s="272">
        <v>0</v>
      </c>
      <c r="AA329" s="272">
        <f t="shared" si="83"/>
        <v>0</v>
      </c>
      <c r="AB329" s="272">
        <f t="shared" si="84"/>
        <v>145000000</v>
      </c>
      <c r="AC329" s="272">
        <f t="shared" si="89"/>
        <v>0</v>
      </c>
      <c r="AD329" s="17" t="s">
        <v>133</v>
      </c>
      <c r="AE329" s="17" t="s">
        <v>685</v>
      </c>
      <c r="AF329" s="82" t="s">
        <v>353</v>
      </c>
      <c r="AG329" s="22"/>
      <c r="AH329" s="23"/>
      <c r="AI329" s="24"/>
      <c r="AJ329" s="23"/>
      <c r="AK329" t="str">
        <f t="shared" si="85"/>
        <v>OR PRO.CODIGO=S/C</v>
      </c>
      <c r="AL329">
        <f t="shared" si="86"/>
        <v>3</v>
      </c>
      <c r="AM329"/>
      <c r="AN329"/>
      <c r="AO329"/>
      <c r="AP329" s="32" t="e">
        <f>VLOOKUP(I329,'convenios 2017'!A$2:O$82,15,FALSE)</f>
        <v>#N/A</v>
      </c>
      <c r="AQ329" s="379">
        <f t="shared" si="87"/>
        <v>0</v>
      </c>
      <c r="AR329" s="32" t="e">
        <f>VLOOKUP(I329,'convenio 2016'!A$2:N$196,14,FALSE)</f>
        <v>#N/A</v>
      </c>
      <c r="AS329" s="32" t="e">
        <f>VLOOKUP(I329,'convenio 2015'!A$4:M$228,13,FALSE)</f>
        <v>#N/A</v>
      </c>
      <c r="AT329" s="32" t="e">
        <f>VLOOKUP(J329,#REF!,6,FALSE)</f>
        <v>#REF!</v>
      </c>
    </row>
    <row r="330" spans="1:46" s="32" customFormat="1" ht="15" customHeight="1">
      <c r="A330" s="17">
        <v>29</v>
      </c>
      <c r="B330" s="100">
        <v>0</v>
      </c>
      <c r="C330" s="17" t="s">
        <v>49</v>
      </c>
      <c r="D330" s="18" t="s">
        <v>33</v>
      </c>
      <c r="E330" s="17" t="s">
        <v>512</v>
      </c>
      <c r="F330" s="17" t="s">
        <v>565</v>
      </c>
      <c r="G330" s="18" t="s">
        <v>284</v>
      </c>
      <c r="H330" s="18" t="s">
        <v>27</v>
      </c>
      <c r="I330" s="18">
        <v>30428989</v>
      </c>
      <c r="J330" s="113" t="str">
        <f t="shared" si="88"/>
        <v>30428989-EJECUCION</v>
      </c>
      <c r="K330" s="18" t="s">
        <v>598</v>
      </c>
      <c r="L330" s="101">
        <v>506026000</v>
      </c>
      <c r="M330" s="19">
        <v>506026000</v>
      </c>
      <c r="N330" s="101">
        <v>0</v>
      </c>
      <c r="O330" s="19">
        <v>0</v>
      </c>
      <c r="P330" s="19">
        <v>506026000</v>
      </c>
      <c r="Q330" s="19">
        <v>0</v>
      </c>
      <c r="R330" s="105">
        <v>506026000</v>
      </c>
      <c r="S330" s="20">
        <v>0</v>
      </c>
      <c r="T330" s="21">
        <v>0</v>
      </c>
      <c r="U330" s="272">
        <v>0</v>
      </c>
      <c r="V330" s="272">
        <v>0</v>
      </c>
      <c r="W330" s="272">
        <v>0</v>
      </c>
      <c r="X330" s="272">
        <f t="shared" si="82"/>
        <v>0</v>
      </c>
      <c r="Y330" s="272">
        <v>0</v>
      </c>
      <c r="Z330" s="272">
        <v>0</v>
      </c>
      <c r="AA330" s="272">
        <f t="shared" si="83"/>
        <v>0</v>
      </c>
      <c r="AB330" s="272">
        <f t="shared" si="84"/>
        <v>506026000</v>
      </c>
      <c r="AC330" s="272">
        <f t="shared" si="89"/>
        <v>0</v>
      </c>
      <c r="AD330" s="17" t="s">
        <v>1460</v>
      </c>
      <c r="AE330" s="17" t="s">
        <v>685</v>
      </c>
      <c r="AF330" s="82" t="s">
        <v>40</v>
      </c>
      <c r="AG330" s="22" t="s">
        <v>45</v>
      </c>
      <c r="AH330" s="23"/>
      <c r="AI330" s="24"/>
      <c r="AJ330" s="23"/>
      <c r="AK330" t="str">
        <f t="shared" si="85"/>
        <v>OR PRO.CODIGO=30428989</v>
      </c>
      <c r="AL330">
        <f t="shared" si="86"/>
        <v>8</v>
      </c>
      <c r="AM330" t="e">
        <f>VLOOKUP(J330,#REF!,5,FALSE)</f>
        <v>#REF!</v>
      </c>
      <c r="AN330"/>
      <c r="AO330" t="e">
        <f>VLOOKUP(J330,#REF!,6,FALSE)</f>
        <v>#REF!</v>
      </c>
      <c r="AP330" s="32" t="str">
        <f>VLOOKUP(I330,'convenios 2017'!A$2:O$82,15,FALSE)</f>
        <v>en tramite</v>
      </c>
      <c r="AQ330" s="379">
        <f t="shared" si="87"/>
        <v>0</v>
      </c>
      <c r="AR330" s="32" t="str">
        <f>VLOOKUP(I330,'convenio 2016'!A$2:N$196,14,FALSE)</f>
        <v>sectorialista</v>
      </c>
      <c r="AS330" s="32" t="e">
        <f>VLOOKUP(I330,'convenio 2015'!A$4:M$228,13,FALSE)</f>
        <v>#N/A</v>
      </c>
      <c r="AT330" s="32" t="e">
        <f>VLOOKUP(J330,#REF!,6,FALSE)</f>
        <v>#REF!</v>
      </c>
    </row>
    <row r="331" spans="1:46" s="32" customFormat="1" ht="15" hidden="1" customHeight="1">
      <c r="A331" s="17">
        <v>31</v>
      </c>
      <c r="B331" s="100">
        <v>0</v>
      </c>
      <c r="C331" s="17" t="s">
        <v>49</v>
      </c>
      <c r="D331" s="18" t="s">
        <v>90</v>
      </c>
      <c r="E331" s="17" t="s">
        <v>512</v>
      </c>
      <c r="F331" s="17" t="s">
        <v>565</v>
      </c>
      <c r="G331" s="18" t="s">
        <v>120</v>
      </c>
      <c r="H331" s="18" t="s">
        <v>27</v>
      </c>
      <c r="I331" s="18">
        <v>30342276</v>
      </c>
      <c r="J331" s="113" t="str">
        <f t="shared" si="88"/>
        <v>30342276-EJECUCION</v>
      </c>
      <c r="K331" s="18" t="s">
        <v>3003</v>
      </c>
      <c r="L331" s="101">
        <v>551663000</v>
      </c>
      <c r="M331" s="19">
        <v>551663000</v>
      </c>
      <c r="N331" s="101">
        <v>0</v>
      </c>
      <c r="O331" s="19">
        <v>0</v>
      </c>
      <c r="P331" s="19">
        <v>551663000</v>
      </c>
      <c r="Q331" s="19">
        <v>0</v>
      </c>
      <c r="R331" s="102">
        <v>551663000</v>
      </c>
      <c r="S331" s="20">
        <v>0</v>
      </c>
      <c r="T331" s="21">
        <v>0</v>
      </c>
      <c r="U331" s="272">
        <v>0</v>
      </c>
      <c r="V331" s="272">
        <v>0</v>
      </c>
      <c r="W331" s="272">
        <v>0</v>
      </c>
      <c r="X331" s="272">
        <f t="shared" si="82"/>
        <v>0</v>
      </c>
      <c r="Y331" s="272">
        <v>0</v>
      </c>
      <c r="Z331" s="272">
        <v>0</v>
      </c>
      <c r="AA331" s="272">
        <f t="shared" si="83"/>
        <v>0</v>
      </c>
      <c r="AB331" s="272">
        <f t="shared" si="84"/>
        <v>551663000</v>
      </c>
      <c r="AC331" s="272">
        <f t="shared" si="89"/>
        <v>0</v>
      </c>
      <c r="AD331" s="17" t="s">
        <v>51</v>
      </c>
      <c r="AE331" s="17" t="s">
        <v>685</v>
      </c>
      <c r="AF331" s="82" t="s">
        <v>40</v>
      </c>
      <c r="AG331" s="22" t="s">
        <v>31</v>
      </c>
      <c r="AH331" s="23"/>
      <c r="AI331" s="48" t="s">
        <v>599</v>
      </c>
      <c r="AJ331" s="23" t="s">
        <v>45</v>
      </c>
      <c r="AK331" t="str">
        <f t="shared" si="85"/>
        <v>OR PRO.CODIGO=30342276</v>
      </c>
      <c r="AL331">
        <f t="shared" si="86"/>
        <v>8</v>
      </c>
      <c r="AM331" t="e">
        <f>VLOOKUP(J331,#REF!,5,FALSE)</f>
        <v>#REF!</v>
      </c>
      <c r="AN331"/>
      <c r="AO331" t="e">
        <f>VLOOKUP(J331,#REF!,6,FALSE)</f>
        <v>#REF!</v>
      </c>
      <c r="AP331" s="32" t="e">
        <f>VLOOKUP(I331,'convenios 2017'!A$2:O$82,15,FALSE)</f>
        <v>#N/A</v>
      </c>
      <c r="AQ331" s="379">
        <f t="shared" si="87"/>
        <v>0</v>
      </c>
      <c r="AR331" s="32" t="e">
        <f>VLOOKUP(I331,'convenio 2016'!A$2:N$196,14,FALSE)</f>
        <v>#N/A</v>
      </c>
      <c r="AS331" s="32" t="e">
        <f>VLOOKUP(I331,'convenio 2015'!A$4:M$228,13,FALSE)</f>
        <v>#N/A</v>
      </c>
      <c r="AT331" s="32" t="e">
        <f>VLOOKUP(J331,#REF!,6,FALSE)</f>
        <v>#REF!</v>
      </c>
    </row>
    <row r="332" spans="1:46" s="32" customFormat="1" ht="15" customHeight="1">
      <c r="A332" s="17">
        <v>33</v>
      </c>
      <c r="B332" s="100">
        <v>0</v>
      </c>
      <c r="C332" s="17" t="s">
        <v>49</v>
      </c>
      <c r="D332" s="18" t="s">
        <v>90</v>
      </c>
      <c r="E332" s="17" t="s">
        <v>512</v>
      </c>
      <c r="F332" s="17" t="s">
        <v>565</v>
      </c>
      <c r="G332" s="18" t="s">
        <v>600</v>
      </c>
      <c r="H332" s="18" t="s">
        <v>27</v>
      </c>
      <c r="I332" s="18">
        <v>30426980</v>
      </c>
      <c r="J332" s="113" t="str">
        <f t="shared" si="88"/>
        <v>30426980-EJECUCION</v>
      </c>
      <c r="K332" s="18" t="s">
        <v>601</v>
      </c>
      <c r="L332" s="101">
        <v>500000000</v>
      </c>
      <c r="M332" s="19">
        <v>500000000</v>
      </c>
      <c r="N332" s="101">
        <v>0</v>
      </c>
      <c r="O332" s="19">
        <v>0</v>
      </c>
      <c r="P332" s="19">
        <v>100000000</v>
      </c>
      <c r="Q332" s="19">
        <v>400000000</v>
      </c>
      <c r="R332" s="102">
        <v>100000000</v>
      </c>
      <c r="S332" s="20">
        <v>400000000</v>
      </c>
      <c r="T332" s="21">
        <v>0</v>
      </c>
      <c r="U332" s="272">
        <v>0</v>
      </c>
      <c r="V332" s="272">
        <v>0</v>
      </c>
      <c r="W332" s="272">
        <v>0</v>
      </c>
      <c r="X332" s="272">
        <f t="shared" si="82"/>
        <v>0</v>
      </c>
      <c r="Y332" s="272">
        <v>0</v>
      </c>
      <c r="Z332" s="272">
        <v>0</v>
      </c>
      <c r="AA332" s="272">
        <f t="shared" si="83"/>
        <v>0</v>
      </c>
      <c r="AB332" s="272">
        <f t="shared" si="84"/>
        <v>100000000</v>
      </c>
      <c r="AC332" s="272">
        <f t="shared" si="89"/>
        <v>400000000</v>
      </c>
      <c r="AD332" s="17" t="s">
        <v>2993</v>
      </c>
      <c r="AE332" s="17" t="s">
        <v>685</v>
      </c>
      <c r="AF332" s="82" t="s">
        <v>155</v>
      </c>
      <c r="AG332" s="22" t="s">
        <v>45</v>
      </c>
      <c r="AH332" s="23"/>
      <c r="AI332" s="24"/>
      <c r="AJ332" s="23"/>
      <c r="AK332" t="str">
        <f t="shared" si="85"/>
        <v>OR PRO.CODIGO=30426980</v>
      </c>
      <c r="AL332">
        <f t="shared" si="86"/>
        <v>8</v>
      </c>
      <c r="AM332" t="e">
        <f>VLOOKUP(J332,#REF!,5,FALSE)</f>
        <v>#REF!</v>
      </c>
      <c r="AN332"/>
      <c r="AO332" t="e">
        <f>VLOOKUP(J332,#REF!,6,FALSE)</f>
        <v>#REF!</v>
      </c>
      <c r="AP332" s="32" t="e">
        <f>VLOOKUP(I332,'convenios 2017'!A$2:O$82,15,FALSE)</f>
        <v>#N/A</v>
      </c>
      <c r="AQ332" s="379">
        <f t="shared" si="87"/>
        <v>0</v>
      </c>
      <c r="AR332" s="32" t="e">
        <f>VLOOKUP(I332,'convenio 2016'!A$2:N$196,14,FALSE)</f>
        <v>#N/A</v>
      </c>
      <c r="AS332" s="32" t="e">
        <f>VLOOKUP(I332,'convenio 2015'!A$4:M$228,13,FALSE)</f>
        <v>#N/A</v>
      </c>
      <c r="AT332" s="32" t="e">
        <f>VLOOKUP(J332,#REF!,6,FALSE)</f>
        <v>#REF!</v>
      </c>
    </row>
    <row r="333" spans="1:46" s="32" customFormat="1" ht="15" customHeight="1">
      <c r="A333" s="17">
        <v>29</v>
      </c>
      <c r="B333" s="100">
        <v>0</v>
      </c>
      <c r="C333" s="17" t="s">
        <v>49</v>
      </c>
      <c r="D333" s="18" t="s">
        <v>90</v>
      </c>
      <c r="E333" s="17" t="s">
        <v>512</v>
      </c>
      <c r="F333" s="17" t="s">
        <v>565</v>
      </c>
      <c r="G333" s="18" t="s">
        <v>600</v>
      </c>
      <c r="H333" s="18" t="s">
        <v>27</v>
      </c>
      <c r="I333" s="18">
        <v>30398377</v>
      </c>
      <c r="J333" s="113" t="str">
        <f t="shared" si="88"/>
        <v>30398377-EJECUCION</v>
      </c>
      <c r="K333" s="18" t="s">
        <v>602</v>
      </c>
      <c r="L333" s="101">
        <v>33689000</v>
      </c>
      <c r="M333" s="19">
        <v>33689000</v>
      </c>
      <c r="N333" s="101">
        <v>0</v>
      </c>
      <c r="O333" s="19">
        <v>0</v>
      </c>
      <c r="P333" s="19">
        <v>33689000</v>
      </c>
      <c r="Q333" s="19">
        <v>0</v>
      </c>
      <c r="R333" s="102">
        <v>33689000</v>
      </c>
      <c r="S333" s="20">
        <v>0</v>
      </c>
      <c r="T333" s="21">
        <v>0</v>
      </c>
      <c r="U333" s="272">
        <v>0</v>
      </c>
      <c r="V333" s="272">
        <v>0</v>
      </c>
      <c r="W333" s="272">
        <v>0</v>
      </c>
      <c r="X333" s="272">
        <f t="shared" si="82"/>
        <v>0</v>
      </c>
      <c r="Y333" s="272">
        <v>0</v>
      </c>
      <c r="Z333" s="272">
        <v>0</v>
      </c>
      <c r="AA333" s="272">
        <f t="shared" si="83"/>
        <v>0</v>
      </c>
      <c r="AB333" s="272">
        <f t="shared" si="84"/>
        <v>33689000</v>
      </c>
      <c r="AC333" s="272">
        <f t="shared" si="89"/>
        <v>0</v>
      </c>
      <c r="AD333" s="17" t="s">
        <v>1769</v>
      </c>
      <c r="AE333" s="17" t="s">
        <v>685</v>
      </c>
      <c r="AF333" s="82" t="s">
        <v>40</v>
      </c>
      <c r="AG333" s="22" t="s">
        <v>45</v>
      </c>
      <c r="AH333" s="23"/>
      <c r="AI333" s="48" t="s">
        <v>603</v>
      </c>
      <c r="AJ333" s="23"/>
      <c r="AK333" t="str">
        <f t="shared" si="85"/>
        <v>OR PRO.CODIGO=30398377</v>
      </c>
      <c r="AL333">
        <f t="shared" si="86"/>
        <v>8</v>
      </c>
      <c r="AM333" t="e">
        <f>VLOOKUP(J333,#REF!,5,FALSE)</f>
        <v>#REF!</v>
      </c>
      <c r="AN333"/>
      <c r="AO333" t="e">
        <f>VLOOKUP(J333,#REF!,6,FALSE)</f>
        <v>#REF!</v>
      </c>
      <c r="AP333" s="32" t="e">
        <f>VLOOKUP(I333,'convenios 2017'!A$2:O$82,15,FALSE)</f>
        <v>#N/A</v>
      </c>
      <c r="AQ333" s="379">
        <f t="shared" si="87"/>
        <v>0</v>
      </c>
      <c r="AR333" s="32" t="str">
        <f>VLOOKUP(I333,'convenio 2016'!A$2:N$196,14,FALSE)</f>
        <v>toma razon</v>
      </c>
      <c r="AS333" s="32" t="e">
        <f>VLOOKUP(I333,'convenio 2015'!A$4:M$228,13,FALSE)</f>
        <v>#N/A</v>
      </c>
      <c r="AT333" s="32" t="e">
        <f>VLOOKUP(J333,#REF!,6,FALSE)</f>
        <v>#REF!</v>
      </c>
    </row>
    <row r="334" spans="1:46" s="32" customFormat="1" ht="15" hidden="1" customHeight="1">
      <c r="A334" s="17">
        <v>24</v>
      </c>
      <c r="B334" s="100">
        <v>0</v>
      </c>
      <c r="C334" s="17" t="s">
        <v>49</v>
      </c>
      <c r="D334" s="18" t="s">
        <v>24</v>
      </c>
      <c r="E334" s="17" t="s">
        <v>512</v>
      </c>
      <c r="F334" s="17" t="s">
        <v>565</v>
      </c>
      <c r="G334" s="18" t="s">
        <v>158</v>
      </c>
      <c r="H334" s="18" t="s">
        <v>27</v>
      </c>
      <c r="I334" s="18" t="s">
        <v>163</v>
      </c>
      <c r="J334" s="113" t="str">
        <f t="shared" si="88"/>
        <v>24.01.001-EJECUCION</v>
      </c>
      <c r="K334" s="18" t="s">
        <v>164</v>
      </c>
      <c r="L334" s="101">
        <v>210000000</v>
      </c>
      <c r="M334" s="19">
        <v>210000000</v>
      </c>
      <c r="N334" s="101">
        <v>0</v>
      </c>
      <c r="O334" s="19">
        <v>0</v>
      </c>
      <c r="P334" s="19">
        <v>210000000</v>
      </c>
      <c r="Q334" s="19">
        <v>0</v>
      </c>
      <c r="R334" s="102">
        <v>210000000</v>
      </c>
      <c r="S334" s="20">
        <v>0</v>
      </c>
      <c r="T334" s="21">
        <v>0</v>
      </c>
      <c r="U334" s="272">
        <v>0</v>
      </c>
      <c r="V334" s="272">
        <v>0</v>
      </c>
      <c r="W334" s="272">
        <v>0</v>
      </c>
      <c r="X334" s="272">
        <f t="shared" si="82"/>
        <v>0</v>
      </c>
      <c r="Y334" s="272">
        <v>0</v>
      </c>
      <c r="Z334" s="272">
        <v>0</v>
      </c>
      <c r="AA334" s="272">
        <f t="shared" si="83"/>
        <v>0</v>
      </c>
      <c r="AB334" s="272">
        <f t="shared" si="84"/>
        <v>210000000</v>
      </c>
      <c r="AC334" s="272">
        <f t="shared" si="89"/>
        <v>0</v>
      </c>
      <c r="AD334" s="17" t="s">
        <v>51</v>
      </c>
      <c r="AE334" s="17" t="s">
        <v>685</v>
      </c>
      <c r="AF334" s="82" t="s">
        <v>155</v>
      </c>
      <c r="AG334" s="22" t="s">
        <v>31</v>
      </c>
      <c r="AH334" s="23"/>
      <c r="AI334" s="24"/>
      <c r="AJ334" s="23"/>
      <c r="AK334" t="str">
        <f t="shared" si="85"/>
        <v>OR PRO.CODIGO=24.01.001</v>
      </c>
      <c r="AL334">
        <f t="shared" si="86"/>
        <v>9</v>
      </c>
      <c r="AM334"/>
      <c r="AN334"/>
      <c r="AO334"/>
      <c r="AP334" s="32" t="e">
        <f>VLOOKUP(I334,'convenios 2017'!A$2:O$82,15,FALSE)</f>
        <v>#N/A</v>
      </c>
      <c r="AQ334" s="379">
        <f t="shared" si="87"/>
        <v>0</v>
      </c>
      <c r="AR334" s="32" t="e">
        <f>VLOOKUP(I334,'convenio 2016'!A$2:N$196,14,FALSE)</f>
        <v>#N/A</v>
      </c>
      <c r="AS334" s="32" t="e">
        <f>VLOOKUP(I334,'convenio 2015'!A$4:M$228,13,FALSE)</f>
        <v>#N/A</v>
      </c>
      <c r="AT334" s="32" t="e">
        <f>VLOOKUP(J334,#REF!,6,FALSE)</f>
        <v>#REF!</v>
      </c>
    </row>
    <row r="335" spans="1:46" s="32" customFormat="1" ht="15" hidden="1" customHeight="1">
      <c r="A335" s="17">
        <v>24</v>
      </c>
      <c r="B335" s="100">
        <v>0</v>
      </c>
      <c r="C335" s="17" t="s">
        <v>49</v>
      </c>
      <c r="D335" s="18" t="s">
        <v>689</v>
      </c>
      <c r="E335" s="17" t="s">
        <v>512</v>
      </c>
      <c r="F335" s="17" t="s">
        <v>565</v>
      </c>
      <c r="G335" s="18" t="s">
        <v>158</v>
      </c>
      <c r="H335" s="18" t="s">
        <v>27</v>
      </c>
      <c r="I335" s="18" t="s">
        <v>165</v>
      </c>
      <c r="J335" s="113" t="str">
        <f t="shared" si="88"/>
        <v>24.01.003-EJECUCION</v>
      </c>
      <c r="K335" s="18" t="s">
        <v>166</v>
      </c>
      <c r="L335" s="101">
        <v>210000000</v>
      </c>
      <c r="M335" s="19">
        <v>210000000</v>
      </c>
      <c r="N335" s="101">
        <v>0</v>
      </c>
      <c r="O335" s="19">
        <v>0</v>
      </c>
      <c r="P335" s="19">
        <v>210000000</v>
      </c>
      <c r="Q335" s="19">
        <v>0</v>
      </c>
      <c r="R335" s="102">
        <v>210000000</v>
      </c>
      <c r="S335" s="20">
        <v>0</v>
      </c>
      <c r="T335" s="21">
        <v>0</v>
      </c>
      <c r="U335" s="272">
        <v>0</v>
      </c>
      <c r="V335" s="272">
        <v>0</v>
      </c>
      <c r="W335" s="272">
        <v>0</v>
      </c>
      <c r="X335" s="272">
        <f t="shared" si="82"/>
        <v>0</v>
      </c>
      <c r="Y335" s="272">
        <v>0</v>
      </c>
      <c r="Z335" s="272">
        <v>0</v>
      </c>
      <c r="AA335" s="272">
        <f t="shared" si="83"/>
        <v>0</v>
      </c>
      <c r="AB335" s="272">
        <f t="shared" si="84"/>
        <v>210000000</v>
      </c>
      <c r="AC335" s="272">
        <f t="shared" si="89"/>
        <v>0</v>
      </c>
      <c r="AD335" s="17" t="s">
        <v>51</v>
      </c>
      <c r="AE335" s="17" t="s">
        <v>685</v>
      </c>
      <c r="AF335" s="82" t="s">
        <v>155</v>
      </c>
      <c r="AG335" s="22" t="s">
        <v>31</v>
      </c>
      <c r="AH335" s="23"/>
      <c r="AI335" s="24"/>
      <c r="AJ335" s="23"/>
      <c r="AK335" t="str">
        <f t="shared" si="85"/>
        <v>OR PRO.CODIGO=24.01.003</v>
      </c>
      <c r="AL335">
        <f t="shared" si="86"/>
        <v>9</v>
      </c>
      <c r="AM335"/>
      <c r="AN335"/>
      <c r="AO335"/>
      <c r="AP335" s="32" t="e">
        <f>VLOOKUP(I335,'convenios 2017'!A$2:O$82,15,FALSE)</f>
        <v>#N/A</v>
      </c>
      <c r="AQ335" s="379">
        <f t="shared" si="87"/>
        <v>0</v>
      </c>
      <c r="AR335" s="32" t="e">
        <f>VLOOKUP(I335,'convenio 2016'!A$2:N$196,14,FALSE)</f>
        <v>#N/A</v>
      </c>
      <c r="AS335" s="32" t="e">
        <f>VLOOKUP(I335,'convenio 2015'!A$4:M$228,13,FALSE)</f>
        <v>#N/A</v>
      </c>
      <c r="AT335" s="32" t="e">
        <f>VLOOKUP(J335,#REF!,6,FALSE)</f>
        <v>#REF!</v>
      </c>
    </row>
    <row r="336" spans="1:46" s="32" customFormat="1" ht="15" hidden="1" customHeight="1">
      <c r="A336" s="17">
        <v>24</v>
      </c>
      <c r="B336" s="100">
        <v>0</v>
      </c>
      <c r="C336" s="17" t="s">
        <v>49</v>
      </c>
      <c r="D336" s="18" t="s">
        <v>90</v>
      </c>
      <c r="E336" s="17" t="s">
        <v>512</v>
      </c>
      <c r="F336" s="17" t="s">
        <v>565</v>
      </c>
      <c r="G336" s="18" t="s">
        <v>158</v>
      </c>
      <c r="H336" s="18" t="s">
        <v>27</v>
      </c>
      <c r="I336" s="18" t="s">
        <v>167</v>
      </c>
      <c r="J336" s="113" t="str">
        <f t="shared" si="88"/>
        <v>24.01.005-EJECUCION</v>
      </c>
      <c r="K336" s="18" t="s">
        <v>168</v>
      </c>
      <c r="L336" s="101">
        <v>210000000</v>
      </c>
      <c r="M336" s="19">
        <v>210000000</v>
      </c>
      <c r="N336" s="101">
        <v>0</v>
      </c>
      <c r="O336" s="19">
        <v>0</v>
      </c>
      <c r="P336" s="19">
        <v>210000000</v>
      </c>
      <c r="Q336" s="19">
        <v>0</v>
      </c>
      <c r="R336" s="102">
        <v>210000000</v>
      </c>
      <c r="S336" s="20">
        <v>0</v>
      </c>
      <c r="T336" s="21">
        <v>0</v>
      </c>
      <c r="U336" s="272">
        <v>0</v>
      </c>
      <c r="V336" s="272">
        <v>0</v>
      </c>
      <c r="W336" s="272">
        <v>0</v>
      </c>
      <c r="X336" s="272">
        <f t="shared" si="82"/>
        <v>0</v>
      </c>
      <c r="Y336" s="272">
        <v>0</v>
      </c>
      <c r="Z336" s="272">
        <v>0</v>
      </c>
      <c r="AA336" s="272">
        <f t="shared" si="83"/>
        <v>0</v>
      </c>
      <c r="AB336" s="272">
        <f t="shared" si="84"/>
        <v>210000000</v>
      </c>
      <c r="AC336" s="272">
        <f t="shared" si="89"/>
        <v>0</v>
      </c>
      <c r="AD336" s="17" t="s">
        <v>51</v>
      </c>
      <c r="AE336" s="17" t="s">
        <v>685</v>
      </c>
      <c r="AF336" s="82" t="s">
        <v>155</v>
      </c>
      <c r="AG336" s="22" t="s">
        <v>31</v>
      </c>
      <c r="AH336" s="23"/>
      <c r="AI336" s="24"/>
      <c r="AJ336" s="23"/>
      <c r="AK336" t="str">
        <f t="shared" si="85"/>
        <v>OR PRO.CODIGO=24.01.005</v>
      </c>
      <c r="AL336">
        <f t="shared" si="86"/>
        <v>9</v>
      </c>
      <c r="AM336"/>
      <c r="AN336"/>
      <c r="AO336"/>
      <c r="AP336" s="32" t="e">
        <f>VLOOKUP(I336,'convenios 2017'!A$2:O$82,15,FALSE)</f>
        <v>#N/A</v>
      </c>
      <c r="AQ336" s="379">
        <f t="shared" si="87"/>
        <v>0</v>
      </c>
      <c r="AR336" s="32" t="e">
        <f>VLOOKUP(I336,'convenio 2016'!A$2:N$196,14,FALSE)</f>
        <v>#N/A</v>
      </c>
      <c r="AS336" s="32" t="e">
        <f>VLOOKUP(I336,'convenio 2015'!A$4:M$228,13,FALSE)</f>
        <v>#N/A</v>
      </c>
      <c r="AT336" s="32" t="e">
        <f>VLOOKUP(J336,#REF!,6,FALSE)</f>
        <v>#REF!</v>
      </c>
    </row>
    <row r="337" spans="1:46" s="32" customFormat="1" ht="15" hidden="1" customHeight="1">
      <c r="A337" s="17">
        <v>33</v>
      </c>
      <c r="B337" s="100">
        <v>0</v>
      </c>
      <c r="C337" s="17" t="s">
        <v>49</v>
      </c>
      <c r="D337" s="18" t="s">
        <v>90</v>
      </c>
      <c r="E337" s="17" t="s">
        <v>512</v>
      </c>
      <c r="F337" s="17" t="s">
        <v>565</v>
      </c>
      <c r="G337" s="18" t="s">
        <v>158</v>
      </c>
      <c r="H337" s="18" t="s">
        <v>27</v>
      </c>
      <c r="I337" s="293" t="s">
        <v>169</v>
      </c>
      <c r="J337" s="113" t="str">
        <f t="shared" si="88"/>
        <v>33.0125-EJECUCION</v>
      </c>
      <c r="K337" s="18" t="s">
        <v>170</v>
      </c>
      <c r="L337" s="19">
        <v>563126188</v>
      </c>
      <c r="M337" s="126">
        <v>563126188</v>
      </c>
      <c r="N337" s="101">
        <v>0</v>
      </c>
      <c r="O337" s="19">
        <v>0</v>
      </c>
      <c r="P337" s="19">
        <f>L337</f>
        <v>563126188</v>
      </c>
      <c r="Q337" s="19">
        <v>0</v>
      </c>
      <c r="R337" s="102">
        <v>1100000000</v>
      </c>
      <c r="S337" s="20">
        <v>0</v>
      </c>
      <c r="T337" s="21">
        <v>0</v>
      </c>
      <c r="U337" s="272">
        <v>0</v>
      </c>
      <c r="V337" s="272">
        <v>86436842</v>
      </c>
      <c r="W337" s="272">
        <v>48620915</v>
      </c>
      <c r="X337" s="272">
        <f t="shared" si="82"/>
        <v>135057757</v>
      </c>
      <c r="Y337" s="272">
        <v>56065422</v>
      </c>
      <c r="Z337" s="272">
        <v>0</v>
      </c>
      <c r="AA337" s="272">
        <f t="shared" si="83"/>
        <v>191123179</v>
      </c>
      <c r="AB337" s="272">
        <f t="shared" si="84"/>
        <v>372003009</v>
      </c>
      <c r="AC337" s="272">
        <f t="shared" si="89"/>
        <v>0</v>
      </c>
      <c r="AD337" s="17" t="s">
        <v>29</v>
      </c>
      <c r="AE337" s="17" t="s">
        <v>1458</v>
      </c>
      <c r="AF337" s="82" t="s">
        <v>155</v>
      </c>
      <c r="AG337" s="22" t="s">
        <v>31</v>
      </c>
      <c r="AH337" s="23"/>
      <c r="AI337" s="24"/>
      <c r="AJ337" s="23"/>
      <c r="AK337" t="str">
        <f t="shared" si="85"/>
        <v>OR PRO.CODIGO=33.0125</v>
      </c>
      <c r="AL337">
        <f t="shared" si="86"/>
        <v>7</v>
      </c>
      <c r="AM337"/>
      <c r="AN337"/>
      <c r="AO337"/>
      <c r="AP337" s="32" t="e">
        <f>VLOOKUP(I337,'convenios 2017'!A$2:O$82,15,FALSE)</f>
        <v>#N/A</v>
      </c>
      <c r="AQ337" s="379">
        <f t="shared" si="87"/>
        <v>191123179</v>
      </c>
      <c r="AR337" s="32" t="e">
        <f>VLOOKUP(I337,'convenio 2016'!A$2:N$196,14,FALSE)</f>
        <v>#N/A</v>
      </c>
      <c r="AS337" s="32" t="e">
        <f>VLOOKUP(I337,'convenio 2015'!A$4:M$228,13,FALSE)</f>
        <v>#N/A</v>
      </c>
      <c r="AT337" s="32" t="e">
        <f>VLOOKUP(J337,#REF!,6,FALSE)</f>
        <v>#REF!</v>
      </c>
    </row>
    <row r="338" spans="1:46" s="32" customFormat="1" ht="15" hidden="1" customHeight="1">
      <c r="A338" s="17">
        <v>31</v>
      </c>
      <c r="B338" s="100">
        <v>0</v>
      </c>
      <c r="C338" s="17" t="s">
        <v>54</v>
      </c>
      <c r="D338" s="18" t="s">
        <v>33</v>
      </c>
      <c r="E338" s="17" t="s">
        <v>512</v>
      </c>
      <c r="F338" s="17" t="s">
        <v>565</v>
      </c>
      <c r="G338" s="18" t="s">
        <v>284</v>
      </c>
      <c r="H338" s="18" t="s">
        <v>35</v>
      </c>
      <c r="I338" s="18">
        <v>30135200</v>
      </c>
      <c r="J338" s="113" t="str">
        <f t="shared" si="88"/>
        <v>30135200-DISEÑO</v>
      </c>
      <c r="K338" s="18" t="s">
        <v>604</v>
      </c>
      <c r="L338" s="101">
        <v>50167000</v>
      </c>
      <c r="M338" s="19">
        <v>50167000</v>
      </c>
      <c r="N338" s="101">
        <v>0</v>
      </c>
      <c r="O338" s="19">
        <v>0</v>
      </c>
      <c r="P338" s="19">
        <v>0</v>
      </c>
      <c r="Q338" s="19">
        <v>50167000</v>
      </c>
      <c r="R338" s="102">
        <v>0</v>
      </c>
      <c r="S338" s="20">
        <v>50167000</v>
      </c>
      <c r="T338" s="21">
        <v>0</v>
      </c>
      <c r="U338" s="272">
        <v>0</v>
      </c>
      <c r="V338" s="272">
        <v>0</v>
      </c>
      <c r="W338" s="272">
        <v>0</v>
      </c>
      <c r="X338" s="272">
        <f t="shared" si="82"/>
        <v>0</v>
      </c>
      <c r="Y338" s="272">
        <v>0</v>
      </c>
      <c r="Z338" s="272">
        <v>0</v>
      </c>
      <c r="AA338" s="272">
        <f t="shared" si="83"/>
        <v>0</v>
      </c>
      <c r="AB338" s="272">
        <f t="shared" si="84"/>
        <v>0</v>
      </c>
      <c r="AC338" s="272">
        <f t="shared" si="89"/>
        <v>50167000</v>
      </c>
      <c r="AD338" s="17" t="s">
        <v>51</v>
      </c>
      <c r="AE338" s="17" t="s">
        <v>685</v>
      </c>
      <c r="AF338" s="82" t="s">
        <v>57</v>
      </c>
      <c r="AG338" s="22" t="s">
        <v>31</v>
      </c>
      <c r="AH338" s="23"/>
      <c r="AI338" s="24"/>
      <c r="AJ338" s="23"/>
      <c r="AK338" t="str">
        <f t="shared" si="85"/>
        <v>OR PRO.CODIGO=30135200</v>
      </c>
      <c r="AL338">
        <f t="shared" si="86"/>
        <v>8</v>
      </c>
      <c r="AM338" t="e">
        <f>VLOOKUP(J338,#REF!,5,FALSE)</f>
        <v>#REF!</v>
      </c>
      <c r="AN338"/>
      <c r="AO338" t="e">
        <f>VLOOKUP(J338,#REF!,6,FALSE)</f>
        <v>#REF!</v>
      </c>
      <c r="AP338" s="32" t="e">
        <f>VLOOKUP(I338,'convenios 2017'!A$2:O$82,15,FALSE)</f>
        <v>#N/A</v>
      </c>
      <c r="AQ338" s="379">
        <f t="shared" si="87"/>
        <v>0</v>
      </c>
      <c r="AR338" s="32" t="e">
        <f>VLOOKUP(I338,'convenio 2016'!A$2:N$196,14,FALSE)</f>
        <v>#N/A</v>
      </c>
      <c r="AS338" s="32" t="e">
        <f>VLOOKUP(I338,'convenio 2015'!A$4:M$228,13,FALSE)</f>
        <v>#N/A</v>
      </c>
      <c r="AT338" s="32" t="e">
        <f>VLOOKUP(J338,#REF!,6,FALSE)</f>
        <v>#REF!</v>
      </c>
    </row>
    <row r="339" spans="1:46" s="32" customFormat="1" ht="15" customHeight="1">
      <c r="A339" s="17">
        <v>31</v>
      </c>
      <c r="B339" s="100">
        <v>0</v>
      </c>
      <c r="C339" s="17" t="s">
        <v>54</v>
      </c>
      <c r="D339" s="18" t="s">
        <v>33</v>
      </c>
      <c r="E339" s="17" t="s">
        <v>512</v>
      </c>
      <c r="F339" s="17" t="s">
        <v>565</v>
      </c>
      <c r="G339" s="18" t="s">
        <v>284</v>
      </c>
      <c r="H339" s="18" t="s">
        <v>35</v>
      </c>
      <c r="I339" s="18">
        <v>30351932</v>
      </c>
      <c r="J339" s="113" t="str">
        <f t="shared" si="88"/>
        <v>30351932-DISEÑO</v>
      </c>
      <c r="K339" s="18" t="s">
        <v>605</v>
      </c>
      <c r="L339" s="295">
        <v>50318000</v>
      </c>
      <c r="M339" s="19">
        <v>50318000</v>
      </c>
      <c r="N339" s="295">
        <v>0</v>
      </c>
      <c r="O339" s="19">
        <v>0</v>
      </c>
      <c r="P339" s="19">
        <v>47900000</v>
      </c>
      <c r="Q339" s="296">
        <v>0</v>
      </c>
      <c r="R339" s="297">
        <v>47900000</v>
      </c>
      <c r="S339" s="298">
        <v>0</v>
      </c>
      <c r="T339" s="299">
        <v>0</v>
      </c>
      <c r="U339" s="272">
        <v>0</v>
      </c>
      <c r="V339" s="272">
        <v>0</v>
      </c>
      <c r="W339" s="272">
        <v>0</v>
      </c>
      <c r="X339" s="272">
        <f t="shared" si="82"/>
        <v>0</v>
      </c>
      <c r="Y339" s="272">
        <v>0</v>
      </c>
      <c r="Z339" s="272">
        <v>0</v>
      </c>
      <c r="AA339" s="272">
        <f t="shared" si="83"/>
        <v>0</v>
      </c>
      <c r="AB339" s="272">
        <f t="shared" si="84"/>
        <v>47900000</v>
      </c>
      <c r="AC339" s="272">
        <f t="shared" si="89"/>
        <v>2418000</v>
      </c>
      <c r="AD339" s="17" t="s">
        <v>1769</v>
      </c>
      <c r="AE339" s="17" t="s">
        <v>685</v>
      </c>
      <c r="AF339" s="82" t="s">
        <v>30</v>
      </c>
      <c r="AG339" s="301" t="s">
        <v>31</v>
      </c>
      <c r="AH339" s="302" t="s">
        <v>30</v>
      </c>
      <c r="AI339" s="303" t="s">
        <v>195</v>
      </c>
      <c r="AJ339" s="302"/>
      <c r="AK339" t="str">
        <f t="shared" si="85"/>
        <v>OR PRO.CODIGO=30351932</v>
      </c>
      <c r="AL339">
        <f t="shared" si="86"/>
        <v>8</v>
      </c>
      <c r="AM339" t="e">
        <f>VLOOKUP(J339,#REF!,5,FALSE)</f>
        <v>#REF!</v>
      </c>
      <c r="AO339" t="e">
        <f>VLOOKUP(J339,#REF!,6,FALSE)</f>
        <v>#REF!</v>
      </c>
      <c r="AP339" s="32" t="str">
        <f>VLOOKUP(I339,'convenios 2017'!A$2:O$82,15,FALSE)</f>
        <v>con convenio</v>
      </c>
      <c r="AQ339" s="379">
        <f t="shared" si="87"/>
        <v>0</v>
      </c>
      <c r="AR339" s="32" t="e">
        <f>VLOOKUP(I339,'convenio 2016'!A$2:N$196,14,FALSE)</f>
        <v>#N/A</v>
      </c>
      <c r="AS339" s="32" t="e">
        <f>VLOOKUP(I339,'convenio 2015'!A$4:M$228,13,FALSE)</f>
        <v>#N/A</v>
      </c>
      <c r="AT339" s="32" t="e">
        <f>VLOOKUP(J339,#REF!,6,FALSE)</f>
        <v>#REF!</v>
      </c>
    </row>
    <row r="340" spans="1:46" s="32" customFormat="1" ht="15" hidden="1" customHeight="1">
      <c r="A340" s="17">
        <v>31</v>
      </c>
      <c r="B340" s="100">
        <v>0</v>
      </c>
      <c r="C340" s="17" t="s">
        <v>54</v>
      </c>
      <c r="D340" s="18" t="s">
        <v>90</v>
      </c>
      <c r="E340" s="17" t="s">
        <v>512</v>
      </c>
      <c r="F340" s="17" t="s">
        <v>565</v>
      </c>
      <c r="G340" s="18" t="s">
        <v>120</v>
      </c>
      <c r="H340" s="18" t="s">
        <v>35</v>
      </c>
      <c r="I340" s="18">
        <v>30136461</v>
      </c>
      <c r="J340" s="113" t="str">
        <f t="shared" si="88"/>
        <v>30136461-DISEÑO</v>
      </c>
      <c r="K340" s="18" t="s">
        <v>606</v>
      </c>
      <c r="L340" s="101">
        <v>168000000</v>
      </c>
      <c r="M340" s="19">
        <v>168000000</v>
      </c>
      <c r="N340" s="101">
        <v>0</v>
      </c>
      <c r="O340" s="19">
        <v>0</v>
      </c>
      <c r="P340" s="19">
        <v>100000000</v>
      </c>
      <c r="Q340" s="19">
        <v>68000000</v>
      </c>
      <c r="R340" s="102">
        <v>50000000</v>
      </c>
      <c r="S340" s="20">
        <v>118000000</v>
      </c>
      <c r="T340" s="21">
        <v>0</v>
      </c>
      <c r="U340" s="272">
        <v>0</v>
      </c>
      <c r="V340" s="272">
        <v>0</v>
      </c>
      <c r="W340" s="272">
        <v>0</v>
      </c>
      <c r="X340" s="272">
        <f t="shared" si="82"/>
        <v>0</v>
      </c>
      <c r="Y340" s="272">
        <v>0</v>
      </c>
      <c r="Z340" s="272">
        <v>0</v>
      </c>
      <c r="AA340" s="272">
        <f t="shared" si="83"/>
        <v>0</v>
      </c>
      <c r="AB340" s="272">
        <f t="shared" si="84"/>
        <v>100000000</v>
      </c>
      <c r="AC340" s="272">
        <f t="shared" si="89"/>
        <v>68000000</v>
      </c>
      <c r="AD340" s="17" t="s">
        <v>51</v>
      </c>
      <c r="AE340" s="17" t="s">
        <v>685</v>
      </c>
      <c r="AF340" s="82" t="s">
        <v>57</v>
      </c>
      <c r="AG340" s="22" t="s">
        <v>31</v>
      </c>
      <c r="AH340" s="23" t="s">
        <v>60</v>
      </c>
      <c r="AI340" s="24" t="s">
        <v>607</v>
      </c>
      <c r="AJ340" s="23"/>
      <c r="AK340" t="str">
        <f t="shared" si="85"/>
        <v>OR PRO.CODIGO=30136461</v>
      </c>
      <c r="AL340">
        <f t="shared" si="86"/>
        <v>8</v>
      </c>
      <c r="AM340" t="e">
        <f>VLOOKUP(J340,#REF!,5,FALSE)</f>
        <v>#REF!</v>
      </c>
      <c r="AN340"/>
      <c r="AO340" t="e">
        <f>VLOOKUP(J340,#REF!,6,FALSE)</f>
        <v>#REF!</v>
      </c>
      <c r="AP340" s="32" t="e">
        <f>VLOOKUP(I340,'convenios 2017'!A$2:O$82,15,FALSE)</f>
        <v>#N/A</v>
      </c>
      <c r="AQ340" s="379">
        <f t="shared" si="87"/>
        <v>0</v>
      </c>
      <c r="AR340" s="32" t="e">
        <f>VLOOKUP(I340,'convenio 2016'!A$2:N$196,14,FALSE)</f>
        <v>#N/A</v>
      </c>
      <c r="AS340" s="32" t="e">
        <f>VLOOKUP(I340,'convenio 2015'!A$4:M$228,13,FALSE)</f>
        <v>#N/A</v>
      </c>
      <c r="AT340" s="32" t="e">
        <f>VLOOKUP(J340,#REF!,6,FALSE)</f>
        <v>#REF!</v>
      </c>
    </row>
    <row r="341" spans="1:46" s="32" customFormat="1" ht="15" hidden="1" customHeight="1">
      <c r="A341" s="17">
        <v>31</v>
      </c>
      <c r="B341" s="100">
        <v>0</v>
      </c>
      <c r="C341" s="17" t="s">
        <v>54</v>
      </c>
      <c r="D341" s="18" t="s">
        <v>38</v>
      </c>
      <c r="E341" s="17" t="s">
        <v>512</v>
      </c>
      <c r="F341" s="17" t="s">
        <v>565</v>
      </c>
      <c r="G341" s="18" t="s">
        <v>172</v>
      </c>
      <c r="H341" s="18" t="s">
        <v>492</v>
      </c>
      <c r="I341" s="18">
        <v>30186523</v>
      </c>
      <c r="J341" s="113" t="str">
        <f t="shared" si="88"/>
        <v>30186523-PREFACTIBILIDAD</v>
      </c>
      <c r="K341" s="18" t="s">
        <v>608</v>
      </c>
      <c r="L341" s="101">
        <v>465000000</v>
      </c>
      <c r="M341" s="19">
        <v>465000000</v>
      </c>
      <c r="N341" s="101">
        <v>0</v>
      </c>
      <c r="O341" s="19">
        <v>0</v>
      </c>
      <c r="P341" s="19">
        <v>101500000</v>
      </c>
      <c r="Q341" s="19">
        <v>363500000</v>
      </c>
      <c r="R341" s="102">
        <v>51500000</v>
      </c>
      <c r="S341" s="20">
        <v>413500000</v>
      </c>
      <c r="T341" s="21">
        <v>0</v>
      </c>
      <c r="U341" s="272">
        <v>0</v>
      </c>
      <c r="V341" s="272">
        <v>0</v>
      </c>
      <c r="W341" s="272">
        <v>0</v>
      </c>
      <c r="X341" s="272">
        <f t="shared" si="82"/>
        <v>0</v>
      </c>
      <c r="Y341" s="272">
        <v>0</v>
      </c>
      <c r="Z341" s="272">
        <v>0</v>
      </c>
      <c r="AA341" s="272">
        <f t="shared" si="83"/>
        <v>0</v>
      </c>
      <c r="AB341" s="272">
        <f t="shared" si="84"/>
        <v>101500000</v>
      </c>
      <c r="AC341" s="272">
        <f t="shared" si="89"/>
        <v>363500000</v>
      </c>
      <c r="AD341" s="17" t="s">
        <v>133</v>
      </c>
      <c r="AE341" s="17" t="s">
        <v>685</v>
      </c>
      <c r="AF341" s="82" t="s">
        <v>57</v>
      </c>
      <c r="AG341" s="22"/>
      <c r="AH341" s="23"/>
      <c r="AI341" s="24"/>
      <c r="AJ341" s="23"/>
      <c r="AK341" t="str">
        <f t="shared" si="85"/>
        <v>OR PRO.CODIGO=30186523</v>
      </c>
      <c r="AL341">
        <f t="shared" si="86"/>
        <v>8</v>
      </c>
      <c r="AM341" t="e">
        <f>VLOOKUP(J341,#REF!,5,FALSE)</f>
        <v>#REF!</v>
      </c>
      <c r="AN341"/>
      <c r="AO341" t="e">
        <f>VLOOKUP(J341,#REF!,6,FALSE)</f>
        <v>#REF!</v>
      </c>
      <c r="AP341" s="32" t="e">
        <f>VLOOKUP(I341,'convenios 2017'!A$2:O$82,15,FALSE)</f>
        <v>#N/A</v>
      </c>
      <c r="AQ341" s="379">
        <f t="shared" si="87"/>
        <v>0</v>
      </c>
      <c r="AR341" s="32" t="e">
        <f>VLOOKUP(I341,'convenio 2016'!A$2:N$196,14,FALSE)</f>
        <v>#N/A</v>
      </c>
      <c r="AS341" s="32" t="e">
        <f>VLOOKUP(I341,'convenio 2015'!A$4:M$228,13,FALSE)</f>
        <v>#N/A</v>
      </c>
      <c r="AT341" s="32" t="e">
        <f>VLOOKUP(J341,#REF!,6,FALSE)</f>
        <v>#REF!</v>
      </c>
    </row>
    <row r="342" spans="1:46" s="32" customFormat="1" ht="15" hidden="1" customHeight="1">
      <c r="A342" s="17">
        <v>31</v>
      </c>
      <c r="B342" s="100">
        <v>0</v>
      </c>
      <c r="C342" s="17" t="s">
        <v>54</v>
      </c>
      <c r="D342" s="18" t="s">
        <v>33</v>
      </c>
      <c r="E342" s="17" t="s">
        <v>512</v>
      </c>
      <c r="F342" s="17" t="s">
        <v>565</v>
      </c>
      <c r="G342" s="18" t="s">
        <v>284</v>
      </c>
      <c r="H342" s="18" t="s">
        <v>35</v>
      </c>
      <c r="I342" s="18">
        <v>30311722</v>
      </c>
      <c r="J342" s="113" t="str">
        <f t="shared" si="88"/>
        <v>30311722-DISEÑO</v>
      </c>
      <c r="K342" s="18" t="s">
        <v>609</v>
      </c>
      <c r="L342" s="101">
        <v>18079000</v>
      </c>
      <c r="M342" s="19">
        <v>18079000</v>
      </c>
      <c r="N342" s="101">
        <v>0</v>
      </c>
      <c r="O342" s="19">
        <v>0</v>
      </c>
      <c r="P342" s="19">
        <v>18079000</v>
      </c>
      <c r="Q342" s="19">
        <v>0</v>
      </c>
      <c r="R342" s="102">
        <v>18079000</v>
      </c>
      <c r="S342" s="20">
        <v>0</v>
      </c>
      <c r="T342" s="21">
        <v>0</v>
      </c>
      <c r="U342" s="272">
        <v>0</v>
      </c>
      <c r="V342" s="272">
        <v>0</v>
      </c>
      <c r="W342" s="272">
        <v>0</v>
      </c>
      <c r="X342" s="272">
        <f t="shared" si="82"/>
        <v>0</v>
      </c>
      <c r="Y342" s="272">
        <v>0</v>
      </c>
      <c r="Z342" s="272">
        <v>0</v>
      </c>
      <c r="AA342" s="272">
        <f t="shared" si="83"/>
        <v>0</v>
      </c>
      <c r="AB342" s="272">
        <f t="shared" si="84"/>
        <v>18079000</v>
      </c>
      <c r="AC342" s="272">
        <f t="shared" si="89"/>
        <v>0</v>
      </c>
      <c r="AD342" s="17" t="s">
        <v>51</v>
      </c>
      <c r="AE342" s="17" t="s">
        <v>685</v>
      </c>
      <c r="AF342" s="82" t="s">
        <v>57</v>
      </c>
      <c r="AG342" s="22" t="s">
        <v>31</v>
      </c>
      <c r="AH342" s="23"/>
      <c r="AI342" s="24"/>
      <c r="AJ342" s="23"/>
      <c r="AK342" t="str">
        <f t="shared" si="85"/>
        <v>OR PRO.CODIGO=30311722</v>
      </c>
      <c r="AL342">
        <f t="shared" si="86"/>
        <v>8</v>
      </c>
      <c r="AM342" t="e">
        <f>VLOOKUP(J342,#REF!,5,FALSE)</f>
        <v>#REF!</v>
      </c>
      <c r="AN342"/>
      <c r="AO342" t="e">
        <f>VLOOKUP(J342,#REF!,6,FALSE)</f>
        <v>#REF!</v>
      </c>
      <c r="AP342" s="32" t="e">
        <f>VLOOKUP(I342,'convenios 2017'!A$2:O$82,15,FALSE)</f>
        <v>#N/A</v>
      </c>
      <c r="AQ342" s="379">
        <f t="shared" si="87"/>
        <v>0</v>
      </c>
      <c r="AR342" s="32" t="e">
        <f>VLOOKUP(I342,'convenio 2016'!A$2:N$196,14,FALSE)</f>
        <v>#N/A</v>
      </c>
      <c r="AS342" s="32" t="e">
        <f>VLOOKUP(I342,'convenio 2015'!A$4:M$228,13,FALSE)</f>
        <v>#N/A</v>
      </c>
      <c r="AT342" s="32" t="e">
        <f>VLOOKUP(J342,#REF!,6,FALSE)</f>
        <v>#REF!</v>
      </c>
    </row>
    <row r="343" spans="1:46" s="32" customFormat="1" ht="15" hidden="1" customHeight="1">
      <c r="A343" s="17">
        <v>31</v>
      </c>
      <c r="B343" s="100">
        <v>0</v>
      </c>
      <c r="C343" s="17" t="s">
        <v>54</v>
      </c>
      <c r="D343" s="18" t="s">
        <v>81</v>
      </c>
      <c r="E343" s="17" t="s">
        <v>512</v>
      </c>
      <c r="F343" s="17" t="s">
        <v>565</v>
      </c>
      <c r="G343" s="18" t="s">
        <v>610</v>
      </c>
      <c r="H343" s="18" t="s">
        <v>27</v>
      </c>
      <c r="I343" s="18" t="s">
        <v>173</v>
      </c>
      <c r="J343" s="113" t="str">
        <f t="shared" si="88"/>
        <v>S/C-EJECUCION</v>
      </c>
      <c r="K343" s="18" t="s">
        <v>611</v>
      </c>
      <c r="L343" s="101">
        <v>167000000</v>
      </c>
      <c r="M343" s="19">
        <v>167000000</v>
      </c>
      <c r="N343" s="101">
        <v>0</v>
      </c>
      <c r="O343" s="19">
        <v>0</v>
      </c>
      <c r="P343" s="19">
        <v>53408922</v>
      </c>
      <c r="Q343" s="19">
        <v>113591078</v>
      </c>
      <c r="R343" s="102">
        <v>50000000</v>
      </c>
      <c r="S343" s="20">
        <v>117000000</v>
      </c>
      <c r="T343" s="53">
        <v>0</v>
      </c>
      <c r="U343" s="272">
        <v>0</v>
      </c>
      <c r="V343" s="272">
        <v>0</v>
      </c>
      <c r="W343" s="272">
        <v>0</v>
      </c>
      <c r="X343" s="272">
        <f t="shared" si="82"/>
        <v>0</v>
      </c>
      <c r="Y343" s="272">
        <v>0</v>
      </c>
      <c r="Z343" s="272">
        <v>0</v>
      </c>
      <c r="AA343" s="272">
        <f t="shared" si="83"/>
        <v>0</v>
      </c>
      <c r="AB343" s="272">
        <f t="shared" si="84"/>
        <v>53408922</v>
      </c>
      <c r="AC343" s="272">
        <f t="shared" si="89"/>
        <v>113591078</v>
      </c>
      <c r="AD343" s="17" t="s">
        <v>133</v>
      </c>
      <c r="AE343" s="17" t="s">
        <v>685</v>
      </c>
      <c r="AF343" s="82" t="s">
        <v>57</v>
      </c>
      <c r="AG343" s="54"/>
      <c r="AH343" s="55"/>
      <c r="AI343" s="56"/>
      <c r="AJ343" s="55"/>
      <c r="AK343" t="str">
        <f t="shared" si="85"/>
        <v>OR PRO.CODIGO=S/C</v>
      </c>
      <c r="AL343">
        <f t="shared" si="86"/>
        <v>3</v>
      </c>
      <c r="AM343"/>
      <c r="AN343"/>
      <c r="AO343"/>
      <c r="AP343" s="32" t="e">
        <f>VLOOKUP(I343,'convenios 2017'!A$2:O$82,15,FALSE)</f>
        <v>#N/A</v>
      </c>
      <c r="AQ343" s="379">
        <f t="shared" si="87"/>
        <v>0</v>
      </c>
      <c r="AR343" s="32" t="e">
        <f>VLOOKUP(I343,'convenio 2016'!A$2:N$196,14,FALSE)</f>
        <v>#N/A</v>
      </c>
      <c r="AS343" s="32" t="e">
        <f>VLOOKUP(I343,'convenio 2015'!A$4:M$228,13,FALSE)</f>
        <v>#N/A</v>
      </c>
      <c r="AT343" s="32" t="e">
        <f>VLOOKUP(J343,#REF!,6,FALSE)</f>
        <v>#REF!</v>
      </c>
    </row>
    <row r="344" spans="1:46" s="32" customFormat="1" ht="15" customHeight="1">
      <c r="A344" s="17">
        <v>31</v>
      </c>
      <c r="B344" s="100">
        <v>0</v>
      </c>
      <c r="C344" s="17" t="s">
        <v>54</v>
      </c>
      <c r="D344" s="18" t="s">
        <v>38</v>
      </c>
      <c r="E344" s="17" t="s">
        <v>512</v>
      </c>
      <c r="F344" s="17" t="s">
        <v>565</v>
      </c>
      <c r="G344" s="18" t="s">
        <v>508</v>
      </c>
      <c r="H344" s="18" t="s">
        <v>27</v>
      </c>
      <c r="I344" s="18">
        <v>30447539</v>
      </c>
      <c r="J344" s="113" t="str">
        <f t="shared" si="88"/>
        <v>30447539-EJECUCION</v>
      </c>
      <c r="K344" s="117" t="s">
        <v>612</v>
      </c>
      <c r="L344" s="101">
        <v>188129000</v>
      </c>
      <c r="M344" s="126">
        <v>188129000</v>
      </c>
      <c r="N344" s="101">
        <v>0</v>
      </c>
      <c r="O344" s="126">
        <v>0</v>
      </c>
      <c r="P344" s="126">
        <v>188129000</v>
      </c>
      <c r="Q344" s="19">
        <v>0</v>
      </c>
      <c r="R344" s="102">
        <v>188129000</v>
      </c>
      <c r="S344" s="20">
        <v>0</v>
      </c>
      <c r="T344" s="21">
        <v>0</v>
      </c>
      <c r="U344" s="272">
        <v>0</v>
      </c>
      <c r="V344" s="272">
        <v>0</v>
      </c>
      <c r="W344" s="272">
        <v>0</v>
      </c>
      <c r="X344" s="272">
        <f t="shared" si="82"/>
        <v>0</v>
      </c>
      <c r="Y344" s="272">
        <v>0</v>
      </c>
      <c r="Z344" s="272">
        <v>0</v>
      </c>
      <c r="AA344" s="272">
        <f t="shared" si="83"/>
        <v>0</v>
      </c>
      <c r="AB344" s="272">
        <f t="shared" si="84"/>
        <v>188129000</v>
      </c>
      <c r="AC344" s="272">
        <f t="shared" si="89"/>
        <v>0</v>
      </c>
      <c r="AD344" s="17" t="s">
        <v>1460</v>
      </c>
      <c r="AE344" s="17" t="s">
        <v>687</v>
      </c>
      <c r="AF344" s="82" t="s">
        <v>30</v>
      </c>
      <c r="AG344" s="22" t="s">
        <v>31</v>
      </c>
      <c r="AH344" s="23" t="s">
        <v>30</v>
      </c>
      <c r="AI344" s="24" t="s">
        <v>613</v>
      </c>
      <c r="AJ344" s="23"/>
      <c r="AK344" t="str">
        <f t="shared" si="85"/>
        <v>OR PRO.CODIGO=30447539</v>
      </c>
      <c r="AL344">
        <f t="shared" si="86"/>
        <v>8</v>
      </c>
      <c r="AM344" t="e">
        <f>VLOOKUP(J344,#REF!,5,FALSE)</f>
        <v>#REF!</v>
      </c>
      <c r="AN344"/>
      <c r="AO344" t="e">
        <f>VLOOKUP(J344,#REF!,6,FALSE)</f>
        <v>#REF!</v>
      </c>
      <c r="AP344" s="32" t="str">
        <f>VLOOKUP(I344,'convenios 2017'!A$2:O$82,15,FALSE)</f>
        <v>en revisión</v>
      </c>
      <c r="AQ344" s="379">
        <f t="shared" si="87"/>
        <v>0</v>
      </c>
      <c r="AR344" s="32" t="e">
        <f>VLOOKUP(I344,'convenio 2016'!A$2:N$196,14,FALSE)</f>
        <v>#N/A</v>
      </c>
      <c r="AS344" s="32" t="e">
        <f>VLOOKUP(I344,'convenio 2015'!A$4:M$228,13,FALSE)</f>
        <v>#N/A</v>
      </c>
      <c r="AT344" s="32" t="e">
        <f>VLOOKUP(J344,#REF!,6,FALSE)</f>
        <v>#REF!</v>
      </c>
    </row>
    <row r="345" spans="1:46" s="32" customFormat="1" ht="15" hidden="1" customHeight="1">
      <c r="A345" s="17">
        <v>31</v>
      </c>
      <c r="B345" s="100">
        <v>0</v>
      </c>
      <c r="C345" s="17" t="s">
        <v>23</v>
      </c>
      <c r="D345" s="18" t="s">
        <v>90</v>
      </c>
      <c r="E345" s="17" t="s">
        <v>617</v>
      </c>
      <c r="F345" s="17" t="s">
        <v>617</v>
      </c>
      <c r="G345" s="18" t="s">
        <v>158</v>
      </c>
      <c r="H345" s="18" t="s">
        <v>27</v>
      </c>
      <c r="I345" s="18">
        <v>30125599</v>
      </c>
      <c r="J345" s="113" t="str">
        <f t="shared" si="88"/>
        <v>30125599-EJECUCION</v>
      </c>
      <c r="K345" s="18" t="s">
        <v>618</v>
      </c>
      <c r="L345" s="101">
        <v>988229000</v>
      </c>
      <c r="M345" s="19">
        <v>879522297</v>
      </c>
      <c r="N345" s="101">
        <v>308000000</v>
      </c>
      <c r="O345" s="19">
        <v>300593762</v>
      </c>
      <c r="P345" s="19">
        <v>578928535</v>
      </c>
      <c r="Q345" s="19">
        <v>0</v>
      </c>
      <c r="R345" s="102">
        <v>680229000</v>
      </c>
      <c r="S345" s="20">
        <v>0</v>
      </c>
      <c r="T345" s="21">
        <v>0</v>
      </c>
      <c r="U345" s="272">
        <v>211979448</v>
      </c>
      <c r="V345" s="272">
        <v>0</v>
      </c>
      <c r="W345" s="272">
        <v>188791974</v>
      </c>
      <c r="X345" s="272">
        <f t="shared" si="82"/>
        <v>400771422</v>
      </c>
      <c r="Y345" s="272">
        <v>0</v>
      </c>
      <c r="Z345" s="272">
        <v>88020552</v>
      </c>
      <c r="AA345" s="272">
        <f t="shared" si="83"/>
        <v>488791974</v>
      </c>
      <c r="AB345" s="272">
        <f t="shared" si="84"/>
        <v>90136561</v>
      </c>
      <c r="AC345" s="272">
        <f t="shared" si="89"/>
        <v>0</v>
      </c>
      <c r="AD345" s="17" t="s">
        <v>29</v>
      </c>
      <c r="AE345" s="17" t="s">
        <v>685</v>
      </c>
      <c r="AF345" s="82" t="s">
        <v>40</v>
      </c>
      <c r="AG345" s="22" t="s">
        <v>31</v>
      </c>
      <c r="AH345" s="23"/>
      <c r="AI345" s="24">
        <v>2015</v>
      </c>
      <c r="AJ345" s="23" t="s">
        <v>45</v>
      </c>
      <c r="AK345" t="str">
        <f t="shared" si="85"/>
        <v>OR PRO.CODIGO=30125599</v>
      </c>
      <c r="AL345">
        <f t="shared" si="86"/>
        <v>8</v>
      </c>
      <c r="AM345" t="e">
        <f>VLOOKUP(J345,#REF!,5,FALSE)</f>
        <v>#REF!</v>
      </c>
      <c r="AN345"/>
      <c r="AO345" t="e">
        <f>VLOOKUP(J345,#REF!,6,FALSE)</f>
        <v>#REF!</v>
      </c>
      <c r="AP345" s="32" t="e">
        <f>VLOOKUP(I345,'convenios 2017'!A$2:O$82,15,FALSE)</f>
        <v>#N/A</v>
      </c>
      <c r="AQ345" s="379">
        <f t="shared" si="87"/>
        <v>789385736</v>
      </c>
      <c r="AR345" s="32" t="e">
        <f>VLOOKUP(I345,'convenio 2016'!A$2:N$196,14,FALSE)</f>
        <v>#N/A</v>
      </c>
      <c r="AS345" s="32" t="e">
        <f>VLOOKUP(I345,'convenio 2015'!A$4:M$228,13,FALSE)</f>
        <v>#N/A</v>
      </c>
      <c r="AT345" s="32" t="e">
        <f>VLOOKUP(J345,#REF!,6,FALSE)</f>
        <v>#REF!</v>
      </c>
    </row>
    <row r="346" spans="1:46" s="32" customFormat="1" ht="15" hidden="1" customHeight="1">
      <c r="A346" s="17">
        <v>33</v>
      </c>
      <c r="B346" s="100">
        <v>0</v>
      </c>
      <c r="C346" s="17" t="s">
        <v>23</v>
      </c>
      <c r="D346" s="18" t="s">
        <v>38</v>
      </c>
      <c r="E346" s="17" t="s">
        <v>617</v>
      </c>
      <c r="F346" s="17" t="s">
        <v>617</v>
      </c>
      <c r="G346" s="18" t="s">
        <v>620</v>
      </c>
      <c r="H346" s="18" t="s">
        <v>27</v>
      </c>
      <c r="I346" s="18">
        <v>30429222</v>
      </c>
      <c r="J346" s="113" t="str">
        <f t="shared" si="88"/>
        <v>30429222-EJECUCION</v>
      </c>
      <c r="K346" s="117" t="s">
        <v>621</v>
      </c>
      <c r="L346" s="101">
        <v>2204970000</v>
      </c>
      <c r="M346" s="126">
        <v>2204970000</v>
      </c>
      <c r="N346" s="101">
        <v>1470670000</v>
      </c>
      <c r="O346" s="126">
        <v>668930000</v>
      </c>
      <c r="P346" s="126">
        <v>836040000</v>
      </c>
      <c r="Q346" s="19">
        <v>700000000</v>
      </c>
      <c r="R346" s="102">
        <v>734300000</v>
      </c>
      <c r="S346" s="20">
        <v>0</v>
      </c>
      <c r="T346" s="21">
        <v>0</v>
      </c>
      <c r="U346" s="272">
        <v>0</v>
      </c>
      <c r="V346" s="272">
        <v>0</v>
      </c>
      <c r="W346" s="272">
        <v>0</v>
      </c>
      <c r="X346" s="272">
        <f t="shared" si="82"/>
        <v>0</v>
      </c>
      <c r="Y346" s="272">
        <v>0</v>
      </c>
      <c r="Z346" s="272">
        <v>0</v>
      </c>
      <c r="AA346" s="272">
        <f t="shared" si="83"/>
        <v>0</v>
      </c>
      <c r="AB346" s="272">
        <f t="shared" si="84"/>
        <v>836040000</v>
      </c>
      <c r="AC346" s="272">
        <f t="shared" si="89"/>
        <v>700000000</v>
      </c>
      <c r="AD346" s="17" t="s">
        <v>29</v>
      </c>
      <c r="AE346" s="17" t="s">
        <v>685</v>
      </c>
      <c r="AF346" s="82" t="s">
        <v>155</v>
      </c>
      <c r="AG346" s="22" t="s">
        <v>31</v>
      </c>
      <c r="AH346" s="23"/>
      <c r="AI346" s="24"/>
      <c r="AJ346" s="23" t="s">
        <v>45</v>
      </c>
      <c r="AK346" t="str">
        <f t="shared" si="85"/>
        <v>OR PRO.CODIGO=30429222</v>
      </c>
      <c r="AL346">
        <f t="shared" si="86"/>
        <v>8</v>
      </c>
      <c r="AM346" t="e">
        <f>VLOOKUP(J346,#REF!,5,FALSE)</f>
        <v>#REF!</v>
      </c>
      <c r="AN346"/>
      <c r="AO346" t="e">
        <f>VLOOKUP(J346,#REF!,6,FALSE)</f>
        <v>#REF!</v>
      </c>
      <c r="AP346" s="32" t="e">
        <f>VLOOKUP(I346,'convenios 2017'!A$2:O$82,15,FALSE)</f>
        <v>#N/A</v>
      </c>
      <c r="AQ346" s="379">
        <f t="shared" si="87"/>
        <v>668930000</v>
      </c>
      <c r="AR346" s="32" t="e">
        <f>VLOOKUP(I346,'convenio 2016'!A$2:N$196,14,FALSE)</f>
        <v>#N/A</v>
      </c>
      <c r="AS346" s="32" t="e">
        <f>VLOOKUP(I346,'convenio 2015'!A$4:M$228,13,FALSE)</f>
        <v>#N/A</v>
      </c>
      <c r="AT346" s="32" t="e">
        <f>VLOOKUP(J346,#REF!,6,FALSE)</f>
        <v>#REF!</v>
      </c>
    </row>
    <row r="347" spans="1:46" s="32" customFormat="1" ht="15" hidden="1" customHeight="1">
      <c r="A347" s="17">
        <v>29</v>
      </c>
      <c r="B347" s="100">
        <v>0</v>
      </c>
      <c r="C347" s="17" t="s">
        <v>49</v>
      </c>
      <c r="D347" s="18" t="s">
        <v>90</v>
      </c>
      <c r="E347" s="17" t="s">
        <v>617</v>
      </c>
      <c r="F347" s="17" t="s">
        <v>617</v>
      </c>
      <c r="G347" s="18" t="s">
        <v>158</v>
      </c>
      <c r="H347" s="18" t="s">
        <v>27</v>
      </c>
      <c r="I347" s="18">
        <v>30415731</v>
      </c>
      <c r="J347" s="113" t="str">
        <f t="shared" si="88"/>
        <v>30415731-EJECUCION</v>
      </c>
      <c r="K347" s="18" t="s">
        <v>619</v>
      </c>
      <c r="L347" s="295">
        <v>669066000</v>
      </c>
      <c r="M347" s="19">
        <v>669066000</v>
      </c>
      <c r="N347" s="295">
        <v>0</v>
      </c>
      <c r="O347" s="19">
        <v>0</v>
      </c>
      <c r="P347" s="19">
        <v>100000000</v>
      </c>
      <c r="Q347" s="296">
        <v>569066000</v>
      </c>
      <c r="R347" s="297">
        <v>100000000</v>
      </c>
      <c r="S347" s="298">
        <v>569066000</v>
      </c>
      <c r="T347" s="299"/>
      <c r="U347" s="272">
        <v>0</v>
      </c>
      <c r="V347" s="272">
        <v>0</v>
      </c>
      <c r="W347" s="272">
        <v>0</v>
      </c>
      <c r="X347" s="272">
        <f t="shared" si="82"/>
        <v>0</v>
      </c>
      <c r="Y347" s="272">
        <v>0</v>
      </c>
      <c r="Z347" s="272">
        <v>0</v>
      </c>
      <c r="AA347" s="272">
        <f t="shared" si="83"/>
        <v>0</v>
      </c>
      <c r="AB347" s="272">
        <f t="shared" si="84"/>
        <v>100000000</v>
      </c>
      <c r="AC347" s="272">
        <f t="shared" si="89"/>
        <v>569066000</v>
      </c>
      <c r="AD347" s="17" t="s">
        <v>133</v>
      </c>
      <c r="AE347" s="17" t="s">
        <v>685</v>
      </c>
      <c r="AF347" s="82" t="s">
        <v>40</v>
      </c>
      <c r="AG347" s="301"/>
      <c r="AH347" s="302"/>
      <c r="AI347" s="303"/>
      <c r="AJ347" s="302"/>
      <c r="AK347" t="str">
        <f t="shared" si="85"/>
        <v>OR PRO.CODIGO=30415731</v>
      </c>
      <c r="AL347">
        <f t="shared" si="86"/>
        <v>8</v>
      </c>
      <c r="AM347" t="e">
        <f>VLOOKUP(J347,#REF!,5,FALSE)</f>
        <v>#REF!</v>
      </c>
      <c r="AO347" t="e">
        <f>VLOOKUP(J347,#REF!,6,FALSE)</f>
        <v>#REF!</v>
      </c>
      <c r="AP347" s="32" t="e">
        <f>VLOOKUP(I347,'convenios 2017'!A$2:O$82,15,FALSE)</f>
        <v>#N/A</v>
      </c>
      <c r="AQ347" s="379">
        <f t="shared" si="87"/>
        <v>0</v>
      </c>
      <c r="AR347" s="32" t="e">
        <f>VLOOKUP(I347,'convenio 2016'!A$2:N$196,14,FALSE)</f>
        <v>#N/A</v>
      </c>
      <c r="AS347" s="32" t="e">
        <f>VLOOKUP(I347,'convenio 2015'!A$4:M$228,13,FALSE)</f>
        <v>#N/A</v>
      </c>
      <c r="AT347" s="32" t="e">
        <f>VLOOKUP(J347,#REF!,6,FALSE)</f>
        <v>#REF!</v>
      </c>
    </row>
    <row r="348" spans="1:46" s="32" customFormat="1" ht="15" hidden="1" customHeight="1">
      <c r="A348" s="17">
        <v>22</v>
      </c>
      <c r="B348" s="100">
        <v>0</v>
      </c>
      <c r="C348" s="17" t="s">
        <v>49</v>
      </c>
      <c r="D348" s="18" t="s">
        <v>90</v>
      </c>
      <c r="E348" s="17" t="s">
        <v>617</v>
      </c>
      <c r="F348" s="17" t="s">
        <v>617</v>
      </c>
      <c r="G348" s="18" t="s">
        <v>158</v>
      </c>
      <c r="H348" s="18" t="s">
        <v>528</v>
      </c>
      <c r="I348" s="18">
        <v>30430874</v>
      </c>
      <c r="J348" s="113" t="str">
        <f t="shared" si="88"/>
        <v>30430874-ESTUDIO BÁSICO</v>
      </c>
      <c r="K348" s="18" t="s">
        <v>622</v>
      </c>
      <c r="L348" s="101">
        <v>384067000</v>
      </c>
      <c r="M348" s="19">
        <v>384067000</v>
      </c>
      <c r="N348" s="101">
        <v>0</v>
      </c>
      <c r="O348" s="19">
        <v>0</v>
      </c>
      <c r="P348" s="19">
        <v>150000000</v>
      </c>
      <c r="Q348" s="19">
        <v>234067000</v>
      </c>
      <c r="R348" s="102">
        <v>150000000</v>
      </c>
      <c r="S348" s="20">
        <v>234067000</v>
      </c>
      <c r="T348" s="21">
        <v>0</v>
      </c>
      <c r="U348" s="272">
        <v>0</v>
      </c>
      <c r="V348" s="272">
        <v>0</v>
      </c>
      <c r="W348" s="272">
        <v>0</v>
      </c>
      <c r="X348" s="272">
        <f t="shared" si="82"/>
        <v>0</v>
      </c>
      <c r="Y348" s="272">
        <v>0</v>
      </c>
      <c r="Z348" s="272">
        <v>0</v>
      </c>
      <c r="AA348" s="272">
        <f t="shared" si="83"/>
        <v>0</v>
      </c>
      <c r="AB348" s="272">
        <f t="shared" si="84"/>
        <v>150000000</v>
      </c>
      <c r="AC348" s="272">
        <f t="shared" si="89"/>
        <v>234067000</v>
      </c>
      <c r="AD348" s="17" t="s">
        <v>51</v>
      </c>
      <c r="AE348" s="17" t="s">
        <v>685</v>
      </c>
      <c r="AF348" s="82" t="s">
        <v>40</v>
      </c>
      <c r="AG348" s="22" t="s">
        <v>78</v>
      </c>
      <c r="AH348" s="23"/>
      <c r="AI348" s="24" t="s">
        <v>623</v>
      </c>
      <c r="AJ348" s="23"/>
      <c r="AK348" t="str">
        <f t="shared" si="85"/>
        <v>OR PRO.CODIGO=30430874</v>
      </c>
      <c r="AL348">
        <f t="shared" si="86"/>
        <v>8</v>
      </c>
      <c r="AM348" t="e">
        <f>VLOOKUP(J348,#REF!,5,FALSE)</f>
        <v>#REF!</v>
      </c>
      <c r="AN348"/>
      <c r="AO348" t="e">
        <f>VLOOKUP(J348,#REF!,6,FALSE)</f>
        <v>#REF!</v>
      </c>
      <c r="AP348" s="32" t="e">
        <f>VLOOKUP(I348,'convenios 2017'!A$2:O$82,15,FALSE)</f>
        <v>#N/A</v>
      </c>
      <c r="AQ348" s="379">
        <f t="shared" si="87"/>
        <v>0</v>
      </c>
      <c r="AR348" s="32" t="e">
        <f>VLOOKUP(I348,'convenio 2016'!A$2:N$196,14,FALSE)</f>
        <v>#N/A</v>
      </c>
      <c r="AS348" s="32" t="e">
        <f>VLOOKUP(I348,'convenio 2015'!A$4:M$228,13,FALSE)</f>
        <v>#N/A</v>
      </c>
      <c r="AT348" s="32" t="e">
        <f>VLOOKUP(J348,#REF!,6,FALSE)</f>
        <v>#REF!</v>
      </c>
    </row>
    <row r="349" spans="1:46" s="32" customFormat="1" ht="15" hidden="1" customHeight="1">
      <c r="A349" s="17">
        <v>33</v>
      </c>
      <c r="B349" s="100">
        <v>0</v>
      </c>
      <c r="C349" s="17" t="s">
        <v>49</v>
      </c>
      <c r="D349" s="18" t="s">
        <v>62</v>
      </c>
      <c r="E349" s="17" t="s">
        <v>617</v>
      </c>
      <c r="F349" s="17" t="s">
        <v>617</v>
      </c>
      <c r="G349" s="18" t="s">
        <v>158</v>
      </c>
      <c r="H349" s="18" t="s">
        <v>27</v>
      </c>
      <c r="I349" s="18" t="s">
        <v>173</v>
      </c>
      <c r="J349" s="113" t="str">
        <f t="shared" si="88"/>
        <v>S/C-EJECUCION</v>
      </c>
      <c r="K349" s="117" t="s">
        <v>624</v>
      </c>
      <c r="L349" s="101">
        <v>1807158000</v>
      </c>
      <c r="M349" s="126">
        <v>1807158000</v>
      </c>
      <c r="N349" s="101">
        <v>0</v>
      </c>
      <c r="O349" s="126">
        <v>0</v>
      </c>
      <c r="P349" s="126">
        <v>1807158000</v>
      </c>
      <c r="Q349" s="19">
        <v>0</v>
      </c>
      <c r="R349" s="102">
        <v>1807158000</v>
      </c>
      <c r="S349" s="20">
        <v>0</v>
      </c>
      <c r="T349" s="21">
        <v>0</v>
      </c>
      <c r="U349" s="272">
        <v>0</v>
      </c>
      <c r="V349" s="272">
        <v>0</v>
      </c>
      <c r="W349" s="272">
        <v>0</v>
      </c>
      <c r="X349" s="272">
        <f t="shared" ref="X349:X395" si="90">U349+V349+W349</f>
        <v>0</v>
      </c>
      <c r="Y349" s="272">
        <v>0</v>
      </c>
      <c r="Z349" s="272">
        <v>0</v>
      </c>
      <c r="AA349" s="272">
        <f t="shared" ref="AA349:AA395" si="91">U349+V349+W349+Y349+Z349</f>
        <v>0</v>
      </c>
      <c r="AB349" s="272">
        <f t="shared" ref="AB349:AB395" si="92">P349-AA349</f>
        <v>1807158000</v>
      </c>
      <c r="AC349" s="272">
        <f t="shared" si="89"/>
        <v>0</v>
      </c>
      <c r="AD349" s="17" t="s">
        <v>133</v>
      </c>
      <c r="AE349" s="17" t="s">
        <v>625</v>
      </c>
      <c r="AF349" s="82" t="s">
        <v>155</v>
      </c>
      <c r="AG349" s="22" t="s">
        <v>31</v>
      </c>
      <c r="AH349" s="23"/>
      <c r="AI349" s="24"/>
      <c r="AJ349" s="23"/>
      <c r="AK349" t="str">
        <f t="shared" ref="AK349:AK395" si="93">CONCATENATE( "OR PRO.CODIGO=",I349)</f>
        <v>OR PRO.CODIGO=S/C</v>
      </c>
      <c r="AL349">
        <f t="shared" ref="AL349:AL395" si="94">LEN(I349)</f>
        <v>3</v>
      </c>
      <c r="AM349"/>
      <c r="AN349"/>
      <c r="AO349"/>
      <c r="AP349" s="32" t="e">
        <f>VLOOKUP(I349,'convenios 2017'!A$2:O$82,15,FALSE)</f>
        <v>#N/A</v>
      </c>
      <c r="AQ349" s="379">
        <f t="shared" ref="AQ349:AQ395" si="95">O349+AA349</f>
        <v>0</v>
      </c>
      <c r="AR349" s="32" t="e">
        <f>VLOOKUP(I349,'convenio 2016'!A$2:N$196,14,FALSE)</f>
        <v>#N/A</v>
      </c>
      <c r="AS349" s="32" t="e">
        <f>VLOOKUP(I349,'convenio 2015'!A$4:M$228,13,FALSE)</f>
        <v>#N/A</v>
      </c>
      <c r="AT349" s="32" t="e">
        <f>VLOOKUP(J349,#REF!,6,FALSE)</f>
        <v>#REF!</v>
      </c>
    </row>
    <row r="350" spans="1:46" s="32" customFormat="1" ht="15" hidden="1" customHeight="1">
      <c r="A350" s="17">
        <v>31</v>
      </c>
      <c r="B350" s="100">
        <v>0</v>
      </c>
      <c r="C350" s="17" t="s">
        <v>54</v>
      </c>
      <c r="D350" s="18" t="s">
        <v>90</v>
      </c>
      <c r="E350" s="17" t="s">
        <v>617</v>
      </c>
      <c r="F350" s="17" t="s">
        <v>617</v>
      </c>
      <c r="G350" s="18" t="s">
        <v>158</v>
      </c>
      <c r="H350" s="18" t="s">
        <v>27</v>
      </c>
      <c r="I350" s="18">
        <v>30460140</v>
      </c>
      <c r="J350" s="113" t="str">
        <f t="shared" si="88"/>
        <v>30460140-EJECUCION</v>
      </c>
      <c r="K350" s="18" t="s">
        <v>626</v>
      </c>
      <c r="L350" s="101">
        <v>3000000000</v>
      </c>
      <c r="M350" s="19">
        <v>3000000000</v>
      </c>
      <c r="N350" s="101">
        <v>0</v>
      </c>
      <c r="O350" s="19">
        <v>0</v>
      </c>
      <c r="P350" s="19">
        <v>300000000</v>
      </c>
      <c r="Q350" s="19">
        <v>2700000000</v>
      </c>
      <c r="R350" s="102">
        <v>300000000</v>
      </c>
      <c r="S350" s="20">
        <v>2700000000</v>
      </c>
      <c r="T350" s="21">
        <v>0</v>
      </c>
      <c r="U350" s="272">
        <v>0</v>
      </c>
      <c r="V350" s="272">
        <v>0</v>
      </c>
      <c r="W350" s="272">
        <v>0</v>
      </c>
      <c r="X350" s="272">
        <f t="shared" si="90"/>
        <v>0</v>
      </c>
      <c r="Y350" s="272">
        <v>0</v>
      </c>
      <c r="Z350" s="272">
        <v>0</v>
      </c>
      <c r="AA350" s="272">
        <f t="shared" si="91"/>
        <v>0</v>
      </c>
      <c r="AB350" s="272">
        <f t="shared" si="92"/>
        <v>300000000</v>
      </c>
      <c r="AC350" s="272">
        <f t="shared" si="89"/>
        <v>2700000000</v>
      </c>
      <c r="AD350" s="17" t="s">
        <v>133</v>
      </c>
      <c r="AE350" s="17" t="s">
        <v>685</v>
      </c>
      <c r="AF350" s="82" t="s">
        <v>1452</v>
      </c>
      <c r="AG350" s="22"/>
      <c r="AH350" s="23"/>
      <c r="AI350" s="24"/>
      <c r="AJ350" s="23"/>
      <c r="AK350" t="str">
        <f t="shared" si="93"/>
        <v>OR PRO.CODIGO=30460140</v>
      </c>
      <c r="AL350">
        <f t="shared" si="94"/>
        <v>8</v>
      </c>
      <c r="AM350" t="e">
        <f>VLOOKUP(J350,#REF!,5,FALSE)</f>
        <v>#REF!</v>
      </c>
      <c r="AN350"/>
      <c r="AO350" t="e">
        <f>VLOOKUP(J350,#REF!,6,FALSE)</f>
        <v>#REF!</v>
      </c>
      <c r="AP350" s="32" t="e">
        <f>VLOOKUP(I350,'convenios 2017'!A$2:O$82,15,FALSE)</f>
        <v>#N/A</v>
      </c>
      <c r="AQ350" s="379">
        <f t="shared" si="95"/>
        <v>0</v>
      </c>
      <c r="AR350" s="32" t="e">
        <f>VLOOKUP(I350,'convenio 2016'!A$2:N$196,14,FALSE)</f>
        <v>#N/A</v>
      </c>
      <c r="AS350" s="32" t="e">
        <f>VLOOKUP(I350,'convenio 2015'!A$4:M$228,13,FALSE)</f>
        <v>#N/A</v>
      </c>
      <c r="AT350" s="32" t="e">
        <f>VLOOKUP(J350,#REF!,6,FALSE)</f>
        <v>#REF!</v>
      </c>
    </row>
    <row r="351" spans="1:46" s="32" customFormat="1" ht="15" customHeight="1">
      <c r="A351" s="17">
        <v>31</v>
      </c>
      <c r="B351" s="100">
        <v>1</v>
      </c>
      <c r="C351" s="17" t="s">
        <v>54</v>
      </c>
      <c r="D351" s="18" t="s">
        <v>38</v>
      </c>
      <c r="E351" s="17" t="s">
        <v>617</v>
      </c>
      <c r="F351" s="17" t="s">
        <v>617</v>
      </c>
      <c r="G351" s="18" t="s">
        <v>42</v>
      </c>
      <c r="H351" s="18" t="s">
        <v>492</v>
      </c>
      <c r="I351" s="18">
        <v>30409780</v>
      </c>
      <c r="J351" s="113" t="str">
        <f t="shared" si="88"/>
        <v>30409780-PREFACTIBILIDAD</v>
      </c>
      <c r="K351" s="18" t="s">
        <v>627</v>
      </c>
      <c r="L351" s="101">
        <v>435192000</v>
      </c>
      <c r="M351" s="19">
        <v>435192000</v>
      </c>
      <c r="N351" s="101">
        <v>0</v>
      </c>
      <c r="O351" s="19">
        <v>0</v>
      </c>
      <c r="P351" s="19">
        <v>200000000</v>
      </c>
      <c r="Q351" s="19">
        <v>235192000</v>
      </c>
      <c r="R351" s="102">
        <v>200000000</v>
      </c>
      <c r="S351" s="20">
        <v>235192000</v>
      </c>
      <c r="T351" s="21">
        <v>0</v>
      </c>
      <c r="U351" s="272">
        <v>0</v>
      </c>
      <c r="V351" s="272">
        <v>0</v>
      </c>
      <c r="W351" s="272">
        <v>0</v>
      </c>
      <c r="X351" s="272">
        <f t="shared" si="90"/>
        <v>0</v>
      </c>
      <c r="Y351" s="272">
        <v>0</v>
      </c>
      <c r="Z351" s="272">
        <v>0</v>
      </c>
      <c r="AA351" s="272">
        <f t="shared" si="91"/>
        <v>0</v>
      </c>
      <c r="AB351" s="272">
        <f t="shared" si="92"/>
        <v>200000000</v>
      </c>
      <c r="AC351" s="272">
        <f t="shared" si="89"/>
        <v>235192000</v>
      </c>
      <c r="AD351" s="17" t="s">
        <v>1460</v>
      </c>
      <c r="AE351" s="17" t="s">
        <v>685</v>
      </c>
      <c r="AF351" s="82" t="s">
        <v>30</v>
      </c>
      <c r="AG351" s="29"/>
      <c r="AH351" s="30" t="s">
        <v>30</v>
      </c>
      <c r="AI351" s="58" t="s">
        <v>628</v>
      </c>
      <c r="AJ351" s="30"/>
      <c r="AK351" t="str">
        <f t="shared" si="93"/>
        <v>OR PRO.CODIGO=30409780</v>
      </c>
      <c r="AL351">
        <f t="shared" si="94"/>
        <v>8</v>
      </c>
      <c r="AM351" s="307" t="e">
        <f>VLOOKUP(J351,#REF!,5,FALSE)</f>
        <v>#REF!</v>
      </c>
      <c r="AN351"/>
      <c r="AO351" t="e">
        <f>VLOOKUP(J351,#REF!,6,FALSE)</f>
        <v>#REF!</v>
      </c>
      <c r="AP351" s="32" t="str">
        <f>VLOOKUP(I351,'convenios 2017'!A$2:O$82,15,FALSE)</f>
        <v>en revisión</v>
      </c>
      <c r="AQ351" s="379">
        <f t="shared" si="95"/>
        <v>0</v>
      </c>
      <c r="AR351" s="32" t="str">
        <f>VLOOKUP(I351,'convenio 2016'!A$2:N$196,14,FALSE)</f>
        <v>en tramite</v>
      </c>
      <c r="AS351" s="32" t="e">
        <f>VLOOKUP(I351,'convenio 2015'!A$4:M$228,13,FALSE)</f>
        <v>#N/A</v>
      </c>
      <c r="AT351" s="32" t="e">
        <f>VLOOKUP(J351,#REF!,6,FALSE)</f>
        <v>#REF!</v>
      </c>
    </row>
    <row r="352" spans="1:46" s="32" customFormat="1" ht="15" hidden="1" customHeight="1">
      <c r="A352" s="17">
        <v>31</v>
      </c>
      <c r="B352" s="100">
        <v>0</v>
      </c>
      <c r="C352" s="17" t="s">
        <v>54</v>
      </c>
      <c r="D352" s="18" t="s">
        <v>90</v>
      </c>
      <c r="E352" s="17" t="s">
        <v>617</v>
      </c>
      <c r="F352" s="17" t="s">
        <v>617</v>
      </c>
      <c r="G352" s="18" t="s">
        <v>158</v>
      </c>
      <c r="H352" s="18" t="s">
        <v>27</v>
      </c>
      <c r="I352" s="18">
        <v>30126075</v>
      </c>
      <c r="J352" s="113" t="str">
        <f t="shared" si="88"/>
        <v>30126075-EJECUCION</v>
      </c>
      <c r="K352" s="18" t="s">
        <v>629</v>
      </c>
      <c r="L352" s="101">
        <v>1749988000</v>
      </c>
      <c r="M352" s="19">
        <v>1749988000</v>
      </c>
      <c r="N352" s="101">
        <v>0</v>
      </c>
      <c r="O352" s="19">
        <v>0</v>
      </c>
      <c r="P352" s="19">
        <v>0</v>
      </c>
      <c r="Q352" s="19">
        <v>1749988000</v>
      </c>
      <c r="R352" s="102">
        <v>0</v>
      </c>
      <c r="S352" s="20">
        <v>1749988000</v>
      </c>
      <c r="T352" s="41"/>
      <c r="U352" s="272">
        <v>0</v>
      </c>
      <c r="V352" s="272">
        <v>0</v>
      </c>
      <c r="W352" s="272">
        <v>0</v>
      </c>
      <c r="X352" s="272">
        <f t="shared" si="90"/>
        <v>0</v>
      </c>
      <c r="Y352" s="272">
        <v>0</v>
      </c>
      <c r="Z352" s="272">
        <v>0</v>
      </c>
      <c r="AA352" s="272">
        <f t="shared" si="91"/>
        <v>0</v>
      </c>
      <c r="AB352" s="272">
        <f t="shared" si="92"/>
        <v>0</v>
      </c>
      <c r="AC352" s="272">
        <f t="shared" si="89"/>
        <v>1749988000</v>
      </c>
      <c r="AD352" s="17" t="s">
        <v>51</v>
      </c>
      <c r="AE352" s="17" t="s">
        <v>685</v>
      </c>
      <c r="AF352" s="82" t="s">
        <v>57</v>
      </c>
      <c r="AG352" s="42"/>
      <c r="AH352" s="43"/>
      <c r="AI352" s="46"/>
      <c r="AJ352" s="43"/>
      <c r="AK352" t="str">
        <f t="shared" si="93"/>
        <v>OR PRO.CODIGO=30126075</v>
      </c>
      <c r="AL352">
        <f t="shared" si="94"/>
        <v>8</v>
      </c>
      <c r="AM352" t="e">
        <f>VLOOKUP(J352,#REF!,5,FALSE)</f>
        <v>#REF!</v>
      </c>
      <c r="AN352"/>
      <c r="AO352" t="e">
        <f>VLOOKUP(J352,#REF!,6,FALSE)</f>
        <v>#REF!</v>
      </c>
      <c r="AP352" s="32" t="e">
        <f>VLOOKUP(I352,'convenios 2017'!A$2:O$82,15,FALSE)</f>
        <v>#N/A</v>
      </c>
      <c r="AQ352" s="379">
        <f t="shared" si="95"/>
        <v>0</v>
      </c>
      <c r="AR352" s="32" t="e">
        <f>VLOOKUP(I352,'convenio 2016'!A$2:N$196,14,FALSE)</f>
        <v>#N/A</v>
      </c>
      <c r="AS352" s="32" t="e">
        <f>VLOOKUP(I352,'convenio 2015'!A$4:M$228,13,FALSE)</f>
        <v>#N/A</v>
      </c>
      <c r="AT352" s="32" t="e">
        <f>VLOOKUP(J352,#REF!,6,FALSE)</f>
        <v>#REF!</v>
      </c>
    </row>
    <row r="353" spans="1:46" s="32" customFormat="1" ht="15" hidden="1" customHeight="1">
      <c r="A353" s="17">
        <v>31</v>
      </c>
      <c r="B353" s="100">
        <v>0</v>
      </c>
      <c r="C353" s="17" t="s">
        <v>54</v>
      </c>
      <c r="D353" s="18" t="s">
        <v>90</v>
      </c>
      <c r="E353" s="17" t="s">
        <v>617</v>
      </c>
      <c r="F353" s="17" t="s">
        <v>617</v>
      </c>
      <c r="G353" s="18" t="s">
        <v>158</v>
      </c>
      <c r="H353" s="18" t="s">
        <v>528</v>
      </c>
      <c r="I353" s="18">
        <v>30469138</v>
      </c>
      <c r="J353" s="113" t="str">
        <f t="shared" si="88"/>
        <v>30469138-ESTUDIO BÁSICO</v>
      </c>
      <c r="K353" s="18" t="s">
        <v>630</v>
      </c>
      <c r="L353" s="101">
        <v>95000000</v>
      </c>
      <c r="M353" s="19">
        <v>95000000</v>
      </c>
      <c r="N353" s="101">
        <v>0</v>
      </c>
      <c r="O353" s="19">
        <v>0</v>
      </c>
      <c r="P353" s="19">
        <v>49560465</v>
      </c>
      <c r="Q353" s="19">
        <v>45439535</v>
      </c>
      <c r="R353" s="102">
        <v>50000000</v>
      </c>
      <c r="S353" s="20">
        <v>45000000</v>
      </c>
      <c r="T353" s="21">
        <v>0</v>
      </c>
      <c r="U353" s="272">
        <v>0</v>
      </c>
      <c r="V353" s="272">
        <v>0</v>
      </c>
      <c r="W353" s="272">
        <v>0</v>
      </c>
      <c r="X353" s="272">
        <f t="shared" si="90"/>
        <v>0</v>
      </c>
      <c r="Y353" s="272">
        <v>0</v>
      </c>
      <c r="Z353" s="272">
        <v>0</v>
      </c>
      <c r="AA353" s="272">
        <f t="shared" si="91"/>
        <v>0</v>
      </c>
      <c r="AB353" s="272">
        <f t="shared" si="92"/>
        <v>49560465</v>
      </c>
      <c r="AC353" s="272">
        <f t="shared" si="89"/>
        <v>45439535</v>
      </c>
      <c r="AD353" s="17" t="s">
        <v>51</v>
      </c>
      <c r="AE353" s="17" t="s">
        <v>685</v>
      </c>
      <c r="AF353" s="82" t="s">
        <v>57</v>
      </c>
      <c r="AG353" s="22" t="s">
        <v>31</v>
      </c>
      <c r="AH353" s="23"/>
      <c r="AI353" s="24"/>
      <c r="AJ353" s="23"/>
      <c r="AK353" t="str">
        <f t="shared" si="93"/>
        <v>OR PRO.CODIGO=30469138</v>
      </c>
      <c r="AL353">
        <f t="shared" si="94"/>
        <v>8</v>
      </c>
      <c r="AM353" t="e">
        <f>VLOOKUP(J353,#REF!,5,FALSE)</f>
        <v>#REF!</v>
      </c>
      <c r="AN353"/>
      <c r="AO353" t="e">
        <f>VLOOKUP(J353,#REF!,6,FALSE)</f>
        <v>#REF!</v>
      </c>
      <c r="AP353" s="32" t="e">
        <f>VLOOKUP(I353,'convenios 2017'!A$2:O$82,15,FALSE)</f>
        <v>#N/A</v>
      </c>
      <c r="AQ353" s="379">
        <f t="shared" si="95"/>
        <v>0</v>
      </c>
      <c r="AR353" s="32" t="e">
        <f>VLOOKUP(I353,'convenio 2016'!A$2:N$196,14,FALSE)</f>
        <v>#N/A</v>
      </c>
      <c r="AS353" s="32" t="e">
        <f>VLOOKUP(I353,'convenio 2015'!A$4:M$228,13,FALSE)</f>
        <v>#N/A</v>
      </c>
      <c r="AT353" s="32" t="e">
        <f>VLOOKUP(J353,#REF!,6,FALSE)</f>
        <v>#REF!</v>
      </c>
    </row>
    <row r="354" spans="1:46" s="32" customFormat="1" ht="15" hidden="1" customHeight="1">
      <c r="A354" s="17">
        <v>31</v>
      </c>
      <c r="B354" s="100">
        <v>0</v>
      </c>
      <c r="C354" s="17" t="s">
        <v>54</v>
      </c>
      <c r="D354" s="18" t="s">
        <v>90</v>
      </c>
      <c r="E354" s="17" t="s">
        <v>617</v>
      </c>
      <c r="F354" s="17" t="s">
        <v>617</v>
      </c>
      <c r="G354" s="18" t="s">
        <v>120</v>
      </c>
      <c r="H354" s="18" t="s">
        <v>27</v>
      </c>
      <c r="I354" s="18">
        <v>30339322</v>
      </c>
      <c r="J354" s="113" t="str">
        <f t="shared" si="88"/>
        <v>30339322-EJECUCION</v>
      </c>
      <c r="K354" s="117" t="s">
        <v>631</v>
      </c>
      <c r="L354" s="101">
        <v>2534600000</v>
      </c>
      <c r="M354" s="126">
        <v>2534600000</v>
      </c>
      <c r="N354" s="101">
        <v>0</v>
      </c>
      <c r="O354" s="126">
        <v>0</v>
      </c>
      <c r="P354" s="126">
        <v>100000000</v>
      </c>
      <c r="Q354" s="19">
        <v>2434600000</v>
      </c>
      <c r="R354" s="102">
        <v>100000000</v>
      </c>
      <c r="S354" s="20">
        <v>2434600000</v>
      </c>
      <c r="T354" s="21">
        <v>0</v>
      </c>
      <c r="U354" s="272">
        <v>0</v>
      </c>
      <c r="V354" s="272">
        <v>0</v>
      </c>
      <c r="W354" s="272">
        <v>17172800</v>
      </c>
      <c r="X354" s="272">
        <f t="shared" si="90"/>
        <v>17172800</v>
      </c>
      <c r="Y354" s="272">
        <v>0</v>
      </c>
      <c r="Z354" s="272">
        <v>0</v>
      </c>
      <c r="AA354" s="272">
        <f t="shared" si="91"/>
        <v>17172800</v>
      </c>
      <c r="AB354" s="272">
        <f t="shared" si="92"/>
        <v>82827200</v>
      </c>
      <c r="AC354" s="272">
        <f t="shared" si="89"/>
        <v>2434600000</v>
      </c>
      <c r="AD354" s="17" t="s">
        <v>1456</v>
      </c>
      <c r="AE354" s="17" t="s">
        <v>685</v>
      </c>
      <c r="AF354" s="82" t="s">
        <v>30</v>
      </c>
      <c r="AG354" s="22"/>
      <c r="AH354" s="23"/>
      <c r="AI354" s="24"/>
      <c r="AJ354" s="23"/>
      <c r="AK354" t="str">
        <f t="shared" si="93"/>
        <v>OR PRO.CODIGO=30339322</v>
      </c>
      <c r="AL354">
        <f t="shared" si="94"/>
        <v>8</v>
      </c>
      <c r="AM354" t="e">
        <f>VLOOKUP(J354,#REF!,5,FALSE)</f>
        <v>#REF!</v>
      </c>
      <c r="AN354"/>
      <c r="AO354" t="e">
        <f>VLOOKUP(J354,#REF!,6,FALSE)</f>
        <v>#REF!</v>
      </c>
      <c r="AP354" s="32" t="e">
        <f>VLOOKUP(I354,'convenios 2017'!A$2:O$82,15,FALSE)</f>
        <v>#N/A</v>
      </c>
      <c r="AQ354" s="379">
        <f t="shared" si="95"/>
        <v>17172800</v>
      </c>
      <c r="AR354" s="32" t="e">
        <f>VLOOKUP(I354,'convenio 2016'!A$2:N$196,14,FALSE)</f>
        <v>#N/A</v>
      </c>
      <c r="AS354" s="32" t="str">
        <f>VLOOKUP(I354,'convenio 2015'!A$4:M$228,13,FALSE)</f>
        <v>en convenio</v>
      </c>
      <c r="AT354" s="32" t="e">
        <f>VLOOKUP(J354,#REF!,6,FALSE)</f>
        <v>#REF!</v>
      </c>
    </row>
    <row r="355" spans="1:46" s="32" customFormat="1" ht="13.7" hidden="1" customHeight="1">
      <c r="A355" s="17">
        <v>33</v>
      </c>
      <c r="B355" s="100">
        <v>0</v>
      </c>
      <c r="C355" s="17" t="s">
        <v>23</v>
      </c>
      <c r="D355" s="18" t="s">
        <v>62</v>
      </c>
      <c r="E355" s="17" t="s">
        <v>634</v>
      </c>
      <c r="F355" s="17" t="s">
        <v>634</v>
      </c>
      <c r="G355" s="18" t="s">
        <v>635</v>
      </c>
      <c r="H355" s="18" t="s">
        <v>27</v>
      </c>
      <c r="I355" s="18">
        <v>30126939</v>
      </c>
      <c r="J355" s="113" t="str">
        <f t="shared" si="88"/>
        <v>30126939-EJECUCION</v>
      </c>
      <c r="K355" s="18" t="s">
        <v>636</v>
      </c>
      <c r="L355" s="101">
        <v>800000000</v>
      </c>
      <c r="M355" s="19">
        <v>802889436</v>
      </c>
      <c r="N355" s="101">
        <v>586920000</v>
      </c>
      <c r="O355" s="19">
        <v>583417436</v>
      </c>
      <c r="P355" s="19">
        <v>213080000</v>
      </c>
      <c r="Q355" s="19">
        <v>119472000</v>
      </c>
      <c r="R355" s="102">
        <v>100000000</v>
      </c>
      <c r="S355" s="20">
        <v>113080000</v>
      </c>
      <c r="T355" s="21">
        <v>0</v>
      </c>
      <c r="U355" s="272">
        <v>0</v>
      </c>
      <c r="V355" s="272">
        <v>0</v>
      </c>
      <c r="W355" s="272">
        <v>0</v>
      </c>
      <c r="X355" s="272">
        <f t="shared" si="90"/>
        <v>0</v>
      </c>
      <c r="Y355" s="272">
        <v>0</v>
      </c>
      <c r="Z355" s="272">
        <v>213080000</v>
      </c>
      <c r="AA355" s="272">
        <f t="shared" si="91"/>
        <v>213080000</v>
      </c>
      <c r="AB355" s="272">
        <f t="shared" si="92"/>
        <v>0</v>
      </c>
      <c r="AC355" s="272">
        <f t="shared" si="89"/>
        <v>6392000</v>
      </c>
      <c r="AD355" s="17" t="s">
        <v>29</v>
      </c>
      <c r="AE355" s="17" t="s">
        <v>685</v>
      </c>
      <c r="AF355" s="82" t="s">
        <v>155</v>
      </c>
      <c r="AG355" s="22" t="s">
        <v>31</v>
      </c>
      <c r="AH355" s="23"/>
      <c r="AI355" s="24"/>
      <c r="AJ355" s="23" t="s">
        <v>45</v>
      </c>
      <c r="AK355" t="str">
        <f t="shared" si="93"/>
        <v>OR PRO.CODIGO=30126939</v>
      </c>
      <c r="AL355">
        <f t="shared" si="94"/>
        <v>8</v>
      </c>
      <c r="AM355" t="e">
        <f>VLOOKUP(J355,#REF!,5,FALSE)</f>
        <v>#REF!</v>
      </c>
      <c r="AN355"/>
      <c r="AO355" t="e">
        <f>VLOOKUP(J355,#REF!,6,FALSE)</f>
        <v>#REF!</v>
      </c>
      <c r="AP355" s="32" t="e">
        <f>VLOOKUP(I355,'convenios 2017'!A$2:O$82,15,FALSE)</f>
        <v>#N/A</v>
      </c>
      <c r="AQ355" s="379">
        <f t="shared" si="95"/>
        <v>796497436</v>
      </c>
      <c r="AR355" s="32" t="e">
        <f>VLOOKUP(I355,'convenio 2016'!A$2:N$196,14,FALSE)</f>
        <v>#N/A</v>
      </c>
      <c r="AS355" s="32" t="e">
        <f>VLOOKUP(I355,'convenio 2015'!A$4:M$228,13,FALSE)</f>
        <v>#N/A</v>
      </c>
      <c r="AT355" s="32" t="e">
        <f>VLOOKUP(J355,#REF!,6,FALSE)</f>
        <v>#REF!</v>
      </c>
    </row>
    <row r="356" spans="1:46" s="32" customFormat="1" ht="13.7" hidden="1" customHeight="1">
      <c r="A356" s="17">
        <v>33</v>
      </c>
      <c r="B356" s="100">
        <v>0</v>
      </c>
      <c r="C356" s="17" t="s">
        <v>23</v>
      </c>
      <c r="D356" s="18" t="s">
        <v>313</v>
      </c>
      <c r="E356" s="17" t="s">
        <v>634</v>
      </c>
      <c r="F356" s="17" t="s">
        <v>634</v>
      </c>
      <c r="G356" s="18" t="s">
        <v>576</v>
      </c>
      <c r="H356" s="18" t="s">
        <v>27</v>
      </c>
      <c r="I356" s="18">
        <v>30135459</v>
      </c>
      <c r="J356" s="113" t="str">
        <f t="shared" si="88"/>
        <v>30135459-EJECUCION</v>
      </c>
      <c r="K356" s="18" t="s">
        <v>637</v>
      </c>
      <c r="L356" s="101">
        <v>800000000</v>
      </c>
      <c r="M356" s="19">
        <v>808632198</v>
      </c>
      <c r="N356" s="101">
        <v>548700000</v>
      </c>
      <c r="O356" s="19">
        <v>548700000</v>
      </c>
      <c r="P356" s="19">
        <v>259932198</v>
      </c>
      <c r="Q356" s="19">
        <v>108839000</v>
      </c>
      <c r="R356" s="102">
        <v>150000000</v>
      </c>
      <c r="S356" s="20">
        <v>101300000</v>
      </c>
      <c r="T356" s="21">
        <v>0</v>
      </c>
      <c r="U356" s="272">
        <v>0</v>
      </c>
      <c r="V356" s="272">
        <v>28666099</v>
      </c>
      <c r="W356" s="272">
        <v>0</v>
      </c>
      <c r="X356" s="272">
        <f t="shared" si="90"/>
        <v>28666099</v>
      </c>
      <c r="Y356" s="272">
        <v>0</v>
      </c>
      <c r="Z356" s="272">
        <v>231266099</v>
      </c>
      <c r="AA356" s="272">
        <f t="shared" si="91"/>
        <v>259932198</v>
      </c>
      <c r="AB356" s="272">
        <f t="shared" si="92"/>
        <v>0</v>
      </c>
      <c r="AC356" s="272">
        <f t="shared" si="89"/>
        <v>0</v>
      </c>
      <c r="AD356" s="17" t="s">
        <v>759</v>
      </c>
      <c r="AE356" s="17" t="s">
        <v>685</v>
      </c>
      <c r="AF356" s="82" t="s">
        <v>155</v>
      </c>
      <c r="AG356" s="22" t="s">
        <v>31</v>
      </c>
      <c r="AH356" s="23"/>
      <c r="AI356" s="24"/>
      <c r="AJ356" s="23" t="s">
        <v>45</v>
      </c>
      <c r="AK356" t="str">
        <f t="shared" si="93"/>
        <v>OR PRO.CODIGO=30135459</v>
      </c>
      <c r="AL356">
        <f t="shared" si="94"/>
        <v>8</v>
      </c>
      <c r="AM356" t="e">
        <f>VLOOKUP(J356,#REF!,5,FALSE)</f>
        <v>#REF!</v>
      </c>
      <c r="AN356"/>
      <c r="AO356" t="e">
        <f>VLOOKUP(J356,#REF!,6,FALSE)</f>
        <v>#REF!</v>
      </c>
      <c r="AP356" s="32" t="e">
        <f>VLOOKUP(I356,'convenios 2017'!A$2:O$82,15,FALSE)</f>
        <v>#N/A</v>
      </c>
      <c r="AQ356" s="379">
        <f t="shared" si="95"/>
        <v>808632198</v>
      </c>
      <c r="AR356" s="32" t="e">
        <f>VLOOKUP(I356,'convenio 2016'!A$2:N$196,14,FALSE)</f>
        <v>#N/A</v>
      </c>
      <c r="AS356" s="32" t="str">
        <f>VLOOKUP(I356,'convenio 2015'!A$4:M$228,13,FALSE)</f>
        <v>en convenio</v>
      </c>
      <c r="AT356" s="32" t="e">
        <f>VLOOKUP(J356,#REF!,6,FALSE)</f>
        <v>#REF!</v>
      </c>
    </row>
    <row r="357" spans="1:46" s="32" customFormat="1" ht="13.7" hidden="1" customHeight="1">
      <c r="A357" s="17">
        <v>33</v>
      </c>
      <c r="B357" s="100">
        <v>0</v>
      </c>
      <c r="C357" s="17" t="s">
        <v>23</v>
      </c>
      <c r="D357" s="18" t="s">
        <v>579</v>
      </c>
      <c r="E357" s="17" t="s">
        <v>634</v>
      </c>
      <c r="F357" s="17" t="s">
        <v>634</v>
      </c>
      <c r="G357" s="18" t="s">
        <v>584</v>
      </c>
      <c r="H357" s="18" t="s">
        <v>27</v>
      </c>
      <c r="I357" s="18">
        <v>30136317</v>
      </c>
      <c r="J357" s="113" t="str">
        <f t="shared" si="88"/>
        <v>30136317-EJECUCION</v>
      </c>
      <c r="K357" s="18" t="s">
        <v>638</v>
      </c>
      <c r="L357" s="101">
        <v>191000000</v>
      </c>
      <c r="M357" s="19">
        <v>191000000</v>
      </c>
      <c r="N357" s="101">
        <v>47750000</v>
      </c>
      <c r="O357" s="19">
        <v>47750000</v>
      </c>
      <c r="P357" s="19">
        <v>80000000</v>
      </c>
      <c r="Q357" s="19">
        <v>63250000</v>
      </c>
      <c r="R357" s="102">
        <v>80000000</v>
      </c>
      <c r="S357" s="20">
        <v>63250000</v>
      </c>
      <c r="T357" s="21">
        <v>0</v>
      </c>
      <c r="U357" s="272">
        <v>0</v>
      </c>
      <c r="V357" s="272">
        <v>0</v>
      </c>
      <c r="W357" s="272">
        <v>0</v>
      </c>
      <c r="X357" s="272">
        <f t="shared" si="90"/>
        <v>0</v>
      </c>
      <c r="Y357" s="272">
        <v>0</v>
      </c>
      <c r="Z357" s="272">
        <v>48925000</v>
      </c>
      <c r="AA357" s="272">
        <f t="shared" si="91"/>
        <v>48925000</v>
      </c>
      <c r="AB357" s="272">
        <f t="shared" si="92"/>
        <v>31075000</v>
      </c>
      <c r="AC357" s="272">
        <f t="shared" si="89"/>
        <v>63250000</v>
      </c>
      <c r="AD357" s="17" t="s">
        <v>29</v>
      </c>
      <c r="AE357" s="17" t="s">
        <v>685</v>
      </c>
      <c r="AF357" s="82" t="s">
        <v>155</v>
      </c>
      <c r="AG357" s="22" t="s">
        <v>31</v>
      </c>
      <c r="AH357" s="23"/>
      <c r="AI357" s="24"/>
      <c r="AJ357" s="23" t="s">
        <v>45</v>
      </c>
      <c r="AK357" t="str">
        <f t="shared" si="93"/>
        <v>OR PRO.CODIGO=30136317</v>
      </c>
      <c r="AL357">
        <f t="shared" si="94"/>
        <v>8</v>
      </c>
      <c r="AM357" t="e">
        <f>VLOOKUP(J357,#REF!,5,FALSE)</f>
        <v>#REF!</v>
      </c>
      <c r="AN357"/>
      <c r="AO357" t="e">
        <f>VLOOKUP(J357,#REF!,6,FALSE)</f>
        <v>#REF!</v>
      </c>
      <c r="AP357" s="32" t="e">
        <f>VLOOKUP(I357,'convenios 2017'!A$2:O$82,15,FALSE)</f>
        <v>#N/A</v>
      </c>
      <c r="AQ357" s="379">
        <f t="shared" si="95"/>
        <v>96675000</v>
      </c>
      <c r="AR357" s="32" t="str">
        <f>VLOOKUP(I357,'convenio 2016'!A$2:N$196,14,FALSE)</f>
        <v>toma razon</v>
      </c>
      <c r="AS357" s="32" t="e">
        <f>VLOOKUP(I357,'convenio 2015'!A$4:M$228,13,FALSE)</f>
        <v>#N/A</v>
      </c>
      <c r="AT357" s="32" t="e">
        <f>VLOOKUP(J357,#REF!,6,FALSE)</f>
        <v>#REF!</v>
      </c>
    </row>
    <row r="358" spans="1:46" s="32" customFormat="1" ht="13.7" hidden="1" customHeight="1">
      <c r="A358" s="17">
        <v>33</v>
      </c>
      <c r="B358" s="100">
        <v>0</v>
      </c>
      <c r="C358" s="17" t="s">
        <v>23</v>
      </c>
      <c r="D358" s="18" t="s">
        <v>90</v>
      </c>
      <c r="E358" s="17" t="s">
        <v>634</v>
      </c>
      <c r="F358" s="17" t="s">
        <v>634</v>
      </c>
      <c r="G358" s="18" t="s">
        <v>156</v>
      </c>
      <c r="H358" s="18" t="s">
        <v>27</v>
      </c>
      <c r="I358" s="18">
        <v>30136293</v>
      </c>
      <c r="J358" s="113" t="str">
        <f t="shared" si="88"/>
        <v>30136293-EJECUCION</v>
      </c>
      <c r="K358" s="18" t="s">
        <v>639</v>
      </c>
      <c r="L358" s="101">
        <v>500000000</v>
      </c>
      <c r="M358" s="19">
        <v>500000000</v>
      </c>
      <c r="N358" s="101">
        <v>243360000</v>
      </c>
      <c r="O358" s="19">
        <v>249111000</v>
      </c>
      <c r="P358" s="19">
        <v>134000000</v>
      </c>
      <c r="Q358" s="19">
        <v>200889000</v>
      </c>
      <c r="R358" s="102">
        <v>50000000</v>
      </c>
      <c r="S358" s="20">
        <v>206640000</v>
      </c>
      <c r="T358" s="21">
        <v>0</v>
      </c>
      <c r="U358" s="272">
        <v>0</v>
      </c>
      <c r="V358" s="272">
        <v>0</v>
      </c>
      <c r="W358" s="272">
        <v>0</v>
      </c>
      <c r="X358" s="272">
        <f t="shared" si="90"/>
        <v>0</v>
      </c>
      <c r="Y358" s="272">
        <v>0</v>
      </c>
      <c r="Z358" s="272">
        <v>134000000</v>
      </c>
      <c r="AA358" s="272">
        <f t="shared" si="91"/>
        <v>134000000</v>
      </c>
      <c r="AB358" s="272">
        <f t="shared" si="92"/>
        <v>0</v>
      </c>
      <c r="AC358" s="272">
        <f t="shared" si="89"/>
        <v>116889000</v>
      </c>
      <c r="AD358" s="17" t="s">
        <v>29</v>
      </c>
      <c r="AE358" s="17" t="s">
        <v>685</v>
      </c>
      <c r="AF358" s="82" t="s">
        <v>155</v>
      </c>
      <c r="AG358" s="22" t="s">
        <v>31</v>
      </c>
      <c r="AH358" s="23"/>
      <c r="AI358" s="24"/>
      <c r="AJ358" s="23" t="s">
        <v>45</v>
      </c>
      <c r="AK358" t="str">
        <f t="shared" si="93"/>
        <v>OR PRO.CODIGO=30136293</v>
      </c>
      <c r="AL358">
        <f t="shared" si="94"/>
        <v>8</v>
      </c>
      <c r="AM358" t="e">
        <f>VLOOKUP(J358,#REF!,5,FALSE)</f>
        <v>#REF!</v>
      </c>
      <c r="AN358"/>
      <c r="AO358" t="e">
        <f>VLOOKUP(J358,#REF!,6,FALSE)</f>
        <v>#REF!</v>
      </c>
      <c r="AP358" s="32" t="e">
        <f>VLOOKUP(I358,'convenios 2017'!A$2:O$82,15,FALSE)</f>
        <v>#N/A</v>
      </c>
      <c r="AQ358" s="379">
        <f t="shared" si="95"/>
        <v>383111000</v>
      </c>
      <c r="AR358" s="32" t="e">
        <f>VLOOKUP(I358,'convenio 2016'!A$2:N$196,14,FALSE)</f>
        <v>#N/A</v>
      </c>
      <c r="AS358" s="32" t="e">
        <f>VLOOKUP(I358,'convenio 2015'!A$4:M$228,13,FALSE)</f>
        <v>#N/A</v>
      </c>
      <c r="AT358" s="32" t="e">
        <f>VLOOKUP(J358,#REF!,6,FALSE)</f>
        <v>#REF!</v>
      </c>
    </row>
    <row r="359" spans="1:46" s="32" customFormat="1" ht="13.7" hidden="1" customHeight="1">
      <c r="A359" s="17">
        <v>33</v>
      </c>
      <c r="B359" s="100">
        <v>0</v>
      </c>
      <c r="C359" s="17" t="s">
        <v>23</v>
      </c>
      <c r="D359" s="18" t="s">
        <v>579</v>
      </c>
      <c r="E359" s="17" t="s">
        <v>634</v>
      </c>
      <c r="F359" s="17" t="s">
        <v>634</v>
      </c>
      <c r="G359" s="18" t="s">
        <v>584</v>
      </c>
      <c r="H359" s="18" t="s">
        <v>27</v>
      </c>
      <c r="I359" s="18">
        <v>30137060</v>
      </c>
      <c r="J359" s="113" t="str">
        <f t="shared" si="88"/>
        <v>30137060-EJECUCION</v>
      </c>
      <c r="K359" s="18" t="s">
        <v>640</v>
      </c>
      <c r="L359" s="101">
        <v>2332740000</v>
      </c>
      <c r="M359" s="19">
        <v>2332740000</v>
      </c>
      <c r="N359" s="101">
        <v>833185000</v>
      </c>
      <c r="O359" s="19">
        <v>787041682</v>
      </c>
      <c r="P359" s="19">
        <v>100000000</v>
      </c>
      <c r="Q359" s="19">
        <v>1445698318</v>
      </c>
      <c r="R359" s="102">
        <v>100000000</v>
      </c>
      <c r="S359" s="20">
        <v>1399555000</v>
      </c>
      <c r="T359" s="21">
        <v>0</v>
      </c>
      <c r="U359" s="272">
        <v>0</v>
      </c>
      <c r="V359" s="272">
        <v>0</v>
      </c>
      <c r="W359" s="272">
        <v>0</v>
      </c>
      <c r="X359" s="272">
        <f t="shared" si="90"/>
        <v>0</v>
      </c>
      <c r="Y359" s="272">
        <v>0</v>
      </c>
      <c r="Z359" s="272">
        <v>0</v>
      </c>
      <c r="AA359" s="272">
        <f t="shared" si="91"/>
        <v>0</v>
      </c>
      <c r="AB359" s="272">
        <f t="shared" si="92"/>
        <v>100000000</v>
      </c>
      <c r="AC359" s="272">
        <f t="shared" si="89"/>
        <v>1445698318</v>
      </c>
      <c r="AD359" s="17" t="s">
        <v>29</v>
      </c>
      <c r="AE359" s="17" t="s">
        <v>685</v>
      </c>
      <c r="AF359" s="82" t="s">
        <v>155</v>
      </c>
      <c r="AG359" s="22" t="s">
        <v>31</v>
      </c>
      <c r="AH359" s="23"/>
      <c r="AI359" s="24"/>
      <c r="AJ359" s="23" t="s">
        <v>45</v>
      </c>
      <c r="AK359" t="str">
        <f t="shared" si="93"/>
        <v>OR PRO.CODIGO=30137060</v>
      </c>
      <c r="AL359">
        <f t="shared" si="94"/>
        <v>8</v>
      </c>
      <c r="AM359" t="e">
        <f>VLOOKUP(J359,#REF!,5,FALSE)</f>
        <v>#REF!</v>
      </c>
      <c r="AN359"/>
      <c r="AO359" t="e">
        <f>VLOOKUP(J359,#REF!,6,FALSE)</f>
        <v>#REF!</v>
      </c>
      <c r="AP359" s="32" t="e">
        <f>VLOOKUP(I359,'convenios 2017'!A$2:O$82,15,FALSE)</f>
        <v>#N/A</v>
      </c>
      <c r="AQ359" s="379">
        <f t="shared" si="95"/>
        <v>787041682</v>
      </c>
      <c r="AR359" s="32" t="e">
        <f>VLOOKUP(I359,'convenio 2016'!A$2:N$196,14,FALSE)</f>
        <v>#N/A</v>
      </c>
      <c r="AS359" s="32" t="e">
        <f>VLOOKUP(I359,'convenio 2015'!A$4:M$228,13,FALSE)</f>
        <v>#N/A</v>
      </c>
      <c r="AT359" s="32" t="e">
        <f>VLOOKUP(J359,#REF!,6,FALSE)</f>
        <v>#REF!</v>
      </c>
    </row>
    <row r="360" spans="1:46" s="32" customFormat="1" ht="13.7" hidden="1" customHeight="1">
      <c r="A360" s="17">
        <v>33</v>
      </c>
      <c r="B360" s="100">
        <v>0</v>
      </c>
      <c r="C360" s="17" t="s">
        <v>23</v>
      </c>
      <c r="D360" s="18" t="s">
        <v>579</v>
      </c>
      <c r="E360" s="17" t="s">
        <v>634</v>
      </c>
      <c r="F360" s="17" t="s">
        <v>634</v>
      </c>
      <c r="G360" s="18" t="s">
        <v>580</v>
      </c>
      <c r="H360" s="18" t="s">
        <v>27</v>
      </c>
      <c r="I360" s="18">
        <v>30325327</v>
      </c>
      <c r="J360" s="113" t="str">
        <f t="shared" si="88"/>
        <v>30325327-EJECUCION</v>
      </c>
      <c r="K360" s="18" t="s">
        <v>641</v>
      </c>
      <c r="L360" s="101">
        <v>310000000</v>
      </c>
      <c r="M360" s="19">
        <v>310000000</v>
      </c>
      <c r="N360" s="101">
        <v>232500000</v>
      </c>
      <c r="O360" s="19">
        <v>228218950</v>
      </c>
      <c r="P360" s="19">
        <v>81781050</v>
      </c>
      <c r="Q360" s="19">
        <v>0</v>
      </c>
      <c r="R360" s="102">
        <v>77500000</v>
      </c>
      <c r="S360" s="20">
        <v>0</v>
      </c>
      <c r="T360" s="21">
        <v>0</v>
      </c>
      <c r="U360" s="272">
        <v>0</v>
      </c>
      <c r="V360" s="272">
        <v>0</v>
      </c>
      <c r="W360" s="272">
        <v>0</v>
      </c>
      <c r="X360" s="272">
        <f t="shared" si="90"/>
        <v>0</v>
      </c>
      <c r="Y360" s="272">
        <v>0</v>
      </c>
      <c r="Z360" s="272">
        <v>77500000</v>
      </c>
      <c r="AA360" s="272">
        <f t="shared" si="91"/>
        <v>77500000</v>
      </c>
      <c r="AB360" s="272">
        <f t="shared" si="92"/>
        <v>4281050</v>
      </c>
      <c r="AC360" s="272">
        <f t="shared" si="89"/>
        <v>0</v>
      </c>
      <c r="AD360" s="17" t="s">
        <v>29</v>
      </c>
      <c r="AE360" s="17" t="s">
        <v>685</v>
      </c>
      <c r="AF360" s="82" t="s">
        <v>155</v>
      </c>
      <c r="AG360" s="22" t="s">
        <v>31</v>
      </c>
      <c r="AH360" s="23"/>
      <c r="AI360" s="24"/>
      <c r="AJ360" s="23" t="s">
        <v>45</v>
      </c>
      <c r="AK360" t="str">
        <f t="shared" si="93"/>
        <v>OR PRO.CODIGO=30325327</v>
      </c>
      <c r="AL360">
        <f t="shared" si="94"/>
        <v>8</v>
      </c>
      <c r="AM360" t="e">
        <f>VLOOKUP(J360,#REF!,5,FALSE)</f>
        <v>#REF!</v>
      </c>
      <c r="AN360"/>
      <c r="AO360" t="e">
        <f>VLOOKUP(J360,#REF!,6,FALSE)</f>
        <v>#REF!</v>
      </c>
      <c r="AP360" s="32" t="e">
        <f>VLOOKUP(I360,'convenios 2017'!A$2:O$82,15,FALSE)</f>
        <v>#N/A</v>
      </c>
      <c r="AQ360" s="379">
        <f t="shared" si="95"/>
        <v>305718950</v>
      </c>
      <c r="AR360" s="32" t="e">
        <f>VLOOKUP(I360,'convenio 2016'!A$2:N$196,14,FALSE)</f>
        <v>#N/A</v>
      </c>
      <c r="AS360" s="32" t="e">
        <f>VLOOKUP(I360,'convenio 2015'!A$4:M$228,13,FALSE)</f>
        <v>#N/A</v>
      </c>
      <c r="AT360" s="32" t="e">
        <f>VLOOKUP(J360,#REF!,6,FALSE)</f>
        <v>#REF!</v>
      </c>
    </row>
    <row r="361" spans="1:46" s="32" customFormat="1" ht="13.7" hidden="1" customHeight="1">
      <c r="A361" s="17">
        <v>33</v>
      </c>
      <c r="B361" s="100">
        <v>0</v>
      </c>
      <c r="C361" s="17" t="s">
        <v>23</v>
      </c>
      <c r="D361" s="18" t="s">
        <v>62</v>
      </c>
      <c r="E361" s="17" t="s">
        <v>634</v>
      </c>
      <c r="F361" s="17" t="s">
        <v>634</v>
      </c>
      <c r="G361" s="18" t="s">
        <v>582</v>
      </c>
      <c r="H361" s="18" t="s">
        <v>27</v>
      </c>
      <c r="I361" s="18">
        <v>30342025</v>
      </c>
      <c r="J361" s="113" t="str">
        <f t="shared" si="88"/>
        <v>30342025-EJECUCION</v>
      </c>
      <c r="K361" s="18" t="s">
        <v>642</v>
      </c>
      <c r="L361" s="101">
        <v>700000000</v>
      </c>
      <c r="M361" s="19">
        <v>286280796</v>
      </c>
      <c r="N361" s="101">
        <v>70000000</v>
      </c>
      <c r="O361" s="19">
        <v>69980796</v>
      </c>
      <c r="P361" s="19">
        <v>125000000</v>
      </c>
      <c r="Q361" s="19">
        <v>116300000</v>
      </c>
      <c r="R361" s="102">
        <v>100000000</v>
      </c>
      <c r="S361" s="20">
        <v>530000000</v>
      </c>
      <c r="T361" s="21">
        <v>0</v>
      </c>
      <c r="U361" s="272">
        <v>0</v>
      </c>
      <c r="V361" s="272">
        <v>0</v>
      </c>
      <c r="W361" s="272">
        <v>0</v>
      </c>
      <c r="X361" s="272">
        <f t="shared" si="90"/>
        <v>0</v>
      </c>
      <c r="Y361" s="272">
        <v>0</v>
      </c>
      <c r="Z361" s="272">
        <v>125000000</v>
      </c>
      <c r="AA361" s="272">
        <f t="shared" si="91"/>
        <v>125000000</v>
      </c>
      <c r="AB361" s="272">
        <f t="shared" si="92"/>
        <v>0</v>
      </c>
      <c r="AC361" s="272">
        <f t="shared" si="89"/>
        <v>91300000</v>
      </c>
      <c r="AD361" s="17" t="s">
        <v>29</v>
      </c>
      <c r="AE361" s="17" t="s">
        <v>685</v>
      </c>
      <c r="AF361" s="82" t="s">
        <v>155</v>
      </c>
      <c r="AG361" s="22" t="s">
        <v>31</v>
      </c>
      <c r="AH361" s="23"/>
      <c r="AI361" s="24"/>
      <c r="AJ361" s="23" t="s">
        <v>45</v>
      </c>
      <c r="AK361" t="str">
        <f t="shared" si="93"/>
        <v>OR PRO.CODIGO=30342025</v>
      </c>
      <c r="AL361">
        <f t="shared" si="94"/>
        <v>8</v>
      </c>
      <c r="AM361" t="e">
        <f>VLOOKUP(J361,#REF!,5,FALSE)</f>
        <v>#REF!</v>
      </c>
      <c r="AN361"/>
      <c r="AO361" t="e">
        <f>VLOOKUP(J361,#REF!,6,FALSE)</f>
        <v>#REF!</v>
      </c>
      <c r="AP361" s="32" t="e">
        <f>VLOOKUP(I361,'convenios 2017'!A$2:O$82,15,FALSE)</f>
        <v>#N/A</v>
      </c>
      <c r="AQ361" s="379">
        <f t="shared" si="95"/>
        <v>194980796</v>
      </c>
      <c r="AR361" s="32" t="str">
        <f>VLOOKUP(I361,'convenio 2016'!A$2:N$196,14,FALSE)</f>
        <v>toma razon</v>
      </c>
      <c r="AS361" s="32" t="e">
        <f>VLOOKUP(I361,'convenio 2015'!A$4:M$228,13,FALSE)</f>
        <v>#N/A</v>
      </c>
      <c r="AT361" s="32" t="e">
        <f>VLOOKUP(J361,#REF!,6,FALSE)</f>
        <v>#REF!</v>
      </c>
    </row>
    <row r="362" spans="1:46" s="32" customFormat="1" ht="13.7" hidden="1" customHeight="1">
      <c r="A362" s="17">
        <v>33</v>
      </c>
      <c r="B362" s="100">
        <v>0</v>
      </c>
      <c r="C362" s="17" t="s">
        <v>23</v>
      </c>
      <c r="D362" s="18" t="s">
        <v>62</v>
      </c>
      <c r="E362" s="17" t="s">
        <v>634</v>
      </c>
      <c r="F362" s="17" t="s">
        <v>634</v>
      </c>
      <c r="G362" s="18" t="s">
        <v>576</v>
      </c>
      <c r="H362" s="18" t="s">
        <v>27</v>
      </c>
      <c r="I362" s="18">
        <v>30440729</v>
      </c>
      <c r="J362" s="113" t="str">
        <f t="shared" si="88"/>
        <v>30440729-EJECUCION</v>
      </c>
      <c r="K362" s="18" t="s">
        <v>643</v>
      </c>
      <c r="L362" s="101">
        <v>320000000</v>
      </c>
      <c r="M362" s="19">
        <v>320000000</v>
      </c>
      <c r="N362" s="101">
        <v>100000000</v>
      </c>
      <c r="O362" s="19">
        <v>72527237</v>
      </c>
      <c r="P362" s="19">
        <v>160000000</v>
      </c>
      <c r="Q362" s="19">
        <v>87472763</v>
      </c>
      <c r="R362" s="102">
        <v>160000000</v>
      </c>
      <c r="S362" s="20">
        <v>60000000</v>
      </c>
      <c r="T362" s="21">
        <v>0</v>
      </c>
      <c r="U362" s="272">
        <v>0</v>
      </c>
      <c r="V362" s="272">
        <v>0</v>
      </c>
      <c r="W362" s="272">
        <v>0</v>
      </c>
      <c r="X362" s="272">
        <f t="shared" si="90"/>
        <v>0</v>
      </c>
      <c r="Y362" s="272">
        <v>0</v>
      </c>
      <c r="Z362" s="272">
        <v>0</v>
      </c>
      <c r="AA362" s="272">
        <f t="shared" si="91"/>
        <v>0</v>
      </c>
      <c r="AB362" s="272">
        <f t="shared" si="92"/>
        <v>160000000</v>
      </c>
      <c r="AC362" s="272">
        <f t="shared" si="89"/>
        <v>87472763</v>
      </c>
      <c r="AD362" s="17" t="s">
        <v>29</v>
      </c>
      <c r="AE362" s="17" t="s">
        <v>685</v>
      </c>
      <c r="AF362" s="82" t="s">
        <v>155</v>
      </c>
      <c r="AG362" s="22" t="s">
        <v>31</v>
      </c>
      <c r="AH362" s="23"/>
      <c r="AI362" s="24"/>
      <c r="AJ362" s="23"/>
      <c r="AK362" t="str">
        <f t="shared" si="93"/>
        <v>OR PRO.CODIGO=30440729</v>
      </c>
      <c r="AL362">
        <f t="shared" si="94"/>
        <v>8</v>
      </c>
      <c r="AM362" t="e">
        <f>VLOOKUP(J362,#REF!,5,FALSE)</f>
        <v>#REF!</v>
      </c>
      <c r="AN362"/>
      <c r="AO362" t="e">
        <f>VLOOKUP(J362,#REF!,6,FALSE)</f>
        <v>#REF!</v>
      </c>
      <c r="AP362" s="32" t="e">
        <f>VLOOKUP(I362,'convenios 2017'!A$2:O$82,15,FALSE)</f>
        <v>#N/A</v>
      </c>
      <c r="AQ362" s="379">
        <f t="shared" si="95"/>
        <v>72527237</v>
      </c>
      <c r="AR362" s="32" t="str">
        <f>VLOOKUP(I362,'convenio 2016'!A$2:N$196,14,FALSE)</f>
        <v>toma razon</v>
      </c>
      <c r="AS362" s="32" t="e">
        <f>VLOOKUP(I362,'convenio 2015'!A$4:M$228,13,FALSE)</f>
        <v>#N/A</v>
      </c>
      <c r="AT362" s="32" t="e">
        <f>VLOOKUP(J362,#REF!,6,FALSE)</f>
        <v>#REF!</v>
      </c>
    </row>
    <row r="363" spans="1:46" s="32" customFormat="1" ht="13.7" hidden="1" customHeight="1">
      <c r="A363" s="17">
        <v>33</v>
      </c>
      <c r="B363" s="100">
        <v>0</v>
      </c>
      <c r="C363" s="17" t="s">
        <v>23</v>
      </c>
      <c r="D363" s="18" t="s">
        <v>579</v>
      </c>
      <c r="E363" s="17" t="s">
        <v>634</v>
      </c>
      <c r="F363" s="17" t="s">
        <v>634</v>
      </c>
      <c r="G363" s="18" t="s">
        <v>584</v>
      </c>
      <c r="H363" s="18" t="s">
        <v>27</v>
      </c>
      <c r="I363" s="18">
        <v>30132159</v>
      </c>
      <c r="J363" s="113" t="str">
        <f t="shared" si="88"/>
        <v>30132159-EJECUCION</v>
      </c>
      <c r="K363" s="18" t="s">
        <v>702</v>
      </c>
      <c r="L363" s="101"/>
      <c r="M363" s="19">
        <v>706255000</v>
      </c>
      <c r="N363" s="101"/>
      <c r="O363" s="19">
        <v>636746827</v>
      </c>
      <c r="P363" s="19">
        <v>69508173</v>
      </c>
      <c r="Q363" s="19">
        <v>0</v>
      </c>
      <c r="R363" s="102"/>
      <c r="S363" s="20"/>
      <c r="T363" s="21"/>
      <c r="U363" s="272">
        <v>0</v>
      </c>
      <c r="V363" s="272">
        <v>0</v>
      </c>
      <c r="W363" s="272">
        <v>0</v>
      </c>
      <c r="X363" s="272">
        <f t="shared" si="90"/>
        <v>0</v>
      </c>
      <c r="Y363" s="272">
        <v>0</v>
      </c>
      <c r="Z363" s="272">
        <v>0</v>
      </c>
      <c r="AA363" s="272">
        <f t="shared" si="91"/>
        <v>0</v>
      </c>
      <c r="AB363" s="272">
        <f t="shared" si="92"/>
        <v>69508173</v>
      </c>
      <c r="AC363" s="272">
        <f t="shared" si="89"/>
        <v>0</v>
      </c>
      <c r="AD363" s="17" t="s">
        <v>29</v>
      </c>
      <c r="AE363" s="17" t="s">
        <v>685</v>
      </c>
      <c r="AF363" s="82" t="s">
        <v>155</v>
      </c>
      <c r="AG363" s="22"/>
      <c r="AH363" s="23"/>
      <c r="AI363" s="24"/>
      <c r="AJ363" s="23"/>
      <c r="AK363" t="str">
        <f t="shared" si="93"/>
        <v>OR PRO.CODIGO=30132159</v>
      </c>
      <c r="AL363">
        <f t="shared" si="94"/>
        <v>8</v>
      </c>
      <c r="AM363" t="e">
        <f>VLOOKUP(J363,#REF!,5,FALSE)</f>
        <v>#REF!</v>
      </c>
      <c r="AN363"/>
      <c r="AO363" t="e">
        <f>VLOOKUP(J363,#REF!,6,FALSE)</f>
        <v>#REF!</v>
      </c>
      <c r="AP363" s="32" t="e">
        <f>VLOOKUP(I363,'convenios 2017'!A$2:O$82,15,FALSE)</f>
        <v>#N/A</v>
      </c>
      <c r="AQ363" s="379">
        <f t="shared" si="95"/>
        <v>636746827</v>
      </c>
      <c r="AR363" s="32" t="str">
        <f>VLOOKUP(I363,'convenio 2016'!A$2:N$196,14,FALSE)</f>
        <v>en tramite</v>
      </c>
      <c r="AS363" s="32" t="str">
        <f>VLOOKUP(I363,'convenio 2015'!A$4:M$228,13,FALSE)</f>
        <v>en convenio</v>
      </c>
      <c r="AT363" s="32" t="e">
        <f>VLOOKUP(J363,#REF!,6,FALSE)</f>
        <v>#REF!</v>
      </c>
    </row>
    <row r="364" spans="1:46" s="32" customFormat="1" ht="13.7" hidden="1" customHeight="1">
      <c r="A364" s="17">
        <v>33</v>
      </c>
      <c r="B364" s="100">
        <v>0</v>
      </c>
      <c r="C364" s="17" t="s">
        <v>23</v>
      </c>
      <c r="D364" s="18" t="s">
        <v>62</v>
      </c>
      <c r="E364" s="17" t="s">
        <v>634</v>
      </c>
      <c r="F364" s="17" t="s">
        <v>634</v>
      </c>
      <c r="G364" s="18" t="s">
        <v>635</v>
      </c>
      <c r="H364" s="18" t="s">
        <v>27</v>
      </c>
      <c r="I364" s="18">
        <v>30130362</v>
      </c>
      <c r="J364" s="113" t="str">
        <f t="shared" si="88"/>
        <v>30130362-EJECUCION</v>
      </c>
      <c r="K364" s="18" t="s">
        <v>703</v>
      </c>
      <c r="L364" s="101"/>
      <c r="M364" s="19">
        <v>250000000</v>
      </c>
      <c r="N364" s="101"/>
      <c r="O364" s="19">
        <v>242774719</v>
      </c>
      <c r="P364" s="19">
        <v>7225281</v>
      </c>
      <c r="Q364" s="19">
        <v>0</v>
      </c>
      <c r="R364" s="102"/>
      <c r="S364" s="20"/>
      <c r="T364" s="21"/>
      <c r="U364" s="272">
        <v>0</v>
      </c>
      <c r="V364" s="272">
        <v>0</v>
      </c>
      <c r="W364" s="272">
        <v>0</v>
      </c>
      <c r="X364" s="272">
        <f t="shared" si="90"/>
        <v>0</v>
      </c>
      <c r="Y364" s="272">
        <v>0</v>
      </c>
      <c r="Z364" s="272">
        <v>0</v>
      </c>
      <c r="AA364" s="272">
        <f t="shared" si="91"/>
        <v>0</v>
      </c>
      <c r="AB364" s="272">
        <f t="shared" si="92"/>
        <v>7225281</v>
      </c>
      <c r="AC364" s="272">
        <f t="shared" si="89"/>
        <v>0</v>
      </c>
      <c r="AD364" s="17" t="s">
        <v>29</v>
      </c>
      <c r="AE364" s="17" t="s">
        <v>685</v>
      </c>
      <c r="AF364" s="82" t="s">
        <v>155</v>
      </c>
      <c r="AG364" s="22"/>
      <c r="AH364" s="23"/>
      <c r="AI364" s="24"/>
      <c r="AJ364" s="23"/>
      <c r="AK364" t="str">
        <f t="shared" si="93"/>
        <v>OR PRO.CODIGO=30130362</v>
      </c>
      <c r="AL364">
        <f t="shared" si="94"/>
        <v>8</v>
      </c>
      <c r="AM364" t="e">
        <f>VLOOKUP(J364,#REF!,5,FALSE)</f>
        <v>#REF!</v>
      </c>
      <c r="AN364"/>
      <c r="AO364" t="e">
        <f>VLOOKUP(J364,#REF!,6,FALSE)</f>
        <v>#REF!</v>
      </c>
      <c r="AP364" s="32" t="str">
        <f>VLOOKUP(I364,'convenios 2017'!A$2:O$82,15,FALSE)</f>
        <v>con convenio</v>
      </c>
      <c r="AQ364" s="379">
        <f t="shared" si="95"/>
        <v>242774719</v>
      </c>
      <c r="AR364" s="32" t="str">
        <f>VLOOKUP(I364,'convenio 2016'!A$2:N$196,14,FALSE)</f>
        <v>en tramite</v>
      </c>
      <c r="AS364" s="32" t="e">
        <f>VLOOKUP(I364,'convenio 2015'!A$4:M$228,13,FALSE)</f>
        <v>#N/A</v>
      </c>
      <c r="AT364" s="32" t="e">
        <f>VLOOKUP(J364,#REF!,6,FALSE)</f>
        <v>#REF!</v>
      </c>
    </row>
    <row r="365" spans="1:46" s="32" customFormat="1" ht="13.7" hidden="1" customHeight="1">
      <c r="A365" s="17">
        <v>33</v>
      </c>
      <c r="B365" s="100">
        <v>0</v>
      </c>
      <c r="C365" s="17" t="s">
        <v>23</v>
      </c>
      <c r="D365" s="18" t="s">
        <v>62</v>
      </c>
      <c r="E365" s="17" t="s">
        <v>634</v>
      </c>
      <c r="F365" s="17" t="s">
        <v>634</v>
      </c>
      <c r="G365" s="18" t="s">
        <v>655</v>
      </c>
      <c r="H365" s="18" t="s">
        <v>27</v>
      </c>
      <c r="I365" s="18">
        <v>30343727</v>
      </c>
      <c r="J365" s="113" t="str">
        <f t="shared" si="88"/>
        <v>30343727-EJECUCION</v>
      </c>
      <c r="K365" s="18" t="s">
        <v>704</v>
      </c>
      <c r="L365" s="101"/>
      <c r="M365" s="19">
        <v>60000000</v>
      </c>
      <c r="N365" s="101"/>
      <c r="O365" s="19">
        <v>55500000</v>
      </c>
      <c r="P365" s="19">
        <v>4500000</v>
      </c>
      <c r="Q365" s="19">
        <v>0</v>
      </c>
      <c r="R365" s="102"/>
      <c r="S365" s="20"/>
      <c r="T365" s="21"/>
      <c r="U365" s="272">
        <v>0</v>
      </c>
      <c r="V365" s="272">
        <v>0</v>
      </c>
      <c r="W365" s="272">
        <v>0</v>
      </c>
      <c r="X365" s="272">
        <f t="shared" si="90"/>
        <v>0</v>
      </c>
      <c r="Y365" s="272">
        <v>0</v>
      </c>
      <c r="Z365" s="272">
        <v>0</v>
      </c>
      <c r="AA365" s="272">
        <f t="shared" si="91"/>
        <v>0</v>
      </c>
      <c r="AB365" s="272">
        <f t="shared" si="92"/>
        <v>4500000</v>
      </c>
      <c r="AC365" s="272">
        <f t="shared" si="89"/>
        <v>0</v>
      </c>
      <c r="AD365" s="17" t="s">
        <v>29</v>
      </c>
      <c r="AE365" s="17" t="s">
        <v>691</v>
      </c>
      <c r="AF365" s="82" t="s">
        <v>155</v>
      </c>
      <c r="AG365" s="22"/>
      <c r="AH365" s="23"/>
      <c r="AI365" s="24"/>
      <c r="AJ365" s="23"/>
      <c r="AK365" t="str">
        <f t="shared" si="93"/>
        <v>OR PRO.CODIGO=30343727</v>
      </c>
      <c r="AL365">
        <f t="shared" si="94"/>
        <v>8</v>
      </c>
      <c r="AM365" t="e">
        <f>VLOOKUP(J365,#REF!,5,FALSE)</f>
        <v>#REF!</v>
      </c>
      <c r="AN365"/>
      <c r="AO365" t="e">
        <f>VLOOKUP(J365,#REF!,6,FALSE)</f>
        <v>#REF!</v>
      </c>
      <c r="AP365" s="32" t="e">
        <f>VLOOKUP(I365,'convenios 2017'!A$2:O$82,15,FALSE)</f>
        <v>#N/A</v>
      </c>
      <c r="AQ365" s="379">
        <f t="shared" si="95"/>
        <v>55500000</v>
      </c>
      <c r="AR365" s="32" t="str">
        <f>VLOOKUP(I365,'convenio 2016'!A$2:N$196,14,FALSE)</f>
        <v>toma razon</v>
      </c>
      <c r="AS365" s="32" t="e">
        <f>VLOOKUP(I365,'convenio 2015'!A$4:M$228,13,FALSE)</f>
        <v>#N/A</v>
      </c>
      <c r="AT365" s="32" t="e">
        <f>VLOOKUP(J365,#REF!,6,FALSE)</f>
        <v>#REF!</v>
      </c>
    </row>
    <row r="366" spans="1:46" s="32" customFormat="1" ht="13.7" hidden="1" customHeight="1">
      <c r="A366" s="17">
        <v>33</v>
      </c>
      <c r="B366" s="100">
        <v>0</v>
      </c>
      <c r="C366" s="17" t="s">
        <v>23</v>
      </c>
      <c r="D366" s="18" t="s">
        <v>62</v>
      </c>
      <c r="E366" s="17" t="s">
        <v>634</v>
      </c>
      <c r="F366" s="17" t="s">
        <v>634</v>
      </c>
      <c r="G366" s="18" t="s">
        <v>576</v>
      </c>
      <c r="H366" s="18" t="s">
        <v>27</v>
      </c>
      <c r="I366" s="18">
        <v>30464733</v>
      </c>
      <c r="J366" s="113" t="str">
        <f t="shared" si="88"/>
        <v>30464733-EJECUCION</v>
      </c>
      <c r="K366" s="18" t="s">
        <v>705</v>
      </c>
      <c r="L366" s="101"/>
      <c r="M366" s="19">
        <v>503414000</v>
      </c>
      <c r="N366" s="101"/>
      <c r="O366" s="19">
        <v>491888375</v>
      </c>
      <c r="P366" s="19">
        <v>11525625</v>
      </c>
      <c r="Q366" s="19">
        <v>0</v>
      </c>
      <c r="R366" s="102"/>
      <c r="S366" s="20"/>
      <c r="T366" s="21"/>
      <c r="U366" s="272">
        <v>0</v>
      </c>
      <c r="V366" s="272">
        <v>0</v>
      </c>
      <c r="W366" s="272">
        <v>0</v>
      </c>
      <c r="X366" s="272">
        <f t="shared" si="90"/>
        <v>0</v>
      </c>
      <c r="Y366" s="272">
        <v>0</v>
      </c>
      <c r="Z366" s="272">
        <v>0</v>
      </c>
      <c r="AA366" s="272">
        <f t="shared" si="91"/>
        <v>0</v>
      </c>
      <c r="AB366" s="272">
        <f t="shared" si="92"/>
        <v>11525625</v>
      </c>
      <c r="AC366" s="272">
        <f t="shared" si="89"/>
        <v>0</v>
      </c>
      <c r="AD366" s="17" t="s">
        <v>29</v>
      </c>
      <c r="AE366" s="17" t="s">
        <v>685</v>
      </c>
      <c r="AF366" s="82" t="s">
        <v>155</v>
      </c>
      <c r="AG366" s="22"/>
      <c r="AH366" s="23"/>
      <c r="AI366" s="24"/>
      <c r="AJ366" s="23"/>
      <c r="AK366" t="str">
        <f t="shared" si="93"/>
        <v>OR PRO.CODIGO=30464733</v>
      </c>
      <c r="AL366">
        <f t="shared" si="94"/>
        <v>8</v>
      </c>
      <c r="AM366" t="e">
        <f>VLOOKUP(J366,#REF!,5,FALSE)</f>
        <v>#REF!</v>
      </c>
      <c r="AN366"/>
      <c r="AO366" t="e">
        <f>VLOOKUP(J366,#REF!,6,FALSE)</f>
        <v>#REF!</v>
      </c>
      <c r="AP366" s="32" t="e">
        <f>VLOOKUP(I366,'convenios 2017'!A$2:O$82,15,FALSE)</f>
        <v>#N/A</v>
      </c>
      <c r="AQ366" s="379">
        <f t="shared" si="95"/>
        <v>491888375</v>
      </c>
      <c r="AR366" s="32" t="str">
        <f>VLOOKUP(I366,'convenio 2016'!A$2:N$196,14,FALSE)</f>
        <v>toma razon</v>
      </c>
      <c r="AS366" s="32" t="e">
        <f>VLOOKUP(I366,'convenio 2015'!A$4:M$228,13,FALSE)</f>
        <v>#N/A</v>
      </c>
      <c r="AT366" s="32" t="e">
        <f>VLOOKUP(J366,#REF!,6,FALSE)</f>
        <v>#REF!</v>
      </c>
    </row>
    <row r="367" spans="1:46" s="32" customFormat="1" ht="13.7" hidden="1" customHeight="1">
      <c r="A367" s="17">
        <v>33</v>
      </c>
      <c r="B367" s="100">
        <v>0</v>
      </c>
      <c r="C367" s="17" t="s">
        <v>23</v>
      </c>
      <c r="D367" s="18" t="s">
        <v>90</v>
      </c>
      <c r="E367" s="17" t="s">
        <v>634</v>
      </c>
      <c r="F367" s="17" t="s">
        <v>634</v>
      </c>
      <c r="G367" s="18" t="s">
        <v>707</v>
      </c>
      <c r="H367" s="18" t="s">
        <v>27</v>
      </c>
      <c r="I367" s="18">
        <v>30378428</v>
      </c>
      <c r="J367" s="113" t="str">
        <f t="shared" si="88"/>
        <v>30378428-EJECUCION</v>
      </c>
      <c r="K367" s="18" t="s">
        <v>706</v>
      </c>
      <c r="L367" s="101"/>
      <c r="M367" s="19">
        <v>563347000</v>
      </c>
      <c r="N367" s="101"/>
      <c r="O367" s="19">
        <v>35193401</v>
      </c>
      <c r="P367" s="19">
        <v>328153599</v>
      </c>
      <c r="Q367" s="19">
        <v>200000000</v>
      </c>
      <c r="R367" s="102"/>
      <c r="S367" s="20"/>
      <c r="T367" s="21"/>
      <c r="U367" s="272">
        <v>0</v>
      </c>
      <c r="V367" s="272">
        <v>0</v>
      </c>
      <c r="W367" s="272">
        <v>0</v>
      </c>
      <c r="X367" s="272">
        <f t="shared" si="90"/>
        <v>0</v>
      </c>
      <c r="Y367" s="272">
        <v>0</v>
      </c>
      <c r="Z367" s="272">
        <v>0</v>
      </c>
      <c r="AA367" s="272">
        <f t="shared" si="91"/>
        <v>0</v>
      </c>
      <c r="AB367" s="272">
        <f t="shared" si="92"/>
        <v>328153599</v>
      </c>
      <c r="AC367" s="272">
        <f t="shared" si="89"/>
        <v>200000000</v>
      </c>
      <c r="AD367" s="17" t="s">
        <v>29</v>
      </c>
      <c r="AE367" s="17" t="s">
        <v>685</v>
      </c>
      <c r="AF367" s="82" t="s">
        <v>155</v>
      </c>
      <c r="AG367" s="22"/>
      <c r="AH367" s="23"/>
      <c r="AI367" s="24"/>
      <c r="AJ367" s="23"/>
      <c r="AK367" t="str">
        <f t="shared" si="93"/>
        <v>OR PRO.CODIGO=30378428</v>
      </c>
      <c r="AL367">
        <f t="shared" si="94"/>
        <v>8</v>
      </c>
      <c r="AM367" t="e">
        <f>VLOOKUP(J367,#REF!,5,FALSE)</f>
        <v>#REF!</v>
      </c>
      <c r="AN367"/>
      <c r="AO367" t="e">
        <f>VLOOKUP(J367,#REF!,6,FALSE)</f>
        <v>#REF!</v>
      </c>
      <c r="AP367" s="32" t="e">
        <f>VLOOKUP(I367,'convenios 2017'!A$2:O$82,15,FALSE)</f>
        <v>#N/A</v>
      </c>
      <c r="AQ367" s="379">
        <f t="shared" si="95"/>
        <v>35193401</v>
      </c>
      <c r="AR367" s="32" t="str">
        <f>VLOOKUP(I367,'convenio 2016'!A$2:N$196,14,FALSE)</f>
        <v>toma razon</v>
      </c>
      <c r="AS367" s="32" t="e">
        <f>VLOOKUP(I367,'convenio 2015'!A$4:M$228,13,FALSE)</f>
        <v>#N/A</v>
      </c>
      <c r="AT367" s="32" t="e">
        <f>VLOOKUP(J367,#REF!,6,FALSE)</f>
        <v>#REF!</v>
      </c>
    </row>
    <row r="368" spans="1:46" s="32" customFormat="1" ht="13.7" hidden="1" customHeight="1">
      <c r="A368" s="17">
        <v>33</v>
      </c>
      <c r="B368" s="100">
        <v>0</v>
      </c>
      <c r="C368" s="17" t="s">
        <v>23</v>
      </c>
      <c r="D368" s="18" t="s">
        <v>62</v>
      </c>
      <c r="E368" s="17" t="s">
        <v>634</v>
      </c>
      <c r="F368" s="17" t="s">
        <v>634</v>
      </c>
      <c r="G368" s="18" t="s">
        <v>644</v>
      </c>
      <c r="H368" s="18" t="s">
        <v>27</v>
      </c>
      <c r="I368" s="18">
        <v>30363825</v>
      </c>
      <c r="J368" s="113" t="str">
        <f t="shared" si="88"/>
        <v>30363825-EJECUCION</v>
      </c>
      <c r="K368" s="18" t="s">
        <v>645</v>
      </c>
      <c r="L368" s="101">
        <v>1000000000</v>
      </c>
      <c r="M368" s="19">
        <v>1000000000</v>
      </c>
      <c r="N368" s="101">
        <v>125000000</v>
      </c>
      <c r="O368" s="19">
        <v>125000000</v>
      </c>
      <c r="P368" s="19">
        <v>200000000</v>
      </c>
      <c r="Q368" s="19">
        <v>675000000</v>
      </c>
      <c r="R368" s="102">
        <v>200000000</v>
      </c>
      <c r="S368" s="20">
        <v>675000000</v>
      </c>
      <c r="T368" s="21">
        <v>0</v>
      </c>
      <c r="U368" s="272">
        <v>0</v>
      </c>
      <c r="V368" s="272">
        <v>0</v>
      </c>
      <c r="W368" s="272">
        <v>0</v>
      </c>
      <c r="X368" s="272">
        <f t="shared" si="90"/>
        <v>0</v>
      </c>
      <c r="Y368" s="272">
        <v>0</v>
      </c>
      <c r="Z368" s="272">
        <v>200000000</v>
      </c>
      <c r="AA368" s="272">
        <f t="shared" si="91"/>
        <v>200000000</v>
      </c>
      <c r="AB368" s="272">
        <f t="shared" si="92"/>
        <v>0</v>
      </c>
      <c r="AC368" s="272">
        <f t="shared" si="89"/>
        <v>675000000</v>
      </c>
      <c r="AD368" s="17" t="s">
        <v>29</v>
      </c>
      <c r="AE368" s="17" t="s">
        <v>685</v>
      </c>
      <c r="AF368" s="82" t="s">
        <v>155</v>
      </c>
      <c r="AG368" s="22" t="s">
        <v>31</v>
      </c>
      <c r="AH368" s="23"/>
      <c r="AI368" s="24"/>
      <c r="AJ368" s="23" t="s">
        <v>45</v>
      </c>
      <c r="AK368" t="str">
        <f t="shared" si="93"/>
        <v>OR PRO.CODIGO=30363825</v>
      </c>
      <c r="AL368">
        <f t="shared" si="94"/>
        <v>8</v>
      </c>
      <c r="AM368" t="e">
        <f>VLOOKUP(J368,#REF!,5,FALSE)</f>
        <v>#REF!</v>
      </c>
      <c r="AN368"/>
      <c r="AO368" t="e">
        <f>VLOOKUP(J368,#REF!,6,FALSE)</f>
        <v>#REF!</v>
      </c>
      <c r="AP368" s="32" t="e">
        <f>VLOOKUP(I368,'convenios 2017'!A$2:O$82,15,FALSE)</f>
        <v>#N/A</v>
      </c>
      <c r="AQ368" s="379">
        <f t="shared" si="95"/>
        <v>325000000</v>
      </c>
      <c r="AR368" s="32" t="str">
        <f>VLOOKUP(I368,'convenio 2016'!A$2:N$196,14,FALSE)</f>
        <v>toma razon</v>
      </c>
      <c r="AS368" s="32" t="e">
        <f>VLOOKUP(I368,'convenio 2015'!A$4:M$228,13,FALSE)</f>
        <v>#N/A</v>
      </c>
      <c r="AT368" s="32" t="e">
        <f>VLOOKUP(J368,#REF!,6,FALSE)</f>
        <v>#REF!</v>
      </c>
    </row>
    <row r="369" spans="1:46" s="32" customFormat="1" ht="13.7" hidden="1" customHeight="1">
      <c r="A369" s="17">
        <v>33</v>
      </c>
      <c r="B369" s="100">
        <v>0</v>
      </c>
      <c r="C369" s="17" t="s">
        <v>23</v>
      </c>
      <c r="D369" s="18" t="s">
        <v>62</v>
      </c>
      <c r="E369" s="17" t="s">
        <v>634</v>
      </c>
      <c r="F369" s="17" t="s">
        <v>634</v>
      </c>
      <c r="G369" s="18" t="s">
        <v>646</v>
      </c>
      <c r="H369" s="18" t="s">
        <v>27</v>
      </c>
      <c r="I369" s="18">
        <v>30364279</v>
      </c>
      <c r="J369" s="113" t="str">
        <f t="shared" si="88"/>
        <v>30364279-EJECUCION</v>
      </c>
      <c r="K369" s="18" t="s">
        <v>647</v>
      </c>
      <c r="L369" s="101">
        <v>1000000000</v>
      </c>
      <c r="M369" s="19">
        <v>1007332301</v>
      </c>
      <c r="N369" s="101">
        <v>500000000</v>
      </c>
      <c r="O369" s="19">
        <v>492332301</v>
      </c>
      <c r="P369" s="19">
        <v>515000000</v>
      </c>
      <c r="Q369" s="19">
        <v>0</v>
      </c>
      <c r="R369" s="105">
        <v>500000000</v>
      </c>
      <c r="S369" s="20">
        <v>0</v>
      </c>
      <c r="T369" s="21">
        <v>0</v>
      </c>
      <c r="U369" s="272">
        <v>0</v>
      </c>
      <c r="V369" s="272">
        <v>0</v>
      </c>
      <c r="W369" s="272">
        <v>0</v>
      </c>
      <c r="X369" s="272">
        <f t="shared" si="90"/>
        <v>0</v>
      </c>
      <c r="Y369" s="272">
        <v>0</v>
      </c>
      <c r="Z369" s="272">
        <v>492332301</v>
      </c>
      <c r="AA369" s="272">
        <f t="shared" si="91"/>
        <v>492332301</v>
      </c>
      <c r="AB369" s="272">
        <f t="shared" si="92"/>
        <v>22667699</v>
      </c>
      <c r="AC369" s="272">
        <f t="shared" si="89"/>
        <v>0</v>
      </c>
      <c r="AD369" s="17" t="s">
        <v>29</v>
      </c>
      <c r="AE369" s="17" t="s">
        <v>685</v>
      </c>
      <c r="AF369" s="82" t="s">
        <v>155</v>
      </c>
      <c r="AG369" s="22" t="s">
        <v>31</v>
      </c>
      <c r="AH369" s="23"/>
      <c r="AI369" s="24"/>
      <c r="AJ369" s="23" t="s">
        <v>45</v>
      </c>
      <c r="AK369" t="str">
        <f t="shared" si="93"/>
        <v>OR PRO.CODIGO=30364279</v>
      </c>
      <c r="AL369">
        <f t="shared" si="94"/>
        <v>8</v>
      </c>
      <c r="AM369" t="e">
        <f>VLOOKUP(J369,#REF!,5,FALSE)</f>
        <v>#REF!</v>
      </c>
      <c r="AN369"/>
      <c r="AO369" t="e">
        <f>VLOOKUP(J369,#REF!,6,FALSE)</f>
        <v>#REF!</v>
      </c>
      <c r="AP369" s="32" t="e">
        <f>VLOOKUP(I369,'convenios 2017'!A$2:O$82,15,FALSE)</f>
        <v>#N/A</v>
      </c>
      <c r="AQ369" s="379">
        <f t="shared" si="95"/>
        <v>984664602</v>
      </c>
      <c r="AR369" s="32" t="str">
        <f>VLOOKUP(I369,'convenio 2016'!A$2:N$196,14,FALSE)</f>
        <v>toma razon</v>
      </c>
      <c r="AS369" s="32" t="e">
        <f>VLOOKUP(I369,'convenio 2015'!A$4:M$228,13,FALSE)</f>
        <v>#N/A</v>
      </c>
      <c r="AT369" s="32" t="e">
        <f>VLOOKUP(J369,#REF!,6,FALSE)</f>
        <v>#REF!</v>
      </c>
    </row>
    <row r="370" spans="1:46" s="32" customFormat="1" ht="13.7" hidden="1" customHeight="1">
      <c r="A370" s="17">
        <v>33</v>
      </c>
      <c r="B370" s="100">
        <v>0</v>
      </c>
      <c r="C370" s="17" t="s">
        <v>23</v>
      </c>
      <c r="D370" s="18" t="s">
        <v>90</v>
      </c>
      <c r="E370" s="17" t="s">
        <v>634</v>
      </c>
      <c r="F370" s="17" t="s">
        <v>634</v>
      </c>
      <c r="G370" s="18" t="s">
        <v>649</v>
      </c>
      <c r="H370" s="18" t="s">
        <v>27</v>
      </c>
      <c r="I370" s="18">
        <v>30405874</v>
      </c>
      <c r="J370" s="113" t="str">
        <f t="shared" si="88"/>
        <v>30405874-EJECUCION</v>
      </c>
      <c r="K370" s="18" t="s">
        <v>650</v>
      </c>
      <c r="L370" s="106">
        <v>413277000</v>
      </c>
      <c r="M370" s="19">
        <v>413277000</v>
      </c>
      <c r="N370" s="106">
        <v>50000000</v>
      </c>
      <c r="O370" s="19">
        <v>47040289</v>
      </c>
      <c r="P370" s="19">
        <v>122000000</v>
      </c>
      <c r="Q370" s="19">
        <v>266236711</v>
      </c>
      <c r="R370" s="107">
        <v>100000000</v>
      </c>
      <c r="S370" s="20">
        <v>263277000</v>
      </c>
      <c r="T370" s="21">
        <v>0</v>
      </c>
      <c r="U370" s="272">
        <v>0</v>
      </c>
      <c r="V370" s="272">
        <v>0</v>
      </c>
      <c r="W370" s="272">
        <v>0</v>
      </c>
      <c r="X370" s="272">
        <f t="shared" si="90"/>
        <v>0</v>
      </c>
      <c r="Y370" s="272">
        <v>0</v>
      </c>
      <c r="Z370" s="272">
        <v>122000000</v>
      </c>
      <c r="AA370" s="272">
        <f t="shared" si="91"/>
        <v>122000000</v>
      </c>
      <c r="AB370" s="272">
        <f t="shared" si="92"/>
        <v>0</v>
      </c>
      <c r="AC370" s="272">
        <f t="shared" si="89"/>
        <v>244236711</v>
      </c>
      <c r="AD370" s="17" t="s">
        <v>29</v>
      </c>
      <c r="AE370" s="17" t="s">
        <v>685</v>
      </c>
      <c r="AF370" s="76" t="s">
        <v>155</v>
      </c>
      <c r="AG370" s="22" t="s">
        <v>31</v>
      </c>
      <c r="AH370" s="23"/>
      <c r="AI370" s="24"/>
      <c r="AJ370" s="23" t="s">
        <v>45</v>
      </c>
      <c r="AK370" t="str">
        <f t="shared" si="93"/>
        <v>OR PRO.CODIGO=30405874</v>
      </c>
      <c r="AL370">
        <f t="shared" si="94"/>
        <v>8</v>
      </c>
      <c r="AM370" t="e">
        <f>VLOOKUP(J370,#REF!,5,FALSE)</f>
        <v>#REF!</v>
      </c>
      <c r="AN370"/>
      <c r="AO370" t="e">
        <f>VLOOKUP(J370,#REF!,6,FALSE)</f>
        <v>#REF!</v>
      </c>
      <c r="AP370" s="32" t="e">
        <f>VLOOKUP(I370,'convenios 2017'!A$2:O$82,15,FALSE)</f>
        <v>#N/A</v>
      </c>
      <c r="AQ370" s="379">
        <f t="shared" si="95"/>
        <v>169040289</v>
      </c>
      <c r="AR370" s="32" t="str">
        <f>VLOOKUP(I370,'convenio 2016'!A$2:N$196,14,FALSE)</f>
        <v>en tramite</v>
      </c>
      <c r="AS370" s="32" t="e">
        <f>VLOOKUP(I370,'convenio 2015'!A$4:M$228,13,FALSE)</f>
        <v>#N/A</v>
      </c>
      <c r="AT370" s="32" t="e">
        <f>VLOOKUP(J370,#REF!,6,FALSE)</f>
        <v>#REF!</v>
      </c>
    </row>
    <row r="371" spans="1:46" s="32" customFormat="1" ht="13.7" hidden="1" customHeight="1">
      <c r="A371" s="17">
        <v>33</v>
      </c>
      <c r="B371" s="100">
        <v>0</v>
      </c>
      <c r="C371" s="17" t="s">
        <v>23</v>
      </c>
      <c r="D371" s="18" t="s">
        <v>579</v>
      </c>
      <c r="E371" s="17" t="s">
        <v>634</v>
      </c>
      <c r="F371" s="17" t="s">
        <v>634</v>
      </c>
      <c r="G371" s="18" t="s">
        <v>580</v>
      </c>
      <c r="H371" s="18" t="s">
        <v>27</v>
      </c>
      <c r="I371" s="18">
        <v>30434988</v>
      </c>
      <c r="J371" s="113" t="str">
        <f t="shared" si="88"/>
        <v>30434988-EJECUCION</v>
      </c>
      <c r="K371" s="18" t="s">
        <v>651</v>
      </c>
      <c r="L371" s="101">
        <v>2000000000</v>
      </c>
      <c r="M371" s="19">
        <v>2000000000</v>
      </c>
      <c r="N371" s="101">
        <v>200000000</v>
      </c>
      <c r="O371" s="19">
        <v>191993352</v>
      </c>
      <c r="P371" s="19">
        <v>350000000</v>
      </c>
      <c r="Q371" s="19">
        <v>1458006648</v>
      </c>
      <c r="R371" s="102">
        <v>350000000</v>
      </c>
      <c r="S371" s="20">
        <v>1450000000</v>
      </c>
      <c r="T371" s="21">
        <v>0</v>
      </c>
      <c r="U371" s="272">
        <v>0</v>
      </c>
      <c r="V371" s="272">
        <v>0</v>
      </c>
      <c r="W371" s="272">
        <v>0</v>
      </c>
      <c r="X371" s="272">
        <f t="shared" si="90"/>
        <v>0</v>
      </c>
      <c r="Y371" s="272">
        <v>0</v>
      </c>
      <c r="Z371" s="272">
        <v>341993352</v>
      </c>
      <c r="AA371" s="272">
        <f t="shared" si="91"/>
        <v>341993352</v>
      </c>
      <c r="AB371" s="272">
        <f t="shared" si="92"/>
        <v>8006648</v>
      </c>
      <c r="AC371" s="272">
        <f t="shared" si="89"/>
        <v>1458006648</v>
      </c>
      <c r="AD371" s="17" t="s">
        <v>29</v>
      </c>
      <c r="AE371" s="17" t="s">
        <v>685</v>
      </c>
      <c r="AF371" s="82" t="s">
        <v>155</v>
      </c>
      <c r="AG371" s="22" t="s">
        <v>45</v>
      </c>
      <c r="AH371" s="23"/>
      <c r="AI371" s="24"/>
      <c r="AJ371" s="23" t="s">
        <v>45</v>
      </c>
      <c r="AK371" t="str">
        <f t="shared" si="93"/>
        <v>OR PRO.CODIGO=30434988</v>
      </c>
      <c r="AL371">
        <f t="shared" si="94"/>
        <v>8</v>
      </c>
      <c r="AM371" t="e">
        <f>VLOOKUP(J371,#REF!,5,FALSE)</f>
        <v>#REF!</v>
      </c>
      <c r="AN371"/>
      <c r="AO371" t="e">
        <f>VLOOKUP(J371,#REF!,6,FALSE)</f>
        <v>#REF!</v>
      </c>
      <c r="AP371" s="32" t="e">
        <f>VLOOKUP(I371,'convenios 2017'!A$2:O$82,15,FALSE)</f>
        <v>#N/A</v>
      </c>
      <c r="AQ371" s="379">
        <f t="shared" si="95"/>
        <v>533986704</v>
      </c>
      <c r="AR371" s="32" t="str">
        <f>VLOOKUP(I371,'convenio 2016'!A$2:N$196,14,FALSE)</f>
        <v>toma razon</v>
      </c>
      <c r="AS371" s="32" t="e">
        <f>VLOOKUP(I371,'convenio 2015'!A$4:M$228,13,FALSE)</f>
        <v>#N/A</v>
      </c>
      <c r="AT371" s="32" t="e">
        <f>VLOOKUP(J371,#REF!,6,FALSE)</f>
        <v>#REF!</v>
      </c>
    </row>
    <row r="372" spans="1:46" s="32" customFormat="1" ht="13.7" hidden="1" customHeight="1">
      <c r="A372" s="17">
        <v>33</v>
      </c>
      <c r="B372" s="100">
        <v>0</v>
      </c>
      <c r="C372" s="17" t="s">
        <v>23</v>
      </c>
      <c r="D372" s="18" t="s">
        <v>313</v>
      </c>
      <c r="E372" s="17" t="s">
        <v>634</v>
      </c>
      <c r="F372" s="17" t="s">
        <v>634</v>
      </c>
      <c r="G372" s="18" t="s">
        <v>653</v>
      </c>
      <c r="H372" s="18" t="s">
        <v>27</v>
      </c>
      <c r="I372" s="18">
        <v>30343724</v>
      </c>
      <c r="J372" s="113" t="str">
        <f t="shared" si="88"/>
        <v>30343724-EJECUCION</v>
      </c>
      <c r="K372" s="18" t="s">
        <v>654</v>
      </c>
      <c r="L372" s="101">
        <v>1260000000</v>
      </c>
      <c r="M372" s="19">
        <v>1476135131</v>
      </c>
      <c r="N372" s="101">
        <v>735000000</v>
      </c>
      <c r="O372" s="19">
        <v>734535131</v>
      </c>
      <c r="P372" s="19">
        <v>741600000</v>
      </c>
      <c r="Q372" s="19">
        <v>0</v>
      </c>
      <c r="R372" s="102">
        <v>525000000</v>
      </c>
      <c r="S372" s="20">
        <v>0</v>
      </c>
      <c r="T372" s="21">
        <v>0</v>
      </c>
      <c r="U372" s="272">
        <v>0</v>
      </c>
      <c r="V372" s="272">
        <v>0</v>
      </c>
      <c r="W372" s="272">
        <v>0</v>
      </c>
      <c r="X372" s="272">
        <f t="shared" si="90"/>
        <v>0</v>
      </c>
      <c r="Y372" s="272">
        <v>0</v>
      </c>
      <c r="Z372" s="272">
        <v>741600000</v>
      </c>
      <c r="AA372" s="272">
        <f t="shared" si="91"/>
        <v>741600000</v>
      </c>
      <c r="AB372" s="272">
        <f t="shared" si="92"/>
        <v>0</v>
      </c>
      <c r="AC372" s="272">
        <f t="shared" si="89"/>
        <v>0</v>
      </c>
      <c r="AD372" s="17" t="s">
        <v>759</v>
      </c>
      <c r="AE372" s="17" t="s">
        <v>685</v>
      </c>
      <c r="AF372" s="82" t="s">
        <v>155</v>
      </c>
      <c r="AG372" s="22" t="s">
        <v>31</v>
      </c>
      <c r="AH372" s="23"/>
      <c r="AI372" s="24"/>
      <c r="AJ372" s="23" t="s">
        <v>45</v>
      </c>
      <c r="AK372" t="str">
        <f t="shared" si="93"/>
        <v>OR PRO.CODIGO=30343724</v>
      </c>
      <c r="AL372">
        <f t="shared" si="94"/>
        <v>8</v>
      </c>
      <c r="AM372" t="e">
        <f>VLOOKUP(J372,#REF!,5,FALSE)</f>
        <v>#REF!</v>
      </c>
      <c r="AN372"/>
      <c r="AO372" t="e">
        <f>VLOOKUP(J372,#REF!,6,FALSE)</f>
        <v>#REF!</v>
      </c>
      <c r="AP372" s="32" t="e">
        <f>VLOOKUP(I372,'convenios 2017'!A$2:O$82,15,FALSE)</f>
        <v>#N/A</v>
      </c>
      <c r="AQ372" s="379">
        <f t="shared" si="95"/>
        <v>1476135131</v>
      </c>
      <c r="AR372" s="32" t="str">
        <f>VLOOKUP(I372,'convenio 2016'!A$2:N$196,14,FALSE)</f>
        <v>en tramite</v>
      </c>
      <c r="AS372" s="32">
        <f>VLOOKUP(I372,'convenio 2015'!A$4:M$228,13,FALSE)</f>
        <v>0</v>
      </c>
      <c r="AT372" s="32" t="e">
        <f>VLOOKUP(J372,#REF!,6,FALSE)</f>
        <v>#REF!</v>
      </c>
    </row>
    <row r="373" spans="1:46" s="32" customFormat="1" ht="13.7" hidden="1" customHeight="1">
      <c r="A373" s="17">
        <v>33</v>
      </c>
      <c r="B373" s="100">
        <v>0</v>
      </c>
      <c r="C373" s="17" t="s">
        <v>23</v>
      </c>
      <c r="D373" s="18" t="s">
        <v>313</v>
      </c>
      <c r="E373" s="17" t="s">
        <v>634</v>
      </c>
      <c r="F373" s="17" t="s">
        <v>634</v>
      </c>
      <c r="G373" s="18" t="s">
        <v>655</v>
      </c>
      <c r="H373" s="18" t="s">
        <v>27</v>
      </c>
      <c r="I373" s="18">
        <v>30343724</v>
      </c>
      <c r="J373" s="113" t="str">
        <f t="shared" si="88"/>
        <v>30343724-EJECUCION</v>
      </c>
      <c r="K373" s="18" t="s">
        <v>654</v>
      </c>
      <c r="L373" s="101">
        <v>900000000</v>
      </c>
      <c r="M373" s="19">
        <v>900000000</v>
      </c>
      <c r="N373" s="101">
        <v>450000000</v>
      </c>
      <c r="O373" s="19">
        <v>364868700</v>
      </c>
      <c r="P373" s="19">
        <v>535131300</v>
      </c>
      <c r="Q373" s="19">
        <v>0</v>
      </c>
      <c r="R373" s="102">
        <v>450000000</v>
      </c>
      <c r="S373" s="20">
        <v>0</v>
      </c>
      <c r="T373" s="21">
        <v>0</v>
      </c>
      <c r="U373" s="272">
        <v>0</v>
      </c>
      <c r="V373" s="272">
        <v>0</v>
      </c>
      <c r="W373" s="272">
        <v>0</v>
      </c>
      <c r="X373" s="272">
        <f t="shared" si="90"/>
        <v>0</v>
      </c>
      <c r="Y373" s="272">
        <v>0</v>
      </c>
      <c r="Z373" s="272">
        <v>0</v>
      </c>
      <c r="AA373" s="272">
        <f t="shared" si="91"/>
        <v>0</v>
      </c>
      <c r="AB373" s="272">
        <f t="shared" si="92"/>
        <v>535131300</v>
      </c>
      <c r="AC373" s="272">
        <f t="shared" si="89"/>
        <v>0</v>
      </c>
      <c r="AD373" s="17" t="s">
        <v>29</v>
      </c>
      <c r="AE373" s="17" t="s">
        <v>685</v>
      </c>
      <c r="AF373" s="82" t="s">
        <v>155</v>
      </c>
      <c r="AG373" s="22" t="s">
        <v>31</v>
      </c>
      <c r="AH373" s="23"/>
      <c r="AI373" s="24"/>
      <c r="AJ373" s="23" t="s">
        <v>45</v>
      </c>
      <c r="AK373" t="str">
        <f t="shared" si="93"/>
        <v>OR PRO.CODIGO=30343724</v>
      </c>
      <c r="AL373">
        <f t="shared" si="94"/>
        <v>8</v>
      </c>
      <c r="AM373" t="e">
        <f>VLOOKUP(J373,#REF!,5,FALSE)</f>
        <v>#REF!</v>
      </c>
      <c r="AN373"/>
      <c r="AO373" t="e">
        <f>VLOOKUP(J373,#REF!,6,FALSE)</f>
        <v>#REF!</v>
      </c>
      <c r="AP373" s="32" t="e">
        <f>VLOOKUP(I373,'convenios 2017'!A$2:O$82,15,FALSE)</f>
        <v>#N/A</v>
      </c>
      <c r="AQ373" s="379">
        <f t="shared" si="95"/>
        <v>364868700</v>
      </c>
      <c r="AR373" s="32" t="str">
        <f>VLOOKUP(I373,'convenio 2016'!A$2:N$196,14,FALSE)</f>
        <v>en tramite</v>
      </c>
      <c r="AS373" s="32">
        <f>VLOOKUP(I373,'convenio 2015'!A$4:M$228,13,FALSE)</f>
        <v>0</v>
      </c>
      <c r="AT373" s="32" t="e">
        <f>VLOOKUP(J373,#REF!,6,FALSE)</f>
        <v>#REF!</v>
      </c>
    </row>
    <row r="374" spans="1:46" s="32" customFormat="1" ht="14.1" hidden="1" customHeight="1">
      <c r="A374" s="17">
        <v>33</v>
      </c>
      <c r="B374" s="100">
        <v>0</v>
      </c>
      <c r="C374" s="17" t="s">
        <v>49</v>
      </c>
      <c r="D374" s="18" t="s">
        <v>90</v>
      </c>
      <c r="E374" s="17" t="s">
        <v>634</v>
      </c>
      <c r="F374" s="17" t="s">
        <v>634</v>
      </c>
      <c r="G374" s="18" t="s">
        <v>584</v>
      </c>
      <c r="H374" s="18" t="s">
        <v>27</v>
      </c>
      <c r="I374" s="18">
        <v>30378424</v>
      </c>
      <c r="J374" s="113" t="str">
        <f t="shared" si="88"/>
        <v>30378424-EJECUCION</v>
      </c>
      <c r="K374" s="18" t="s">
        <v>648</v>
      </c>
      <c r="L374" s="101">
        <v>563347000</v>
      </c>
      <c r="M374" s="19">
        <v>563347000</v>
      </c>
      <c r="N374" s="19">
        <v>50000000</v>
      </c>
      <c r="O374" s="19">
        <v>0</v>
      </c>
      <c r="P374" s="19">
        <v>100000000</v>
      </c>
      <c r="Q374" s="19">
        <v>463347000</v>
      </c>
      <c r="R374" s="20">
        <v>100000000</v>
      </c>
      <c r="S374" s="20">
        <v>413347000</v>
      </c>
      <c r="T374" s="21">
        <v>0</v>
      </c>
      <c r="U374" s="272">
        <v>0</v>
      </c>
      <c r="V374" s="272">
        <v>0</v>
      </c>
      <c r="W374" s="272">
        <v>0</v>
      </c>
      <c r="X374" s="272">
        <f t="shared" si="90"/>
        <v>0</v>
      </c>
      <c r="Y374" s="272">
        <v>0</v>
      </c>
      <c r="Z374" s="272">
        <v>14806599</v>
      </c>
      <c r="AA374" s="272">
        <f t="shared" si="91"/>
        <v>14806599</v>
      </c>
      <c r="AB374" s="272">
        <f t="shared" si="92"/>
        <v>85193401</v>
      </c>
      <c r="AC374" s="272">
        <f>M374-(O374+P374)</f>
        <v>463347000</v>
      </c>
      <c r="AD374" s="17" t="s">
        <v>51</v>
      </c>
      <c r="AE374" s="17" t="s">
        <v>687</v>
      </c>
      <c r="AF374" s="82" t="s">
        <v>155</v>
      </c>
      <c r="AG374" s="22" t="s">
        <v>31</v>
      </c>
      <c r="AH374" s="23"/>
      <c r="AI374" s="24"/>
      <c r="AJ374" s="23"/>
      <c r="AK374" t="str">
        <f t="shared" si="93"/>
        <v>OR PRO.CODIGO=30378424</v>
      </c>
      <c r="AL374">
        <f t="shared" si="94"/>
        <v>8</v>
      </c>
      <c r="AM374" t="e">
        <f>VLOOKUP(J374,#REF!,5,FALSE)</f>
        <v>#REF!</v>
      </c>
      <c r="AN374"/>
      <c r="AO374" t="e">
        <f>VLOOKUP(J374,#REF!,6,FALSE)</f>
        <v>#REF!</v>
      </c>
      <c r="AP374" s="32" t="e">
        <f>VLOOKUP(I374,'convenios 2017'!A$2:O$82,15,FALSE)</f>
        <v>#N/A</v>
      </c>
      <c r="AQ374" s="379">
        <f t="shared" si="95"/>
        <v>14806599</v>
      </c>
      <c r="AR374" s="32" t="e">
        <f>VLOOKUP(I374,'convenio 2016'!A$2:N$196,14,FALSE)</f>
        <v>#N/A</v>
      </c>
      <c r="AS374" s="32" t="e">
        <f>VLOOKUP(I374,'convenio 2015'!A$4:M$228,13,FALSE)</f>
        <v>#N/A</v>
      </c>
      <c r="AT374" s="32" t="e">
        <f>VLOOKUP(J374,#REF!,6,FALSE)</f>
        <v>#REF!</v>
      </c>
    </row>
    <row r="375" spans="1:46" s="32" customFormat="1" ht="14.1" hidden="1" customHeight="1">
      <c r="A375" s="17">
        <v>33</v>
      </c>
      <c r="B375" s="100">
        <v>0</v>
      </c>
      <c r="C375" s="17" t="s">
        <v>49</v>
      </c>
      <c r="D375" s="18" t="s">
        <v>313</v>
      </c>
      <c r="E375" s="17" t="s">
        <v>634</v>
      </c>
      <c r="F375" s="17" t="s">
        <v>634</v>
      </c>
      <c r="G375" s="18" t="s">
        <v>576</v>
      </c>
      <c r="H375" s="18" t="s">
        <v>27</v>
      </c>
      <c r="I375" s="18">
        <v>30349427</v>
      </c>
      <c r="J375" s="113" t="str">
        <f t="shared" si="88"/>
        <v>30349427-EJECUCION</v>
      </c>
      <c r="K375" s="18" t="s">
        <v>652</v>
      </c>
      <c r="L375" s="101">
        <v>540800000</v>
      </c>
      <c r="M375" s="19">
        <v>540800000</v>
      </c>
      <c r="N375" s="19">
        <v>80000000</v>
      </c>
      <c r="O375" s="19">
        <v>0</v>
      </c>
      <c r="P375" s="19">
        <v>212939576</v>
      </c>
      <c r="Q375" s="19">
        <v>401544000</v>
      </c>
      <c r="R375" s="20">
        <v>139256000</v>
      </c>
      <c r="S375" s="20">
        <v>321544000</v>
      </c>
      <c r="T375" s="21">
        <v>0</v>
      </c>
      <c r="U375" s="272">
        <v>0</v>
      </c>
      <c r="V375" s="272">
        <v>76841788</v>
      </c>
      <c r="W375" s="272">
        <v>0</v>
      </c>
      <c r="X375" s="272">
        <f t="shared" si="90"/>
        <v>76841788</v>
      </c>
      <c r="Y375" s="272">
        <v>0</v>
      </c>
      <c r="Z375" s="272">
        <v>136097788</v>
      </c>
      <c r="AA375" s="272">
        <f t="shared" si="91"/>
        <v>212939576</v>
      </c>
      <c r="AB375" s="272">
        <f t="shared" si="92"/>
        <v>0</v>
      </c>
      <c r="AC375" s="272">
        <f>M375-(O375+P375)</f>
        <v>327860424</v>
      </c>
      <c r="AD375" s="17" t="s">
        <v>29</v>
      </c>
      <c r="AE375" s="17" t="s">
        <v>685</v>
      </c>
      <c r="AF375" s="82" t="s">
        <v>155</v>
      </c>
      <c r="AG375" s="22" t="s">
        <v>31</v>
      </c>
      <c r="AH375" s="23"/>
      <c r="AI375" s="24"/>
      <c r="AJ375" s="23" t="s">
        <v>45</v>
      </c>
      <c r="AK375" t="str">
        <f t="shared" si="93"/>
        <v>OR PRO.CODIGO=30349427</v>
      </c>
      <c r="AL375">
        <f t="shared" si="94"/>
        <v>8</v>
      </c>
      <c r="AM375" t="e">
        <f>VLOOKUP(J375,#REF!,5,FALSE)</f>
        <v>#REF!</v>
      </c>
      <c r="AN375"/>
      <c r="AO375" t="e">
        <f>VLOOKUP(J375,#REF!,6,FALSE)</f>
        <v>#REF!</v>
      </c>
      <c r="AP375" s="32" t="e">
        <f>VLOOKUP(I375,'convenios 2017'!A$2:O$82,15,FALSE)</f>
        <v>#N/A</v>
      </c>
      <c r="AQ375" s="379">
        <f t="shared" si="95"/>
        <v>212939576</v>
      </c>
      <c r="AR375" s="32" t="e">
        <f>VLOOKUP(I375,'convenio 2016'!A$2:N$196,14,FALSE)</f>
        <v>#N/A</v>
      </c>
      <c r="AS375" s="32" t="e">
        <f>VLOOKUP(I375,'convenio 2015'!A$4:M$228,13,FALSE)</f>
        <v>#N/A</v>
      </c>
      <c r="AT375" s="32" t="e">
        <f>VLOOKUP(J375,#REF!,6,FALSE)</f>
        <v>#REF!</v>
      </c>
    </row>
    <row r="376" spans="1:46" s="32" customFormat="1" ht="14.1" hidden="1" customHeight="1">
      <c r="A376" s="17">
        <v>33</v>
      </c>
      <c r="B376" s="108">
        <v>0</v>
      </c>
      <c r="C376" s="62" t="s">
        <v>49</v>
      </c>
      <c r="D376" s="63" t="s">
        <v>90</v>
      </c>
      <c r="E376" s="17" t="s">
        <v>634</v>
      </c>
      <c r="F376" s="17" t="s">
        <v>634</v>
      </c>
      <c r="G376" s="63" t="s">
        <v>284</v>
      </c>
      <c r="H376" s="63" t="s">
        <v>27</v>
      </c>
      <c r="I376" s="63">
        <v>30315872</v>
      </c>
      <c r="J376" s="113" t="str">
        <f t="shared" si="88"/>
        <v>30315872-EJECUCION</v>
      </c>
      <c r="K376" s="118" t="s">
        <v>656</v>
      </c>
      <c r="L376" s="106">
        <v>50000000</v>
      </c>
      <c r="M376" s="126">
        <v>50000000</v>
      </c>
      <c r="N376" s="60">
        <v>0</v>
      </c>
      <c r="O376" s="126">
        <v>0</v>
      </c>
      <c r="P376" s="126">
        <v>50000000</v>
      </c>
      <c r="Q376" s="19">
        <v>0</v>
      </c>
      <c r="R376" s="61">
        <v>50000000</v>
      </c>
      <c r="S376" s="20">
        <v>0</v>
      </c>
      <c r="T376" s="21">
        <v>0</v>
      </c>
      <c r="U376" s="272">
        <v>0</v>
      </c>
      <c r="V376" s="272">
        <v>0</v>
      </c>
      <c r="W376" s="272">
        <v>0</v>
      </c>
      <c r="X376" s="272">
        <f t="shared" si="90"/>
        <v>0</v>
      </c>
      <c r="Y376" s="272">
        <v>0</v>
      </c>
      <c r="Z376" s="272">
        <v>0</v>
      </c>
      <c r="AA376" s="272">
        <f t="shared" si="91"/>
        <v>0</v>
      </c>
      <c r="AB376" s="272">
        <f t="shared" si="92"/>
        <v>50000000</v>
      </c>
      <c r="AC376" s="272">
        <f>M376-(O376+P376)</f>
        <v>0</v>
      </c>
      <c r="AD376" s="62" t="s">
        <v>51</v>
      </c>
      <c r="AE376" s="17" t="s">
        <v>685</v>
      </c>
      <c r="AF376" s="82" t="s">
        <v>155</v>
      </c>
      <c r="AG376" s="64" t="s">
        <v>45</v>
      </c>
      <c r="AH376" s="23"/>
      <c r="AI376" s="24"/>
      <c r="AJ376" s="23"/>
      <c r="AK376" t="str">
        <f t="shared" si="93"/>
        <v>OR PRO.CODIGO=30315872</v>
      </c>
      <c r="AL376">
        <f t="shared" si="94"/>
        <v>8</v>
      </c>
      <c r="AM376" t="e">
        <f>VLOOKUP(J376,#REF!,5,FALSE)</f>
        <v>#REF!</v>
      </c>
      <c r="AN376"/>
      <c r="AO376" t="e">
        <f>VLOOKUP(J376,#REF!,6,FALSE)</f>
        <v>#REF!</v>
      </c>
      <c r="AP376" s="32" t="e">
        <f>VLOOKUP(I376,'convenios 2017'!A$2:O$82,15,FALSE)</f>
        <v>#N/A</v>
      </c>
      <c r="AQ376" s="379">
        <f t="shared" si="95"/>
        <v>0</v>
      </c>
      <c r="AR376" s="32" t="e">
        <f>VLOOKUP(I376,'convenio 2016'!A$2:N$196,14,FALSE)</f>
        <v>#N/A</v>
      </c>
      <c r="AS376" s="32" t="e">
        <f>VLOOKUP(I376,'convenio 2015'!A$4:M$228,13,FALSE)</f>
        <v>#N/A</v>
      </c>
      <c r="AT376" s="32" t="e">
        <f>VLOOKUP(J376,#REF!,6,FALSE)</f>
        <v>#REF!</v>
      </c>
    </row>
    <row r="377" spans="1:46" s="32" customFormat="1" ht="13.7" hidden="1" customHeight="1">
      <c r="A377" s="17">
        <v>33</v>
      </c>
      <c r="B377" s="100">
        <v>0</v>
      </c>
      <c r="C377" s="17" t="s">
        <v>54</v>
      </c>
      <c r="D377" s="18" t="s">
        <v>579</v>
      </c>
      <c r="E377" s="17" t="s">
        <v>634</v>
      </c>
      <c r="F377" s="17" t="s">
        <v>634</v>
      </c>
      <c r="G377" s="18" t="s">
        <v>584</v>
      </c>
      <c r="H377" s="18" t="s">
        <v>27</v>
      </c>
      <c r="I377" s="18">
        <v>30433775</v>
      </c>
      <c r="J377" s="113" t="str">
        <f t="shared" si="88"/>
        <v>30433775-EJECUCION</v>
      </c>
      <c r="K377" s="18" t="s">
        <v>3008</v>
      </c>
      <c r="L377" s="101">
        <v>500000000</v>
      </c>
      <c r="M377" s="19">
        <v>500000000</v>
      </c>
      <c r="N377" s="101">
        <v>0</v>
      </c>
      <c r="O377" s="19">
        <v>0</v>
      </c>
      <c r="P377" s="19">
        <v>29172103</v>
      </c>
      <c r="Q377" s="19">
        <v>470827897</v>
      </c>
      <c r="R377" s="102">
        <v>30000000</v>
      </c>
      <c r="S377" s="20">
        <v>470000000</v>
      </c>
      <c r="T377" s="21">
        <v>0</v>
      </c>
      <c r="U377" s="272">
        <v>0</v>
      </c>
      <c r="V377" s="272">
        <v>0</v>
      </c>
      <c r="W377" s="272">
        <v>0</v>
      </c>
      <c r="X377" s="272">
        <f t="shared" si="90"/>
        <v>0</v>
      </c>
      <c r="Y377" s="272">
        <v>0</v>
      </c>
      <c r="Z377" s="272">
        <v>0</v>
      </c>
      <c r="AA377" s="272">
        <f t="shared" si="91"/>
        <v>0</v>
      </c>
      <c r="AB377" s="272">
        <f t="shared" si="92"/>
        <v>29172103</v>
      </c>
      <c r="AC377" s="272">
        <f t="shared" ref="AC377:AC395" si="96">M377-(O377+P377)</f>
        <v>470827897</v>
      </c>
      <c r="AD377" s="17" t="s">
        <v>1460</v>
      </c>
      <c r="AE377" s="17" t="s">
        <v>685</v>
      </c>
      <c r="AF377" s="82" t="s">
        <v>2967</v>
      </c>
      <c r="AG377" s="22"/>
      <c r="AH377" s="23"/>
      <c r="AI377" s="24"/>
      <c r="AJ377" s="23"/>
      <c r="AK377" t="str">
        <f t="shared" si="93"/>
        <v>OR PRO.CODIGO=30433775</v>
      </c>
      <c r="AL377">
        <f t="shared" si="94"/>
        <v>8</v>
      </c>
      <c r="AM377" t="e">
        <f>VLOOKUP(J377,#REF!,5,FALSE)</f>
        <v>#REF!</v>
      </c>
      <c r="AN377"/>
      <c r="AO377" t="e">
        <f>VLOOKUP(J377,#REF!,6,FALSE)</f>
        <v>#REF!</v>
      </c>
      <c r="AP377" s="32" t="str">
        <f>VLOOKUP(I377,'convenios 2017'!A$2:O$82,15,FALSE)</f>
        <v>en revisión</v>
      </c>
      <c r="AQ377" s="379">
        <f t="shared" si="95"/>
        <v>0</v>
      </c>
      <c r="AR377" s="32" t="e">
        <f>VLOOKUP(I377,'convenio 2016'!A$2:N$196,14,FALSE)</f>
        <v>#N/A</v>
      </c>
      <c r="AS377" s="32" t="e">
        <f>VLOOKUP(I377,'convenio 2015'!A$4:M$228,13,FALSE)</f>
        <v>#N/A</v>
      </c>
      <c r="AT377" s="32" t="e">
        <f>VLOOKUP(J377,#REF!,6,FALSE)</f>
        <v>#REF!</v>
      </c>
    </row>
    <row r="378" spans="1:46" s="32" customFormat="1" ht="13.7" hidden="1" customHeight="1">
      <c r="A378" s="17">
        <v>33</v>
      </c>
      <c r="B378" s="100">
        <v>0</v>
      </c>
      <c r="C378" s="17" t="s">
        <v>54</v>
      </c>
      <c r="D378" s="18" t="s">
        <v>579</v>
      </c>
      <c r="E378" s="17" t="s">
        <v>634</v>
      </c>
      <c r="F378" s="17" t="s">
        <v>634</v>
      </c>
      <c r="G378" s="18"/>
      <c r="H378" s="18" t="s">
        <v>27</v>
      </c>
      <c r="I378" s="18">
        <v>30341175</v>
      </c>
      <c r="J378" s="113"/>
      <c r="K378" s="18" t="s">
        <v>3011</v>
      </c>
      <c r="L378" s="101"/>
      <c r="M378" s="19">
        <v>600000000</v>
      </c>
      <c r="N378" s="101"/>
      <c r="O378" s="19">
        <v>0</v>
      </c>
      <c r="P378" s="19">
        <v>0</v>
      </c>
      <c r="Q378" s="19"/>
      <c r="R378" s="102"/>
      <c r="S378" s="20"/>
      <c r="T378" s="21"/>
      <c r="U378" s="272"/>
      <c r="V378" s="272"/>
      <c r="W378" s="272"/>
      <c r="X378" s="272">
        <f t="shared" si="90"/>
        <v>0</v>
      </c>
      <c r="Y378" s="272">
        <v>0</v>
      </c>
      <c r="Z378" s="272">
        <v>0</v>
      </c>
      <c r="AA378" s="272">
        <f t="shared" si="91"/>
        <v>0</v>
      </c>
      <c r="AB378" s="272">
        <f t="shared" si="92"/>
        <v>0</v>
      </c>
      <c r="AC378" s="272">
        <f t="shared" si="96"/>
        <v>600000000</v>
      </c>
      <c r="AD378" s="17" t="s">
        <v>1126</v>
      </c>
      <c r="AE378" s="17" t="s">
        <v>691</v>
      </c>
      <c r="AF378" s="82" t="s">
        <v>155</v>
      </c>
      <c r="AG378" s="22"/>
      <c r="AH378" s="23"/>
      <c r="AI378" s="24"/>
      <c r="AJ378" s="23"/>
      <c r="AK378"/>
      <c r="AL378"/>
      <c r="AM378"/>
      <c r="AN378"/>
      <c r="AO378"/>
      <c r="AQ378" s="379"/>
    </row>
    <row r="379" spans="1:46" s="32" customFormat="1" ht="13.7" hidden="1" customHeight="1">
      <c r="A379" s="17">
        <v>33</v>
      </c>
      <c r="B379" s="100">
        <v>0</v>
      </c>
      <c r="C379" s="17" t="s">
        <v>54</v>
      </c>
      <c r="D379" s="18" t="s">
        <v>579</v>
      </c>
      <c r="E379" s="17" t="s">
        <v>634</v>
      </c>
      <c r="F379" s="17" t="s">
        <v>634</v>
      </c>
      <c r="G379" s="18"/>
      <c r="H379" s="18" t="s">
        <v>27</v>
      </c>
      <c r="I379" s="18">
        <v>30341439</v>
      </c>
      <c r="J379" s="113"/>
      <c r="K379" s="18" t="s">
        <v>3012</v>
      </c>
      <c r="L379" s="101"/>
      <c r="M379" s="19">
        <v>210000000</v>
      </c>
      <c r="N379" s="101"/>
      <c r="O379" s="19">
        <v>0</v>
      </c>
      <c r="P379" s="19">
        <v>0</v>
      </c>
      <c r="Q379" s="19"/>
      <c r="R379" s="102"/>
      <c r="S379" s="20"/>
      <c r="T379" s="21"/>
      <c r="U379" s="272"/>
      <c r="V379" s="272"/>
      <c r="W379" s="272"/>
      <c r="X379" s="272">
        <f t="shared" si="90"/>
        <v>0</v>
      </c>
      <c r="Y379" s="272">
        <v>0</v>
      </c>
      <c r="Z379" s="272">
        <v>0</v>
      </c>
      <c r="AA379" s="272">
        <f t="shared" si="91"/>
        <v>0</v>
      </c>
      <c r="AB379" s="272">
        <f t="shared" si="92"/>
        <v>0</v>
      </c>
      <c r="AC379" s="272">
        <f t="shared" si="96"/>
        <v>210000000</v>
      </c>
      <c r="AD379" s="17" t="s">
        <v>1126</v>
      </c>
      <c r="AE379" s="17" t="s">
        <v>691</v>
      </c>
      <c r="AF379" s="82" t="s">
        <v>155</v>
      </c>
      <c r="AG379" s="22"/>
      <c r="AH379" s="23"/>
      <c r="AI379" s="24"/>
      <c r="AJ379" s="23"/>
      <c r="AK379"/>
      <c r="AL379"/>
      <c r="AM379"/>
      <c r="AN379"/>
      <c r="AO379"/>
      <c r="AQ379" s="379"/>
    </row>
    <row r="380" spans="1:46" s="32" customFormat="1" ht="13.7" hidden="1" customHeight="1">
      <c r="A380" s="17">
        <v>33</v>
      </c>
      <c r="B380" s="100">
        <v>0</v>
      </c>
      <c r="C380" s="17" t="s">
        <v>54</v>
      </c>
      <c r="D380" s="18" t="s">
        <v>579</v>
      </c>
      <c r="E380" s="17" t="s">
        <v>634</v>
      </c>
      <c r="F380" s="17" t="s">
        <v>634</v>
      </c>
      <c r="G380" s="18"/>
      <c r="H380" s="18" t="s">
        <v>27</v>
      </c>
      <c r="I380" s="18">
        <v>30329922</v>
      </c>
      <c r="J380" s="113"/>
      <c r="K380" s="18" t="s">
        <v>3013</v>
      </c>
      <c r="L380" s="101"/>
      <c r="M380" s="19">
        <v>530000000</v>
      </c>
      <c r="N380" s="101"/>
      <c r="O380" s="19">
        <v>0</v>
      </c>
      <c r="P380" s="19">
        <v>0</v>
      </c>
      <c r="Q380" s="19"/>
      <c r="R380" s="102"/>
      <c r="S380" s="20"/>
      <c r="T380" s="21"/>
      <c r="U380" s="272"/>
      <c r="V380" s="272"/>
      <c r="W380" s="272"/>
      <c r="X380" s="272">
        <f t="shared" si="90"/>
        <v>0</v>
      </c>
      <c r="Y380" s="272">
        <v>0</v>
      </c>
      <c r="Z380" s="272">
        <v>0</v>
      </c>
      <c r="AA380" s="272">
        <f t="shared" si="91"/>
        <v>0</v>
      </c>
      <c r="AB380" s="272">
        <f t="shared" si="92"/>
        <v>0</v>
      </c>
      <c r="AC380" s="272">
        <f t="shared" si="96"/>
        <v>530000000</v>
      </c>
      <c r="AD380" s="17" t="s">
        <v>1126</v>
      </c>
      <c r="AE380" s="17" t="s">
        <v>691</v>
      </c>
      <c r="AF380" s="82" t="s">
        <v>155</v>
      </c>
      <c r="AG380" s="22"/>
      <c r="AH380" s="23"/>
      <c r="AI380" s="24"/>
      <c r="AJ380" s="23"/>
      <c r="AK380"/>
      <c r="AL380"/>
      <c r="AM380"/>
      <c r="AN380"/>
      <c r="AO380"/>
      <c r="AQ380" s="379"/>
    </row>
    <row r="381" spans="1:46" s="32" customFormat="1" ht="13.7" hidden="1" customHeight="1">
      <c r="A381" s="17">
        <v>33</v>
      </c>
      <c r="B381" s="100">
        <v>0</v>
      </c>
      <c r="C381" s="17" t="s">
        <v>54</v>
      </c>
      <c r="D381" s="18" t="s">
        <v>579</v>
      </c>
      <c r="E381" s="17" t="s">
        <v>634</v>
      </c>
      <c r="F381" s="17" t="s">
        <v>634</v>
      </c>
      <c r="G381" s="18"/>
      <c r="H381" s="18" t="s">
        <v>27</v>
      </c>
      <c r="I381" s="18">
        <v>30341424</v>
      </c>
      <c r="J381" s="113"/>
      <c r="K381" s="18" t="s">
        <v>3014</v>
      </c>
      <c r="L381" s="101"/>
      <c r="M381" s="19">
        <v>169500000</v>
      </c>
      <c r="N381" s="101"/>
      <c r="O381" s="19">
        <v>0</v>
      </c>
      <c r="P381" s="19">
        <v>0</v>
      </c>
      <c r="Q381" s="19"/>
      <c r="R381" s="102"/>
      <c r="S381" s="20"/>
      <c r="T381" s="21"/>
      <c r="U381" s="272"/>
      <c r="V381" s="272"/>
      <c r="W381" s="272"/>
      <c r="X381" s="272">
        <f t="shared" si="90"/>
        <v>0</v>
      </c>
      <c r="Y381" s="272">
        <v>0</v>
      </c>
      <c r="Z381" s="272">
        <v>0</v>
      </c>
      <c r="AA381" s="272">
        <f t="shared" si="91"/>
        <v>0</v>
      </c>
      <c r="AB381" s="272">
        <f t="shared" si="92"/>
        <v>0</v>
      </c>
      <c r="AC381" s="272">
        <f t="shared" si="96"/>
        <v>169500000</v>
      </c>
      <c r="AD381" s="17" t="s">
        <v>1126</v>
      </c>
      <c r="AE381" s="17" t="s">
        <v>691</v>
      </c>
      <c r="AF381" s="82" t="s">
        <v>155</v>
      </c>
      <c r="AG381" s="22"/>
      <c r="AH381" s="23"/>
      <c r="AI381" s="24"/>
      <c r="AJ381" s="23"/>
      <c r="AK381"/>
      <c r="AL381"/>
      <c r="AM381"/>
      <c r="AN381"/>
      <c r="AO381"/>
      <c r="AQ381" s="379"/>
    </row>
    <row r="382" spans="1:46" s="32" customFormat="1" ht="13.7" hidden="1" customHeight="1">
      <c r="A382" s="17">
        <v>33</v>
      </c>
      <c r="B382" s="100">
        <v>0</v>
      </c>
      <c r="C382" s="17" t="s">
        <v>54</v>
      </c>
      <c r="D382" s="18" t="s">
        <v>62</v>
      </c>
      <c r="E382" s="17" t="s">
        <v>634</v>
      </c>
      <c r="F382" s="17" t="s">
        <v>634</v>
      </c>
      <c r="G382" s="18" t="s">
        <v>590</v>
      </c>
      <c r="H382" s="18" t="s">
        <v>27</v>
      </c>
      <c r="I382" s="18">
        <v>30479944</v>
      </c>
      <c r="J382" s="113" t="str">
        <f t="shared" si="88"/>
        <v>30479944-EJECUCION</v>
      </c>
      <c r="K382" s="18" t="s">
        <v>657</v>
      </c>
      <c r="L382" s="101">
        <v>489900000</v>
      </c>
      <c r="M382" s="19">
        <v>489900000</v>
      </c>
      <c r="N382" s="101">
        <v>0</v>
      </c>
      <c r="O382" s="19">
        <v>0</v>
      </c>
      <c r="P382" s="19">
        <v>75900000</v>
      </c>
      <c r="Q382" s="19">
        <v>414000000</v>
      </c>
      <c r="R382" s="102">
        <v>78900000</v>
      </c>
      <c r="S382" s="20">
        <v>411000000</v>
      </c>
      <c r="T382" s="65">
        <v>0</v>
      </c>
      <c r="U382" s="272">
        <v>0</v>
      </c>
      <c r="V382" s="272">
        <v>0</v>
      </c>
      <c r="W382" s="272">
        <v>0</v>
      </c>
      <c r="X382" s="272">
        <f t="shared" si="90"/>
        <v>0</v>
      </c>
      <c r="Y382" s="272">
        <v>0</v>
      </c>
      <c r="Z382" s="272">
        <v>0</v>
      </c>
      <c r="AA382" s="272">
        <f t="shared" si="91"/>
        <v>0</v>
      </c>
      <c r="AB382" s="272">
        <f t="shared" si="92"/>
        <v>75900000</v>
      </c>
      <c r="AC382" s="272">
        <f t="shared" si="96"/>
        <v>414000000</v>
      </c>
      <c r="AD382" s="17" t="s">
        <v>2992</v>
      </c>
      <c r="AE382" s="17" t="s">
        <v>685</v>
      </c>
      <c r="AF382" s="82" t="s">
        <v>2967</v>
      </c>
      <c r="AG382" s="22"/>
      <c r="AH382" s="23"/>
      <c r="AI382" s="24"/>
      <c r="AJ382" s="23"/>
      <c r="AK382" t="str">
        <f t="shared" si="93"/>
        <v>OR PRO.CODIGO=30479944</v>
      </c>
      <c r="AL382">
        <f t="shared" si="94"/>
        <v>8</v>
      </c>
      <c r="AM382" t="e">
        <f>VLOOKUP(J382,#REF!,5,FALSE)</f>
        <v>#REF!</v>
      </c>
      <c r="AN382"/>
      <c r="AO382" t="e">
        <f>VLOOKUP(J382,#REF!,6,FALSE)</f>
        <v>#REF!</v>
      </c>
      <c r="AP382" s="32" t="e">
        <f>VLOOKUP(I382,'convenios 2017'!A$2:O$82,15,FALSE)</f>
        <v>#N/A</v>
      </c>
      <c r="AQ382" s="379">
        <f t="shared" si="95"/>
        <v>0</v>
      </c>
      <c r="AR382" s="32" t="e">
        <f>VLOOKUP(I382,'convenio 2016'!A$2:N$196,14,FALSE)</f>
        <v>#N/A</v>
      </c>
      <c r="AS382" s="32" t="e">
        <f>VLOOKUP(I382,'convenio 2015'!A$4:M$228,13,FALSE)</f>
        <v>#N/A</v>
      </c>
      <c r="AT382" s="32" t="e">
        <f>VLOOKUP(J382,#REF!,6,FALSE)</f>
        <v>#REF!</v>
      </c>
    </row>
    <row r="383" spans="1:46" s="32" customFormat="1" ht="13.7" hidden="1" customHeight="1">
      <c r="A383" s="17">
        <v>33</v>
      </c>
      <c r="B383" s="100">
        <v>0</v>
      </c>
      <c r="C383" s="17" t="s">
        <v>54</v>
      </c>
      <c r="D383" s="18" t="s">
        <v>579</v>
      </c>
      <c r="E383" s="17" t="s">
        <v>634</v>
      </c>
      <c r="F383" s="17" t="s">
        <v>634</v>
      </c>
      <c r="G383" s="18" t="s">
        <v>580</v>
      </c>
      <c r="H383" s="18" t="s">
        <v>27</v>
      </c>
      <c r="I383" s="292">
        <v>30341173</v>
      </c>
      <c r="J383" s="113" t="str">
        <f t="shared" si="88"/>
        <v>30341173-EJECUCION</v>
      </c>
      <c r="K383" s="18" t="s">
        <v>3009</v>
      </c>
      <c r="L383" s="101">
        <v>450000000</v>
      </c>
      <c r="M383" s="19">
        <v>450000000</v>
      </c>
      <c r="N383" s="101">
        <v>0</v>
      </c>
      <c r="O383" s="19">
        <v>0</v>
      </c>
      <c r="P383" s="19">
        <v>45000000</v>
      </c>
      <c r="Q383" s="19">
        <v>405000000</v>
      </c>
      <c r="R383" s="102">
        <v>45000000</v>
      </c>
      <c r="S383" s="20">
        <v>405000000</v>
      </c>
      <c r="T383" s="317"/>
      <c r="U383" s="272">
        <v>0</v>
      </c>
      <c r="V383" s="272">
        <v>0</v>
      </c>
      <c r="W383" s="272">
        <v>0</v>
      </c>
      <c r="X383" s="272">
        <f t="shared" si="90"/>
        <v>0</v>
      </c>
      <c r="Y383" s="272">
        <v>0</v>
      </c>
      <c r="Z383" s="272">
        <v>0</v>
      </c>
      <c r="AA383" s="272">
        <f t="shared" si="91"/>
        <v>0</v>
      </c>
      <c r="AB383" s="272">
        <f t="shared" si="92"/>
        <v>45000000</v>
      </c>
      <c r="AC383" s="272">
        <f t="shared" si="96"/>
        <v>405000000</v>
      </c>
      <c r="AD383" s="17" t="s">
        <v>2991</v>
      </c>
      <c r="AE383" s="17" t="s">
        <v>685</v>
      </c>
      <c r="AF383" s="82" t="s">
        <v>2967</v>
      </c>
      <c r="AG383" s="318"/>
      <c r="AH383" s="319"/>
      <c r="AI383" s="320"/>
      <c r="AJ383" s="319"/>
      <c r="AK383" t="str">
        <f t="shared" si="93"/>
        <v>OR PRO.CODIGO=30341173</v>
      </c>
      <c r="AL383">
        <f t="shared" si="94"/>
        <v>8</v>
      </c>
      <c r="AM383"/>
      <c r="AN383"/>
      <c r="AO383"/>
      <c r="AP383" s="32" t="e">
        <f>VLOOKUP(I383,'convenios 2017'!A$2:O$82,15,FALSE)</f>
        <v>#N/A</v>
      </c>
      <c r="AQ383" s="379">
        <f t="shared" si="95"/>
        <v>0</v>
      </c>
      <c r="AR383" s="32" t="e">
        <f>VLOOKUP(I383,'convenio 2016'!A$2:N$196,14,FALSE)</f>
        <v>#N/A</v>
      </c>
      <c r="AS383" s="32" t="e">
        <f>VLOOKUP(I383,'convenio 2015'!A$4:M$228,13,FALSE)</f>
        <v>#N/A</v>
      </c>
      <c r="AT383" s="32" t="e">
        <f>VLOOKUP(J383,#REF!,6,FALSE)</f>
        <v>#REF!</v>
      </c>
    </row>
    <row r="384" spans="1:46" s="32" customFormat="1" ht="13.7" hidden="1" customHeight="1">
      <c r="A384" s="17">
        <v>33</v>
      </c>
      <c r="B384" s="100">
        <v>0</v>
      </c>
      <c r="C384" s="17" t="s">
        <v>54</v>
      </c>
      <c r="D384" s="18" t="s">
        <v>62</v>
      </c>
      <c r="E384" s="17" t="s">
        <v>634</v>
      </c>
      <c r="F384" s="17" t="s">
        <v>634</v>
      </c>
      <c r="G384" s="18" t="s">
        <v>576</v>
      </c>
      <c r="H384" s="18" t="s">
        <v>27</v>
      </c>
      <c r="I384" s="18">
        <v>30479137</v>
      </c>
      <c r="J384" s="113" t="str">
        <f t="shared" si="88"/>
        <v>30479137-EJECUCION</v>
      </c>
      <c r="K384" s="18" t="s">
        <v>658</v>
      </c>
      <c r="L384" s="101">
        <v>200000000</v>
      </c>
      <c r="M384" s="19">
        <v>200000000</v>
      </c>
      <c r="N384" s="101">
        <v>0</v>
      </c>
      <c r="O384" s="19">
        <v>0</v>
      </c>
      <c r="P384" s="19">
        <v>95000000</v>
      </c>
      <c r="Q384" s="19">
        <v>105000000</v>
      </c>
      <c r="R384" s="102">
        <v>100000000</v>
      </c>
      <c r="S384" s="20">
        <v>100000000</v>
      </c>
      <c r="T384" s="21"/>
      <c r="U384" s="272">
        <v>0</v>
      </c>
      <c r="V384" s="272">
        <v>0</v>
      </c>
      <c r="W384" s="272">
        <v>0</v>
      </c>
      <c r="X384" s="272">
        <f t="shared" si="90"/>
        <v>0</v>
      </c>
      <c r="Y384" s="272">
        <v>0</v>
      </c>
      <c r="Z384" s="272">
        <v>0</v>
      </c>
      <c r="AA384" s="272">
        <f t="shared" si="91"/>
        <v>0</v>
      </c>
      <c r="AB384" s="272">
        <f t="shared" si="92"/>
        <v>95000000</v>
      </c>
      <c r="AC384" s="272">
        <f t="shared" si="96"/>
        <v>105000000</v>
      </c>
      <c r="AD384" s="17" t="s">
        <v>2992</v>
      </c>
      <c r="AE384" s="17" t="s">
        <v>685</v>
      </c>
      <c r="AF384" s="82" t="s">
        <v>2967</v>
      </c>
      <c r="AG384" s="22"/>
      <c r="AH384" s="23"/>
      <c r="AI384" s="24"/>
      <c r="AJ384" s="23"/>
      <c r="AK384" t="str">
        <f t="shared" si="93"/>
        <v>OR PRO.CODIGO=30479137</v>
      </c>
      <c r="AL384">
        <f t="shared" si="94"/>
        <v>8</v>
      </c>
      <c r="AM384" t="e">
        <f>VLOOKUP(J384,#REF!,5,FALSE)</f>
        <v>#REF!</v>
      </c>
      <c r="AN384"/>
      <c r="AO384" t="e">
        <f>VLOOKUP(J384,#REF!,6,FALSE)</f>
        <v>#REF!</v>
      </c>
      <c r="AP384" s="32" t="e">
        <f>VLOOKUP(I384,'convenios 2017'!A$2:O$82,15,FALSE)</f>
        <v>#N/A</v>
      </c>
      <c r="AQ384" s="379">
        <f t="shared" si="95"/>
        <v>0</v>
      </c>
      <c r="AR384" s="32" t="e">
        <f>VLOOKUP(I384,'convenio 2016'!A$2:N$196,14,FALSE)</f>
        <v>#N/A</v>
      </c>
      <c r="AS384" s="32" t="e">
        <f>VLOOKUP(I384,'convenio 2015'!A$4:M$228,13,FALSE)</f>
        <v>#N/A</v>
      </c>
      <c r="AT384" s="32" t="e">
        <f>VLOOKUP(J384,#REF!,6,FALSE)</f>
        <v>#REF!</v>
      </c>
    </row>
    <row r="385" spans="1:46" s="32" customFormat="1" ht="13.7" hidden="1" customHeight="1">
      <c r="A385" s="17">
        <v>33</v>
      </c>
      <c r="B385" s="100">
        <v>0</v>
      </c>
      <c r="C385" s="17" t="s">
        <v>54</v>
      </c>
      <c r="D385" s="18" t="s">
        <v>90</v>
      </c>
      <c r="E385" s="17" t="s">
        <v>634</v>
      </c>
      <c r="F385" s="17" t="s">
        <v>634</v>
      </c>
      <c r="G385" s="18" t="s">
        <v>635</v>
      </c>
      <c r="H385" s="18" t="s">
        <v>27</v>
      </c>
      <c r="I385" s="18">
        <v>30461825</v>
      </c>
      <c r="J385" s="113" t="str">
        <f t="shared" si="88"/>
        <v>30461825-EJECUCION</v>
      </c>
      <c r="K385" s="18" t="s">
        <v>3010</v>
      </c>
      <c r="L385" s="101">
        <v>172830000</v>
      </c>
      <c r="M385" s="19">
        <v>172830000</v>
      </c>
      <c r="N385" s="101">
        <v>0</v>
      </c>
      <c r="O385" s="19">
        <v>0</v>
      </c>
      <c r="P385" s="19">
        <v>30000000</v>
      </c>
      <c r="Q385" s="19">
        <v>142830000</v>
      </c>
      <c r="R385" s="102">
        <v>30000000</v>
      </c>
      <c r="S385" s="20">
        <v>142830000</v>
      </c>
      <c r="T385" s="21">
        <v>0</v>
      </c>
      <c r="U385" s="272">
        <v>0</v>
      </c>
      <c r="V385" s="272">
        <v>0</v>
      </c>
      <c r="W385" s="272">
        <v>0</v>
      </c>
      <c r="X385" s="272">
        <f t="shared" si="90"/>
        <v>0</v>
      </c>
      <c r="Y385" s="272">
        <v>0</v>
      </c>
      <c r="Z385" s="272">
        <v>0</v>
      </c>
      <c r="AA385" s="272">
        <f t="shared" si="91"/>
        <v>0</v>
      </c>
      <c r="AB385" s="272">
        <f t="shared" si="92"/>
        <v>30000000</v>
      </c>
      <c r="AC385" s="272">
        <f t="shared" si="96"/>
        <v>142830000</v>
      </c>
      <c r="AD385" s="17" t="s">
        <v>133</v>
      </c>
      <c r="AE385" s="17" t="s">
        <v>685</v>
      </c>
      <c r="AF385" s="82" t="s">
        <v>2967</v>
      </c>
      <c r="AG385" s="22"/>
      <c r="AH385" s="23"/>
      <c r="AI385" s="24"/>
      <c r="AJ385" s="23"/>
      <c r="AK385" t="str">
        <f t="shared" si="93"/>
        <v>OR PRO.CODIGO=30461825</v>
      </c>
      <c r="AL385">
        <f t="shared" si="94"/>
        <v>8</v>
      </c>
      <c r="AM385" t="e">
        <f>VLOOKUP(J385,#REF!,5,FALSE)</f>
        <v>#REF!</v>
      </c>
      <c r="AN385"/>
      <c r="AO385" t="e">
        <f>VLOOKUP(J385,#REF!,6,FALSE)</f>
        <v>#REF!</v>
      </c>
      <c r="AP385" s="32" t="e">
        <f>VLOOKUP(I385,'convenios 2017'!A$2:O$82,15,FALSE)</f>
        <v>#N/A</v>
      </c>
      <c r="AQ385" s="379">
        <f t="shared" si="95"/>
        <v>0</v>
      </c>
      <c r="AR385" s="32" t="e">
        <f>VLOOKUP(I385,'convenio 2016'!A$2:N$196,14,FALSE)</f>
        <v>#N/A</v>
      </c>
      <c r="AS385" s="32" t="e">
        <f>VLOOKUP(I385,'convenio 2015'!A$4:M$228,13,FALSE)</f>
        <v>#N/A</v>
      </c>
      <c r="AT385" s="32" t="e">
        <f>VLOOKUP(J385,#REF!,6,FALSE)</f>
        <v>#REF!</v>
      </c>
    </row>
    <row r="386" spans="1:46" s="32" customFormat="1" ht="13.7" hidden="1" customHeight="1">
      <c r="A386" s="17">
        <v>33</v>
      </c>
      <c r="B386" s="100">
        <v>0</v>
      </c>
      <c r="C386" s="17" t="s">
        <v>54</v>
      </c>
      <c r="D386" s="18" t="s">
        <v>313</v>
      </c>
      <c r="E386" s="17" t="s">
        <v>634</v>
      </c>
      <c r="F386" s="17" t="s">
        <v>634</v>
      </c>
      <c r="G386" s="18" t="s">
        <v>653</v>
      </c>
      <c r="H386" s="18" t="s">
        <v>27</v>
      </c>
      <c r="I386" s="18">
        <v>30398233</v>
      </c>
      <c r="J386" s="113" t="str">
        <f t="shared" si="88"/>
        <v>30398233-EJECUCION</v>
      </c>
      <c r="K386" s="18" t="s">
        <v>3007</v>
      </c>
      <c r="L386" s="101">
        <v>1890000000</v>
      </c>
      <c r="M386" s="19">
        <v>1890000000</v>
      </c>
      <c r="N386" s="101">
        <v>0</v>
      </c>
      <c r="O386" s="19">
        <v>0</v>
      </c>
      <c r="P386" s="19">
        <v>600000000</v>
      </c>
      <c r="Q386" s="19">
        <v>1290000000</v>
      </c>
      <c r="R386" s="102">
        <v>900000000</v>
      </c>
      <c r="S386" s="20">
        <v>990000000</v>
      </c>
      <c r="T386" s="21">
        <v>0</v>
      </c>
      <c r="U386" s="272">
        <v>0</v>
      </c>
      <c r="V386" s="272">
        <v>0</v>
      </c>
      <c r="W386" s="272">
        <v>0</v>
      </c>
      <c r="X386" s="272">
        <f t="shared" si="90"/>
        <v>0</v>
      </c>
      <c r="Y386" s="272">
        <v>0</v>
      </c>
      <c r="Z386" s="272">
        <v>0</v>
      </c>
      <c r="AA386" s="272">
        <f t="shared" si="91"/>
        <v>0</v>
      </c>
      <c r="AB386" s="272">
        <f t="shared" si="92"/>
        <v>600000000</v>
      </c>
      <c r="AC386" s="272">
        <f t="shared" si="96"/>
        <v>1290000000</v>
      </c>
      <c r="AD386" s="17" t="s">
        <v>51</v>
      </c>
      <c r="AE386" s="17" t="s">
        <v>685</v>
      </c>
      <c r="AF386" s="82" t="s">
        <v>2967</v>
      </c>
      <c r="AG386" s="22" t="s">
        <v>31</v>
      </c>
      <c r="AH386" s="23"/>
      <c r="AI386" s="24"/>
      <c r="AJ386" s="23" t="s">
        <v>45</v>
      </c>
      <c r="AK386" t="str">
        <f t="shared" si="93"/>
        <v>OR PRO.CODIGO=30398233</v>
      </c>
      <c r="AL386">
        <f t="shared" si="94"/>
        <v>8</v>
      </c>
      <c r="AM386" t="e">
        <f>VLOOKUP(J386,#REF!,5,FALSE)</f>
        <v>#REF!</v>
      </c>
      <c r="AN386"/>
      <c r="AO386" t="e">
        <f>VLOOKUP(J386,#REF!,6,FALSE)</f>
        <v>#REF!</v>
      </c>
      <c r="AP386" s="32" t="e">
        <f>VLOOKUP(I386,'convenios 2017'!A$2:O$82,15,FALSE)</f>
        <v>#N/A</v>
      </c>
      <c r="AQ386" s="379">
        <f t="shared" si="95"/>
        <v>0</v>
      </c>
      <c r="AR386" s="32" t="e">
        <f>VLOOKUP(I386,'convenio 2016'!A$2:N$196,14,FALSE)</f>
        <v>#N/A</v>
      </c>
      <c r="AS386" s="32" t="e">
        <f>VLOOKUP(I386,'convenio 2015'!A$4:M$228,13,FALSE)</f>
        <v>#N/A</v>
      </c>
      <c r="AT386" s="32" t="e">
        <f>VLOOKUP(J386,#REF!,6,FALSE)</f>
        <v>#REF!</v>
      </c>
    </row>
    <row r="387" spans="1:46" s="32" customFormat="1" ht="13.7" hidden="1" customHeight="1">
      <c r="A387" s="17">
        <v>33</v>
      </c>
      <c r="B387" s="100">
        <v>0</v>
      </c>
      <c r="C387" s="17" t="s">
        <v>54</v>
      </c>
      <c r="D387" s="18" t="s">
        <v>62</v>
      </c>
      <c r="E387" s="17" t="s">
        <v>634</v>
      </c>
      <c r="F387" s="17" t="s">
        <v>634</v>
      </c>
      <c r="G387" s="18" t="s">
        <v>659</v>
      </c>
      <c r="H387" s="18" t="s">
        <v>27</v>
      </c>
      <c r="I387" s="18">
        <v>30399283</v>
      </c>
      <c r="J387" s="113" t="str">
        <f t="shared" ref="J387:J395" si="97">CONCATENATE(I387,"-",H387)</f>
        <v>30399283-EJECUCION</v>
      </c>
      <c r="K387" s="18" t="s">
        <v>660</v>
      </c>
      <c r="L387" s="101">
        <v>12000000</v>
      </c>
      <c r="M387" s="19">
        <v>12000000</v>
      </c>
      <c r="N387" s="101">
        <v>0</v>
      </c>
      <c r="O387" s="19">
        <v>0</v>
      </c>
      <c r="P387" s="19">
        <v>12000000</v>
      </c>
      <c r="Q387" s="19">
        <v>0</v>
      </c>
      <c r="R387" s="102">
        <v>12000000</v>
      </c>
      <c r="S387" s="20">
        <v>0</v>
      </c>
      <c r="T387" s="21"/>
      <c r="U387" s="272">
        <v>0</v>
      </c>
      <c r="V387" s="272">
        <v>0</v>
      </c>
      <c r="W387" s="272">
        <v>0</v>
      </c>
      <c r="X387" s="272">
        <f t="shared" si="90"/>
        <v>0</v>
      </c>
      <c r="Y387" s="272">
        <v>0</v>
      </c>
      <c r="Z387" s="272">
        <v>0</v>
      </c>
      <c r="AA387" s="272">
        <f t="shared" si="91"/>
        <v>0</v>
      </c>
      <c r="AB387" s="272">
        <f t="shared" si="92"/>
        <v>12000000</v>
      </c>
      <c r="AC387" s="272">
        <f t="shared" si="96"/>
        <v>0</v>
      </c>
      <c r="AD387" s="17" t="s">
        <v>1460</v>
      </c>
      <c r="AE387" s="17" t="s">
        <v>685</v>
      </c>
      <c r="AF387" s="82" t="s">
        <v>2967</v>
      </c>
      <c r="AG387" s="22"/>
      <c r="AH387" s="23"/>
      <c r="AI387" s="24"/>
      <c r="AJ387" s="23"/>
      <c r="AK387" t="str">
        <f t="shared" si="93"/>
        <v>OR PRO.CODIGO=30399283</v>
      </c>
      <c r="AL387">
        <f t="shared" si="94"/>
        <v>8</v>
      </c>
      <c r="AM387" t="e">
        <f>VLOOKUP(J387,#REF!,5,FALSE)</f>
        <v>#REF!</v>
      </c>
      <c r="AN387"/>
      <c r="AO387" t="e">
        <f>VLOOKUP(J387,#REF!,6,FALSE)</f>
        <v>#REF!</v>
      </c>
      <c r="AP387" s="32" t="str">
        <f>VLOOKUP(I387,'convenios 2017'!A$2:O$82,15,FALSE)</f>
        <v>en revisión</v>
      </c>
      <c r="AQ387" s="379">
        <f t="shared" si="95"/>
        <v>0</v>
      </c>
      <c r="AR387" s="32" t="e">
        <f>VLOOKUP(I387,'convenio 2016'!A$2:N$196,14,FALSE)</f>
        <v>#N/A</v>
      </c>
      <c r="AS387" s="32" t="e">
        <f>VLOOKUP(I387,'convenio 2015'!A$4:M$228,13,FALSE)</f>
        <v>#N/A</v>
      </c>
      <c r="AT387" s="32" t="e">
        <f>VLOOKUP(J387,#REF!,6,FALSE)</f>
        <v>#REF!</v>
      </c>
    </row>
    <row r="388" spans="1:46" s="32" customFormat="1" ht="13.7" hidden="1" customHeight="1">
      <c r="A388" s="17">
        <v>33</v>
      </c>
      <c r="B388" s="100">
        <v>0</v>
      </c>
      <c r="C388" s="17" t="s">
        <v>54</v>
      </c>
      <c r="D388" s="18" t="s">
        <v>579</v>
      </c>
      <c r="E388" s="17" t="s">
        <v>634</v>
      </c>
      <c r="F388" s="17" t="s">
        <v>634</v>
      </c>
      <c r="G388" s="18" t="s">
        <v>580</v>
      </c>
      <c r="H388" s="18" t="s">
        <v>27</v>
      </c>
      <c r="I388" s="292">
        <v>30482027</v>
      </c>
      <c r="J388" s="113" t="str">
        <f t="shared" si="97"/>
        <v>30482027-EJECUCION</v>
      </c>
      <c r="K388" s="18" t="s">
        <v>661</v>
      </c>
      <c r="L388" s="295">
        <v>500000000</v>
      </c>
      <c r="M388" s="19">
        <v>500000000</v>
      </c>
      <c r="N388" s="295">
        <v>0</v>
      </c>
      <c r="O388" s="19">
        <v>0</v>
      </c>
      <c r="P388" s="19">
        <v>75000000</v>
      </c>
      <c r="Q388" s="296">
        <v>425000000</v>
      </c>
      <c r="R388" s="297">
        <v>100000000</v>
      </c>
      <c r="S388" s="298">
        <v>400000000</v>
      </c>
      <c r="T388" s="299"/>
      <c r="U388" s="272">
        <v>0</v>
      </c>
      <c r="V388" s="272">
        <v>0</v>
      </c>
      <c r="W388" s="272">
        <v>0</v>
      </c>
      <c r="X388" s="272">
        <f t="shared" si="90"/>
        <v>0</v>
      </c>
      <c r="Y388" s="272">
        <v>0</v>
      </c>
      <c r="Z388" s="272">
        <v>0</v>
      </c>
      <c r="AA388" s="272">
        <f t="shared" si="91"/>
        <v>0</v>
      </c>
      <c r="AB388" s="272">
        <f t="shared" si="92"/>
        <v>75000000</v>
      </c>
      <c r="AC388" s="272">
        <f t="shared" si="96"/>
        <v>425000000</v>
      </c>
      <c r="AD388" s="17" t="s">
        <v>2991</v>
      </c>
      <c r="AE388" s="17" t="s">
        <v>685</v>
      </c>
      <c r="AF388" s="82" t="s">
        <v>2967</v>
      </c>
      <c r="AG388" s="301"/>
      <c r="AH388" s="302"/>
      <c r="AI388" s="303"/>
      <c r="AJ388" s="302"/>
      <c r="AK388" t="str">
        <f t="shared" si="93"/>
        <v>OR PRO.CODIGO=30482027</v>
      </c>
      <c r="AL388">
        <f t="shared" si="94"/>
        <v>8</v>
      </c>
      <c r="AM388" t="e">
        <f>VLOOKUP(J388,#REF!,5,FALSE)</f>
        <v>#REF!</v>
      </c>
      <c r="AO388" t="e">
        <f>VLOOKUP(J388,#REF!,6,FALSE)</f>
        <v>#REF!</v>
      </c>
      <c r="AP388" s="32" t="e">
        <f>VLOOKUP(I388,'convenios 2017'!A$2:O$82,15,FALSE)</f>
        <v>#N/A</v>
      </c>
      <c r="AQ388" s="379">
        <f t="shared" si="95"/>
        <v>0</v>
      </c>
      <c r="AR388" s="32" t="e">
        <f>VLOOKUP(I388,'convenio 2016'!A$2:N$196,14,FALSE)</f>
        <v>#N/A</v>
      </c>
      <c r="AS388" s="32" t="e">
        <f>VLOOKUP(I388,'convenio 2015'!A$4:M$228,13,FALSE)</f>
        <v>#N/A</v>
      </c>
      <c r="AT388" s="32" t="e">
        <f>VLOOKUP(J388,#REF!,6,FALSE)</f>
        <v>#REF!</v>
      </c>
    </row>
    <row r="389" spans="1:46" s="32" customFormat="1" ht="13.7" hidden="1" customHeight="1">
      <c r="A389" s="17">
        <v>33</v>
      </c>
      <c r="B389" s="100">
        <v>0</v>
      </c>
      <c r="C389" s="17" t="s">
        <v>54</v>
      </c>
      <c r="D389" s="18" t="s">
        <v>579</v>
      </c>
      <c r="E389" s="17" t="s">
        <v>634</v>
      </c>
      <c r="F389" s="17" t="s">
        <v>634</v>
      </c>
      <c r="G389" s="18" t="s">
        <v>580</v>
      </c>
      <c r="H389" s="18" t="s">
        <v>27</v>
      </c>
      <c r="I389" s="292">
        <v>30351343</v>
      </c>
      <c r="J389" s="113" t="str">
        <f t="shared" si="97"/>
        <v>30351343-EJECUCION</v>
      </c>
      <c r="K389" s="18" t="s">
        <v>662</v>
      </c>
      <c r="L389" s="295">
        <v>450000000</v>
      </c>
      <c r="M389" s="19">
        <v>450000000</v>
      </c>
      <c r="N389" s="295">
        <v>0</v>
      </c>
      <c r="O389" s="19">
        <v>0</v>
      </c>
      <c r="P389" s="19">
        <v>45000000</v>
      </c>
      <c r="Q389" s="296">
        <v>405000000</v>
      </c>
      <c r="R389" s="297">
        <v>45000000</v>
      </c>
      <c r="S389" s="298">
        <v>405000000</v>
      </c>
      <c r="T389" s="299"/>
      <c r="U389" s="272">
        <v>0</v>
      </c>
      <c r="V389" s="272">
        <v>0</v>
      </c>
      <c r="W389" s="272">
        <v>0</v>
      </c>
      <c r="X389" s="272">
        <f t="shared" si="90"/>
        <v>0</v>
      </c>
      <c r="Y389" s="272">
        <v>0</v>
      </c>
      <c r="Z389" s="272">
        <v>0</v>
      </c>
      <c r="AA389" s="272">
        <f t="shared" si="91"/>
        <v>0</v>
      </c>
      <c r="AB389" s="272">
        <f t="shared" si="92"/>
        <v>45000000</v>
      </c>
      <c r="AC389" s="272">
        <f t="shared" si="96"/>
        <v>405000000</v>
      </c>
      <c r="AD389" s="17" t="s">
        <v>2991</v>
      </c>
      <c r="AE389" s="17" t="s">
        <v>685</v>
      </c>
      <c r="AF389" s="82" t="s">
        <v>2967</v>
      </c>
      <c r="AG389" s="301"/>
      <c r="AH389" s="302"/>
      <c r="AI389" s="303"/>
      <c r="AJ389" s="302"/>
      <c r="AK389" t="str">
        <f t="shared" si="93"/>
        <v>OR PRO.CODIGO=30351343</v>
      </c>
      <c r="AL389">
        <f t="shared" si="94"/>
        <v>8</v>
      </c>
      <c r="AM389" t="e">
        <f>VLOOKUP(J389,#REF!,5,FALSE)</f>
        <v>#REF!</v>
      </c>
      <c r="AO389" t="e">
        <f>VLOOKUP(J389,#REF!,6,FALSE)</f>
        <v>#REF!</v>
      </c>
      <c r="AP389" s="32" t="e">
        <f>VLOOKUP(I389,'convenios 2017'!A$2:O$82,15,FALSE)</f>
        <v>#N/A</v>
      </c>
      <c r="AQ389" s="379">
        <f t="shared" si="95"/>
        <v>0</v>
      </c>
      <c r="AR389" s="32" t="e">
        <f>VLOOKUP(I389,'convenio 2016'!A$2:N$196,14,FALSE)</f>
        <v>#N/A</v>
      </c>
      <c r="AS389" s="32" t="e">
        <f>VLOOKUP(I389,'convenio 2015'!A$4:M$228,13,FALSE)</f>
        <v>#N/A</v>
      </c>
      <c r="AT389" s="32" t="e">
        <f>VLOOKUP(J389,#REF!,6,FALSE)</f>
        <v>#REF!</v>
      </c>
    </row>
    <row r="390" spans="1:46" s="32" customFormat="1" ht="13.7" hidden="1" customHeight="1">
      <c r="A390" s="17">
        <v>33</v>
      </c>
      <c r="B390" s="100">
        <v>0</v>
      </c>
      <c r="C390" s="17" t="s">
        <v>54</v>
      </c>
      <c r="D390" s="18" t="s">
        <v>579</v>
      </c>
      <c r="E390" s="17" t="s">
        <v>634</v>
      </c>
      <c r="F390" s="17" t="s">
        <v>634</v>
      </c>
      <c r="G390" s="18" t="s">
        <v>580</v>
      </c>
      <c r="H390" s="18" t="s">
        <v>27</v>
      </c>
      <c r="I390" s="292">
        <v>30481688</v>
      </c>
      <c r="J390" s="113" t="str">
        <f t="shared" si="97"/>
        <v>30481688-EJECUCION</v>
      </c>
      <c r="K390" s="18" t="s">
        <v>663</v>
      </c>
      <c r="L390" s="295">
        <v>500000000</v>
      </c>
      <c r="M390" s="19">
        <v>500000000</v>
      </c>
      <c r="N390" s="295">
        <v>0</v>
      </c>
      <c r="O390" s="19">
        <v>0</v>
      </c>
      <c r="P390" s="19">
        <v>50000000</v>
      </c>
      <c r="Q390" s="296">
        <v>450000000</v>
      </c>
      <c r="R390" s="297">
        <v>60000000</v>
      </c>
      <c r="S390" s="298">
        <v>440000000</v>
      </c>
      <c r="T390" s="299"/>
      <c r="U390" s="272">
        <v>0</v>
      </c>
      <c r="V390" s="272">
        <v>0</v>
      </c>
      <c r="W390" s="272">
        <v>0</v>
      </c>
      <c r="X390" s="272">
        <f t="shared" si="90"/>
        <v>0</v>
      </c>
      <c r="Y390" s="272">
        <v>0</v>
      </c>
      <c r="Z390" s="272">
        <v>0</v>
      </c>
      <c r="AA390" s="272">
        <f t="shared" si="91"/>
        <v>0</v>
      </c>
      <c r="AB390" s="272">
        <f t="shared" si="92"/>
        <v>50000000</v>
      </c>
      <c r="AC390" s="272">
        <f t="shared" si="96"/>
        <v>450000000</v>
      </c>
      <c r="AD390" s="17" t="s">
        <v>2991</v>
      </c>
      <c r="AE390" s="17" t="s">
        <v>685</v>
      </c>
      <c r="AF390" s="82" t="s">
        <v>2967</v>
      </c>
      <c r="AG390" s="301"/>
      <c r="AH390" s="302"/>
      <c r="AI390" s="303"/>
      <c r="AJ390" s="302"/>
      <c r="AK390" t="str">
        <f t="shared" si="93"/>
        <v>OR PRO.CODIGO=30481688</v>
      </c>
      <c r="AL390">
        <f t="shared" si="94"/>
        <v>8</v>
      </c>
      <c r="AM390" s="304"/>
      <c r="AO390" t="e">
        <f>VLOOKUP(J390,#REF!,6,FALSE)</f>
        <v>#REF!</v>
      </c>
      <c r="AP390" s="32" t="e">
        <f>VLOOKUP(I390,'convenios 2017'!A$2:O$82,15,FALSE)</f>
        <v>#N/A</v>
      </c>
      <c r="AQ390" s="379">
        <f t="shared" si="95"/>
        <v>0</v>
      </c>
      <c r="AR390" s="32" t="e">
        <f>VLOOKUP(I390,'convenio 2016'!A$2:N$196,14,FALSE)</f>
        <v>#N/A</v>
      </c>
      <c r="AS390" s="32" t="e">
        <f>VLOOKUP(I390,'convenio 2015'!A$4:M$228,13,FALSE)</f>
        <v>#N/A</v>
      </c>
      <c r="AT390" s="32" t="e">
        <f>VLOOKUP(J390,#REF!,6,FALSE)</f>
        <v>#REF!</v>
      </c>
    </row>
    <row r="391" spans="1:46" s="32" customFormat="1" ht="13.7" hidden="1" customHeight="1">
      <c r="A391" s="17">
        <v>33</v>
      </c>
      <c r="B391" s="100">
        <v>0</v>
      </c>
      <c r="C391" s="17" t="s">
        <v>54</v>
      </c>
      <c r="D391" s="18" t="s">
        <v>579</v>
      </c>
      <c r="E391" s="17" t="s">
        <v>634</v>
      </c>
      <c r="F391" s="17" t="s">
        <v>634</v>
      </c>
      <c r="G391" s="18" t="s">
        <v>580</v>
      </c>
      <c r="H391" s="18" t="s">
        <v>27</v>
      </c>
      <c r="I391" s="292">
        <v>30482019</v>
      </c>
      <c r="J391" s="113" t="str">
        <f t="shared" si="97"/>
        <v>30482019-EJECUCION</v>
      </c>
      <c r="K391" s="18" t="s">
        <v>664</v>
      </c>
      <c r="L391" s="295">
        <v>400000000</v>
      </c>
      <c r="M391" s="19">
        <v>400000000</v>
      </c>
      <c r="N391" s="295">
        <v>0</v>
      </c>
      <c r="O391" s="19">
        <v>0</v>
      </c>
      <c r="P391" s="19">
        <v>60000000</v>
      </c>
      <c r="Q391" s="296">
        <v>340000000</v>
      </c>
      <c r="R391" s="297">
        <v>70000000</v>
      </c>
      <c r="S391" s="298">
        <v>330000000</v>
      </c>
      <c r="T391" s="299"/>
      <c r="U391" s="272">
        <v>0</v>
      </c>
      <c r="V391" s="272">
        <v>0</v>
      </c>
      <c r="W391" s="272">
        <v>0</v>
      </c>
      <c r="X391" s="272">
        <f t="shared" si="90"/>
        <v>0</v>
      </c>
      <c r="Y391" s="272">
        <v>0</v>
      </c>
      <c r="Z391" s="272">
        <v>0</v>
      </c>
      <c r="AA391" s="272">
        <f t="shared" si="91"/>
        <v>0</v>
      </c>
      <c r="AB391" s="272">
        <f t="shared" si="92"/>
        <v>60000000</v>
      </c>
      <c r="AC391" s="272">
        <f t="shared" si="96"/>
        <v>340000000</v>
      </c>
      <c r="AD391" s="17" t="s">
        <v>2991</v>
      </c>
      <c r="AE391" s="17" t="s">
        <v>685</v>
      </c>
      <c r="AF391" s="82" t="s">
        <v>2967</v>
      </c>
      <c r="AG391" s="301"/>
      <c r="AH391" s="302"/>
      <c r="AI391" s="303"/>
      <c r="AJ391" s="302"/>
      <c r="AK391" t="str">
        <f t="shared" si="93"/>
        <v>OR PRO.CODIGO=30482019</v>
      </c>
      <c r="AL391">
        <f t="shared" si="94"/>
        <v>8</v>
      </c>
      <c r="AM391" t="e">
        <f>VLOOKUP(J391,#REF!,5,FALSE)</f>
        <v>#REF!</v>
      </c>
      <c r="AO391" t="e">
        <f>VLOOKUP(J391,#REF!,6,FALSE)</f>
        <v>#REF!</v>
      </c>
      <c r="AP391" s="32" t="e">
        <f>VLOOKUP(I391,'convenios 2017'!A$2:O$82,15,FALSE)</f>
        <v>#N/A</v>
      </c>
      <c r="AQ391" s="379">
        <f t="shared" si="95"/>
        <v>0</v>
      </c>
      <c r="AR391" s="32" t="e">
        <f>VLOOKUP(I391,'convenio 2016'!A$2:N$196,14,FALSE)</f>
        <v>#N/A</v>
      </c>
      <c r="AS391" s="32" t="e">
        <f>VLOOKUP(I391,'convenio 2015'!A$4:M$228,13,FALSE)</f>
        <v>#N/A</v>
      </c>
      <c r="AT391" s="32" t="e">
        <f>VLOOKUP(J391,#REF!,6,FALSE)</f>
        <v>#REF!</v>
      </c>
    </row>
    <row r="392" spans="1:46" s="32" customFormat="1" ht="13.7" hidden="1" customHeight="1">
      <c r="A392" s="17">
        <v>33</v>
      </c>
      <c r="B392" s="100">
        <v>0</v>
      </c>
      <c r="C392" s="17" t="s">
        <v>54</v>
      </c>
      <c r="D392" s="18" t="s">
        <v>313</v>
      </c>
      <c r="E392" s="17" t="s">
        <v>634</v>
      </c>
      <c r="F392" s="17" t="s">
        <v>634</v>
      </c>
      <c r="G392" s="18" t="s">
        <v>653</v>
      </c>
      <c r="H392" s="18" t="s">
        <v>27</v>
      </c>
      <c r="I392" s="18">
        <v>30398277</v>
      </c>
      <c r="J392" s="113" t="str">
        <f t="shared" si="97"/>
        <v>30398277-EJECUCION</v>
      </c>
      <c r="K392" s="18" t="s">
        <v>3006</v>
      </c>
      <c r="L392" s="101">
        <v>605000000</v>
      </c>
      <c r="M392" s="19">
        <v>605000000</v>
      </c>
      <c r="N392" s="101">
        <v>0</v>
      </c>
      <c r="O392" s="19">
        <v>0</v>
      </c>
      <c r="P392" s="19">
        <v>300000000</v>
      </c>
      <c r="Q392" s="19">
        <v>305000000</v>
      </c>
      <c r="R392" s="102">
        <v>382706000</v>
      </c>
      <c r="S392" s="20">
        <v>222294000</v>
      </c>
      <c r="T392" s="21">
        <v>0</v>
      </c>
      <c r="U392" s="272">
        <v>0</v>
      </c>
      <c r="V392" s="272">
        <v>0</v>
      </c>
      <c r="W392" s="272">
        <v>0</v>
      </c>
      <c r="X392" s="272">
        <f t="shared" si="90"/>
        <v>0</v>
      </c>
      <c r="Y392" s="272">
        <v>0</v>
      </c>
      <c r="Z392" s="272">
        <v>0</v>
      </c>
      <c r="AA392" s="272">
        <f t="shared" si="91"/>
        <v>0</v>
      </c>
      <c r="AB392" s="272">
        <f t="shared" si="92"/>
        <v>300000000</v>
      </c>
      <c r="AC392" s="272">
        <f t="shared" si="96"/>
        <v>305000000</v>
      </c>
      <c r="AD392" s="17" t="s">
        <v>2992</v>
      </c>
      <c r="AE392" s="17" t="s">
        <v>685</v>
      </c>
      <c r="AF392" s="82" t="s">
        <v>2967</v>
      </c>
      <c r="AG392" s="22" t="s">
        <v>31</v>
      </c>
      <c r="AH392" s="23"/>
      <c r="AI392" s="24"/>
      <c r="AJ392" s="23" t="s">
        <v>45</v>
      </c>
      <c r="AK392" t="str">
        <f t="shared" si="93"/>
        <v>OR PRO.CODIGO=30398277</v>
      </c>
      <c r="AL392">
        <f t="shared" si="94"/>
        <v>8</v>
      </c>
      <c r="AM392" t="e">
        <f>VLOOKUP(J392,#REF!,5,FALSE)</f>
        <v>#REF!</v>
      </c>
      <c r="AN392"/>
      <c r="AO392" t="e">
        <f>VLOOKUP(J392,#REF!,6,FALSE)</f>
        <v>#REF!</v>
      </c>
      <c r="AP392" s="32" t="e">
        <f>VLOOKUP(I392,'convenios 2017'!A$2:O$82,15,FALSE)</f>
        <v>#N/A</v>
      </c>
      <c r="AQ392" s="379">
        <f t="shared" si="95"/>
        <v>0</v>
      </c>
      <c r="AR392" s="32" t="e">
        <f>VLOOKUP(I392,'convenio 2016'!A$2:N$196,14,FALSE)</f>
        <v>#N/A</v>
      </c>
      <c r="AS392" s="32" t="e">
        <f>VLOOKUP(I392,'convenio 2015'!A$4:M$228,13,FALSE)</f>
        <v>#N/A</v>
      </c>
      <c r="AT392" s="32" t="e">
        <f>VLOOKUP(J392,#REF!,6,FALSE)</f>
        <v>#REF!</v>
      </c>
    </row>
    <row r="393" spans="1:46" s="32" customFormat="1" ht="13.7" hidden="1" customHeight="1">
      <c r="A393" s="17">
        <v>33</v>
      </c>
      <c r="B393" s="100">
        <v>0</v>
      </c>
      <c r="C393" s="17" t="s">
        <v>54</v>
      </c>
      <c r="D393" s="18" t="s">
        <v>62</v>
      </c>
      <c r="E393" s="17" t="s">
        <v>634</v>
      </c>
      <c r="F393" s="17" t="s">
        <v>634</v>
      </c>
      <c r="G393" s="18" t="s">
        <v>576</v>
      </c>
      <c r="H393" s="18" t="s">
        <v>27</v>
      </c>
      <c r="I393" s="18">
        <v>30440727</v>
      </c>
      <c r="J393" s="113" t="str">
        <f t="shared" si="97"/>
        <v>30440727-EJECUCION</v>
      </c>
      <c r="K393" s="18" t="s">
        <v>665</v>
      </c>
      <c r="L393" s="101">
        <v>100000000</v>
      </c>
      <c r="M393" s="19">
        <v>100000000</v>
      </c>
      <c r="N393" s="101">
        <v>0</v>
      </c>
      <c r="O393" s="19">
        <v>0</v>
      </c>
      <c r="P393" s="19">
        <v>60744000</v>
      </c>
      <c r="Q393" s="19">
        <v>39256000</v>
      </c>
      <c r="R393" s="102">
        <v>100000000</v>
      </c>
      <c r="S393" s="20">
        <v>0</v>
      </c>
      <c r="T393" s="21">
        <v>0</v>
      </c>
      <c r="U393" s="272">
        <v>0</v>
      </c>
      <c r="V393" s="272">
        <v>0</v>
      </c>
      <c r="W393" s="272">
        <v>0</v>
      </c>
      <c r="X393" s="272">
        <f t="shared" si="90"/>
        <v>0</v>
      </c>
      <c r="Y393" s="272">
        <v>0</v>
      </c>
      <c r="Z393" s="272">
        <v>0</v>
      </c>
      <c r="AA393" s="272">
        <f t="shared" si="91"/>
        <v>0</v>
      </c>
      <c r="AB393" s="272">
        <f t="shared" si="92"/>
        <v>60744000</v>
      </c>
      <c r="AC393" s="272">
        <f t="shared" si="96"/>
        <v>39256000</v>
      </c>
      <c r="AD393" s="17" t="s">
        <v>133</v>
      </c>
      <c r="AE393" s="17" t="s">
        <v>685</v>
      </c>
      <c r="AF393" s="82" t="s">
        <v>2967</v>
      </c>
      <c r="AG393" s="22"/>
      <c r="AH393" s="23"/>
      <c r="AI393" s="24"/>
      <c r="AJ393" s="23"/>
      <c r="AK393" t="str">
        <f t="shared" si="93"/>
        <v>OR PRO.CODIGO=30440727</v>
      </c>
      <c r="AL393">
        <f t="shared" si="94"/>
        <v>8</v>
      </c>
      <c r="AM393" t="e">
        <f>VLOOKUP(J393,#REF!,5,FALSE)</f>
        <v>#REF!</v>
      </c>
      <c r="AN393"/>
      <c r="AO393" t="e">
        <f>VLOOKUP(J393,#REF!,6,FALSE)</f>
        <v>#REF!</v>
      </c>
      <c r="AP393" s="32" t="e">
        <f>VLOOKUP(I393,'convenios 2017'!A$2:O$82,15,FALSE)</f>
        <v>#N/A</v>
      </c>
      <c r="AQ393" s="379">
        <f t="shared" si="95"/>
        <v>0</v>
      </c>
      <c r="AR393" s="32" t="e">
        <f>VLOOKUP(I393,'convenio 2016'!A$2:N$196,14,FALSE)</f>
        <v>#N/A</v>
      </c>
      <c r="AS393" s="32" t="e">
        <f>VLOOKUP(I393,'convenio 2015'!A$4:M$228,13,FALSE)</f>
        <v>#N/A</v>
      </c>
      <c r="AT393" s="32" t="e">
        <f>VLOOKUP(J393,#REF!,6,FALSE)</f>
        <v>#REF!</v>
      </c>
    </row>
    <row r="394" spans="1:46" s="32" customFormat="1" ht="13.7" hidden="1" customHeight="1">
      <c r="A394" s="17">
        <v>33</v>
      </c>
      <c r="B394" s="100">
        <v>0</v>
      </c>
      <c r="C394" s="17" t="s">
        <v>54</v>
      </c>
      <c r="D394" s="18" t="s">
        <v>313</v>
      </c>
      <c r="E394" s="17" t="s">
        <v>634</v>
      </c>
      <c r="F394" s="17" t="s">
        <v>634</v>
      </c>
      <c r="G394" s="18" t="s">
        <v>576</v>
      </c>
      <c r="H394" s="18" t="s">
        <v>27</v>
      </c>
      <c r="I394" s="18">
        <v>30440728</v>
      </c>
      <c r="J394" s="113" t="str">
        <f t="shared" si="97"/>
        <v>30440728-EJECUCION</v>
      </c>
      <c r="K394" s="18" t="s">
        <v>666</v>
      </c>
      <c r="L394" s="83">
        <v>200000000</v>
      </c>
      <c r="M394" s="19">
        <v>200000000</v>
      </c>
      <c r="N394" s="103">
        <v>0</v>
      </c>
      <c r="O394" s="19">
        <v>0</v>
      </c>
      <c r="P394" s="19">
        <v>100000000</v>
      </c>
      <c r="Q394" s="19">
        <v>100000000</v>
      </c>
      <c r="R394" s="104">
        <v>100000000</v>
      </c>
      <c r="S394" s="20">
        <v>100000000</v>
      </c>
      <c r="T394" s="21">
        <v>0</v>
      </c>
      <c r="U394" s="272">
        <v>0</v>
      </c>
      <c r="V394" s="272">
        <v>0</v>
      </c>
      <c r="W394" s="272">
        <v>0</v>
      </c>
      <c r="X394" s="272">
        <f t="shared" si="90"/>
        <v>0</v>
      </c>
      <c r="Y394" s="272">
        <v>0</v>
      </c>
      <c r="Z394" s="272">
        <v>0</v>
      </c>
      <c r="AA394" s="272">
        <f t="shared" si="91"/>
        <v>0</v>
      </c>
      <c r="AB394" s="272">
        <f t="shared" si="92"/>
        <v>100000000</v>
      </c>
      <c r="AC394" s="272">
        <f t="shared" si="96"/>
        <v>100000000</v>
      </c>
      <c r="AD394" s="17" t="s">
        <v>2992</v>
      </c>
      <c r="AE394" s="17" t="s">
        <v>685</v>
      </c>
      <c r="AF394" s="82" t="s">
        <v>2967</v>
      </c>
      <c r="AH394" s="23"/>
      <c r="AI394" s="24"/>
      <c r="AJ394" s="23"/>
      <c r="AK394" t="str">
        <f t="shared" si="93"/>
        <v>OR PRO.CODIGO=30440728</v>
      </c>
      <c r="AL394">
        <f t="shared" si="94"/>
        <v>8</v>
      </c>
      <c r="AM394" t="e">
        <f>VLOOKUP(J394,#REF!,5,FALSE)</f>
        <v>#REF!</v>
      </c>
      <c r="AN394"/>
      <c r="AO394" t="e">
        <f>VLOOKUP(J394,#REF!,6,FALSE)</f>
        <v>#REF!</v>
      </c>
      <c r="AP394" s="32" t="e">
        <f>VLOOKUP(I394,'convenios 2017'!A$2:O$82,15,FALSE)</f>
        <v>#N/A</v>
      </c>
      <c r="AQ394" s="379">
        <f t="shared" si="95"/>
        <v>0</v>
      </c>
      <c r="AR394" s="32" t="e">
        <f>VLOOKUP(I394,'convenio 2016'!A$2:N$196,14,FALSE)</f>
        <v>#N/A</v>
      </c>
      <c r="AS394" s="32" t="e">
        <f>VLOOKUP(I394,'convenio 2015'!A$4:M$228,13,FALSE)</f>
        <v>#N/A</v>
      </c>
      <c r="AT394" s="32" t="e">
        <f>VLOOKUP(J394,#REF!,6,FALSE)</f>
        <v>#REF!</v>
      </c>
    </row>
    <row r="395" spans="1:46" s="32" customFormat="1" ht="13.7" hidden="1" customHeight="1">
      <c r="A395" s="17">
        <v>33</v>
      </c>
      <c r="B395" s="100">
        <v>0</v>
      </c>
      <c r="C395" s="17" t="s">
        <v>54</v>
      </c>
      <c r="D395" s="18" t="s">
        <v>62</v>
      </c>
      <c r="E395" s="17" t="s">
        <v>634</v>
      </c>
      <c r="F395" s="17" t="s">
        <v>634</v>
      </c>
      <c r="G395" s="18" t="s">
        <v>158</v>
      </c>
      <c r="H395" s="18" t="s">
        <v>27</v>
      </c>
      <c r="I395" s="18">
        <v>30467537</v>
      </c>
      <c r="J395" s="113" t="str">
        <f t="shared" si="97"/>
        <v>30467537-EJECUCION</v>
      </c>
      <c r="K395" s="117" t="s">
        <v>667</v>
      </c>
      <c r="L395" s="385">
        <v>400000000</v>
      </c>
      <c r="M395" s="126">
        <v>400000000</v>
      </c>
      <c r="N395" s="385">
        <v>0</v>
      </c>
      <c r="O395" s="126">
        <v>0</v>
      </c>
      <c r="P395" s="126">
        <v>100000000</v>
      </c>
      <c r="Q395" s="126">
        <v>300000000</v>
      </c>
      <c r="R395" s="386">
        <v>150000000</v>
      </c>
      <c r="S395" s="386">
        <v>250000000</v>
      </c>
      <c r="T395" s="387">
        <v>0</v>
      </c>
      <c r="U395" s="388">
        <v>0</v>
      </c>
      <c r="V395" s="388">
        <v>0</v>
      </c>
      <c r="W395" s="388">
        <v>0</v>
      </c>
      <c r="X395" s="388">
        <f t="shared" si="90"/>
        <v>0</v>
      </c>
      <c r="Y395" s="388">
        <v>0</v>
      </c>
      <c r="Z395" s="388">
        <v>0</v>
      </c>
      <c r="AA395" s="388">
        <f t="shared" si="91"/>
        <v>0</v>
      </c>
      <c r="AB395" s="388">
        <f t="shared" si="92"/>
        <v>100000000</v>
      </c>
      <c r="AC395" s="388">
        <f t="shared" si="96"/>
        <v>300000000</v>
      </c>
      <c r="AD395" s="17" t="s">
        <v>2992</v>
      </c>
      <c r="AE395" s="17" t="s">
        <v>685</v>
      </c>
      <c r="AF395" s="82" t="s">
        <v>2967</v>
      </c>
      <c r="AG395" s="22" t="s">
        <v>31</v>
      </c>
      <c r="AH395" s="23"/>
      <c r="AI395" s="24"/>
      <c r="AJ395" s="23"/>
      <c r="AK395" t="str">
        <f t="shared" si="93"/>
        <v>OR PRO.CODIGO=30467537</v>
      </c>
      <c r="AL395">
        <f t="shared" si="94"/>
        <v>8</v>
      </c>
      <c r="AM395" t="e">
        <f>VLOOKUP(J395,#REF!,5,FALSE)</f>
        <v>#REF!</v>
      </c>
      <c r="AN395"/>
      <c r="AO395" t="e">
        <f>VLOOKUP(J395,#REF!,6,FALSE)</f>
        <v>#REF!</v>
      </c>
      <c r="AP395" s="32" t="e">
        <f>VLOOKUP(I395,'convenios 2017'!A$2:O$82,15,FALSE)</f>
        <v>#N/A</v>
      </c>
      <c r="AQ395" s="379">
        <f t="shared" si="95"/>
        <v>0</v>
      </c>
      <c r="AR395" s="32" t="e">
        <f>VLOOKUP(I395,'convenio 2016'!A$2:N$196,14,FALSE)</f>
        <v>#N/A</v>
      </c>
      <c r="AS395" s="32" t="e">
        <f>VLOOKUP(I395,'convenio 2015'!A$4:M$228,13,FALSE)</f>
        <v>#N/A</v>
      </c>
      <c r="AT395" s="32" t="e">
        <f>VLOOKUP(J395,#REF!,6,FALSE)</f>
        <v>#REF!</v>
      </c>
    </row>
    <row r="396" spans="1:46" ht="12" customHeight="1">
      <c r="K396" s="389" t="s">
        <v>708</v>
      </c>
      <c r="L396" s="390"/>
      <c r="M396" s="391">
        <f>SUBTOTAL(9,M2:M395)</f>
        <v>41696539183</v>
      </c>
      <c r="N396" s="391">
        <f t="shared" ref="N396:AC396" si="98">SUBTOTAL(9,N2:N395)</f>
        <v>329093709</v>
      </c>
      <c r="O396" s="391">
        <f t="shared" si="98"/>
        <v>0</v>
      </c>
      <c r="P396" s="391">
        <f t="shared" si="98"/>
        <v>10968618401</v>
      </c>
      <c r="Q396" s="391">
        <f t="shared" si="98"/>
        <v>29823201279</v>
      </c>
      <c r="R396" s="391">
        <f t="shared" si="98"/>
        <v>11248890429</v>
      </c>
      <c r="S396" s="391">
        <f t="shared" si="98"/>
        <v>29206465042</v>
      </c>
      <c r="T396" s="391">
        <f t="shared" si="98"/>
        <v>0</v>
      </c>
      <c r="U396" s="391">
        <f t="shared" si="98"/>
        <v>0</v>
      </c>
      <c r="V396" s="391">
        <f t="shared" si="98"/>
        <v>0</v>
      </c>
      <c r="W396" s="391">
        <f t="shared" si="98"/>
        <v>0</v>
      </c>
      <c r="X396" s="391">
        <f t="shared" si="98"/>
        <v>0</v>
      </c>
      <c r="Y396" s="391">
        <f t="shared" si="98"/>
        <v>0</v>
      </c>
      <c r="Z396" s="391">
        <f t="shared" si="98"/>
        <v>260405000</v>
      </c>
      <c r="AA396" s="391">
        <f t="shared" si="98"/>
        <v>260405000</v>
      </c>
      <c r="AB396" s="391">
        <f t="shared" si="98"/>
        <v>10708213401</v>
      </c>
      <c r="AC396" s="391">
        <f t="shared" si="98"/>
        <v>30727920782</v>
      </c>
    </row>
    <row r="397" spans="1:46" ht="12" customHeight="1"/>
    <row r="398" spans="1:46" ht="12" customHeight="1"/>
    <row r="399" spans="1:46" ht="12" customHeight="1"/>
    <row r="400" spans="1:46" ht="12" customHeight="1"/>
    <row r="401" ht="12" customHeight="1"/>
    <row r="402" ht="12" customHeight="1"/>
    <row r="403" ht="12" customHeight="1"/>
  </sheetData>
  <autoFilter ref="A1:AT395">
    <filterColumn colId="29">
      <filters>
        <filter val="CON CONVENIO"/>
        <filter val="CON CONVENIO 2015"/>
        <filter val="EN CONVENIO BIENES NACIONALES"/>
        <filter val="EN TRAMITE"/>
      </filters>
    </filterColumn>
    <filterColumn colId="31">
      <filters>
        <filter val="RS"/>
        <filter val="RS*"/>
        <filter val="RS**"/>
        <filter val="RS***"/>
      </filters>
    </filterColumn>
  </autoFilter>
  <pageMargins left="1.1023622047244095" right="0.15748031496062992" top="0.70866141732283472" bottom="0.19685039370078741" header="0.27559055118110237" footer="0.15748031496062992"/>
  <pageSetup paperSize="5" scale="70" orientation="portrait" r:id="rId1"/>
  <headerFooter>
    <oddHeader>&amp;C&amp;"-,Negrita"&amp;18LISTADO DE PROYECTOS RS CON CONVENIO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5"/>
  <sheetViews>
    <sheetView tabSelected="1" topLeftCell="A22" workbookViewId="0">
      <selection activeCell="G38" sqref="G38"/>
    </sheetView>
  </sheetViews>
  <sheetFormatPr baseColWidth="10" defaultColWidth="11.42578125" defaultRowHeight="12.75"/>
  <cols>
    <col min="1" max="1" width="12.7109375" style="127" bestFit="1" customWidth="1"/>
    <col min="2" max="2" width="12.85546875" style="127" bestFit="1" customWidth="1"/>
    <col min="3" max="5" width="13.7109375" style="127" bestFit="1" customWidth="1"/>
    <col min="6" max="6" width="13.42578125" style="127" customWidth="1"/>
    <col min="7" max="7" width="4.5703125" style="127" customWidth="1"/>
    <col min="8" max="8" width="15.7109375" style="127" customWidth="1"/>
    <col min="9" max="9" width="14.7109375" style="127" bestFit="1" customWidth="1"/>
    <col min="10" max="10" width="11.28515625" style="127" customWidth="1"/>
    <col min="11" max="11" width="2.7109375" style="127" bestFit="1" customWidth="1"/>
    <col min="12" max="12" width="18.140625" style="127" customWidth="1"/>
    <col min="13" max="15" width="2" style="127" bestFit="1" customWidth="1"/>
    <col min="16" max="16" width="18.42578125" style="127" bestFit="1" customWidth="1"/>
    <col min="17" max="17" width="14.7109375" style="127" bestFit="1" customWidth="1"/>
    <col min="18" max="18" width="11.5703125" style="127" customWidth="1"/>
    <col min="19" max="19" width="3.28515625" style="127" customWidth="1"/>
    <col min="20" max="221" width="11.42578125" style="127"/>
    <col min="222" max="222" width="1.85546875" style="127" bestFit="1" customWidth="1"/>
    <col min="223" max="224" width="2" style="127" bestFit="1" customWidth="1"/>
    <col min="225" max="225" width="2.5703125" style="127" customWidth="1"/>
    <col min="226" max="226" width="2.28515625" style="127" bestFit="1" customWidth="1"/>
    <col min="227" max="227" width="11.42578125" style="127"/>
    <col min="228" max="228" width="1.85546875" style="127" bestFit="1" customWidth="1"/>
    <col min="229" max="229" width="2" style="127" bestFit="1" customWidth="1"/>
    <col min="230" max="231" width="0" style="127" hidden="1" customWidth="1"/>
    <col min="232" max="232" width="2.140625" style="127" customWidth="1"/>
    <col min="233" max="233" width="2.28515625" style="127" bestFit="1" customWidth="1"/>
    <col min="234" max="234" width="2" style="127" customWidth="1"/>
    <col min="235" max="235" width="1.7109375" style="127" bestFit="1" customWidth="1"/>
    <col min="236" max="477" width="11.42578125" style="127"/>
    <col min="478" max="478" width="1.85546875" style="127" bestFit="1" customWidth="1"/>
    <col min="479" max="480" width="2" style="127" bestFit="1" customWidth="1"/>
    <col min="481" max="481" width="2.5703125" style="127" customWidth="1"/>
    <col min="482" max="482" width="2.28515625" style="127" bestFit="1" customWidth="1"/>
    <col min="483" max="483" width="11.42578125" style="127"/>
    <col min="484" max="484" width="1.85546875" style="127" bestFit="1" customWidth="1"/>
    <col min="485" max="485" width="2" style="127" bestFit="1" customWidth="1"/>
    <col min="486" max="487" width="0" style="127" hidden="1" customWidth="1"/>
    <col min="488" max="488" width="2.140625" style="127" customWidth="1"/>
    <col min="489" max="489" width="2.28515625" style="127" bestFit="1" customWidth="1"/>
    <col min="490" max="490" width="2" style="127" customWidth="1"/>
    <col min="491" max="491" width="1.7109375" style="127" bestFit="1" customWidth="1"/>
    <col min="492" max="733" width="11.42578125" style="127"/>
    <col min="734" max="734" width="1.85546875" style="127" bestFit="1" customWidth="1"/>
    <col min="735" max="736" width="2" style="127" bestFit="1" customWidth="1"/>
    <col min="737" max="737" width="2.5703125" style="127" customWidth="1"/>
    <col min="738" max="738" width="2.28515625" style="127" bestFit="1" customWidth="1"/>
    <col min="739" max="739" width="11.42578125" style="127"/>
    <col min="740" max="740" width="1.85546875" style="127" bestFit="1" customWidth="1"/>
    <col min="741" max="741" width="2" style="127" bestFit="1" customWidth="1"/>
    <col min="742" max="743" width="0" style="127" hidden="1" customWidth="1"/>
    <col min="744" max="744" width="2.140625" style="127" customWidth="1"/>
    <col min="745" max="745" width="2.28515625" style="127" bestFit="1" customWidth="1"/>
    <col min="746" max="746" width="2" style="127" customWidth="1"/>
    <col min="747" max="747" width="1.7109375" style="127" bestFit="1" customWidth="1"/>
    <col min="748" max="989" width="11.42578125" style="127"/>
    <col min="990" max="990" width="1.85546875" style="127" bestFit="1" customWidth="1"/>
    <col min="991" max="992" width="2" style="127" bestFit="1" customWidth="1"/>
    <col min="993" max="993" width="2.5703125" style="127" customWidth="1"/>
    <col min="994" max="994" width="2.28515625" style="127" bestFit="1" customWidth="1"/>
    <col min="995" max="995" width="11.42578125" style="127"/>
    <col min="996" max="996" width="1.85546875" style="127" bestFit="1" customWidth="1"/>
    <col min="997" max="997" width="2" style="127" bestFit="1" customWidth="1"/>
    <col min="998" max="999" width="0" style="127" hidden="1" customWidth="1"/>
    <col min="1000" max="1000" width="2.140625" style="127" customWidth="1"/>
    <col min="1001" max="1001" width="2.28515625" style="127" bestFit="1" customWidth="1"/>
    <col min="1002" max="1002" width="2" style="127" customWidth="1"/>
    <col min="1003" max="1003" width="1.7109375" style="127" bestFit="1" customWidth="1"/>
    <col min="1004" max="1245" width="11.42578125" style="127"/>
    <col min="1246" max="1246" width="1.85546875" style="127" bestFit="1" customWidth="1"/>
    <col min="1247" max="1248" width="2" style="127" bestFit="1" customWidth="1"/>
    <col min="1249" max="1249" width="2.5703125" style="127" customWidth="1"/>
    <col min="1250" max="1250" width="2.28515625" style="127" bestFit="1" customWidth="1"/>
    <col min="1251" max="1251" width="11.42578125" style="127"/>
    <col min="1252" max="1252" width="1.85546875" style="127" bestFit="1" customWidth="1"/>
    <col min="1253" max="1253" width="2" style="127" bestFit="1" customWidth="1"/>
    <col min="1254" max="1255" width="0" style="127" hidden="1" customWidth="1"/>
    <col min="1256" max="1256" width="2.140625" style="127" customWidth="1"/>
    <col min="1257" max="1257" width="2.28515625" style="127" bestFit="1" customWidth="1"/>
    <col min="1258" max="1258" width="2" style="127" customWidth="1"/>
    <col min="1259" max="1259" width="1.7109375" style="127" bestFit="1" customWidth="1"/>
    <col min="1260" max="1501" width="11.42578125" style="127"/>
    <col min="1502" max="1502" width="1.85546875" style="127" bestFit="1" customWidth="1"/>
    <col min="1503" max="1504" width="2" style="127" bestFit="1" customWidth="1"/>
    <col min="1505" max="1505" width="2.5703125" style="127" customWidth="1"/>
    <col min="1506" max="1506" width="2.28515625" style="127" bestFit="1" customWidth="1"/>
    <col min="1507" max="1507" width="11.42578125" style="127"/>
    <col min="1508" max="1508" width="1.85546875" style="127" bestFit="1" customWidth="1"/>
    <col min="1509" max="1509" width="2" style="127" bestFit="1" customWidth="1"/>
    <col min="1510" max="1511" width="0" style="127" hidden="1" customWidth="1"/>
    <col min="1512" max="1512" width="2.140625" style="127" customWidth="1"/>
    <col min="1513" max="1513" width="2.28515625" style="127" bestFit="1" customWidth="1"/>
    <col min="1514" max="1514" width="2" style="127" customWidth="1"/>
    <col min="1515" max="1515" width="1.7109375" style="127" bestFit="1" customWidth="1"/>
    <col min="1516" max="1757" width="11.42578125" style="127"/>
    <col min="1758" max="1758" width="1.85546875" style="127" bestFit="1" customWidth="1"/>
    <col min="1759" max="1760" width="2" style="127" bestFit="1" customWidth="1"/>
    <col min="1761" max="1761" width="2.5703125" style="127" customWidth="1"/>
    <col min="1762" max="1762" width="2.28515625" style="127" bestFit="1" customWidth="1"/>
    <col min="1763" max="1763" width="11.42578125" style="127"/>
    <col min="1764" max="1764" width="1.85546875" style="127" bestFit="1" customWidth="1"/>
    <col min="1765" max="1765" width="2" style="127" bestFit="1" customWidth="1"/>
    <col min="1766" max="1767" width="0" style="127" hidden="1" customWidth="1"/>
    <col min="1768" max="1768" width="2.140625" style="127" customWidth="1"/>
    <col min="1769" max="1769" width="2.28515625" style="127" bestFit="1" customWidth="1"/>
    <col min="1770" max="1770" width="2" style="127" customWidth="1"/>
    <col min="1771" max="1771" width="1.7109375" style="127" bestFit="1" customWidth="1"/>
    <col min="1772" max="2013" width="11.42578125" style="127"/>
    <col min="2014" max="2014" width="1.85546875" style="127" bestFit="1" customWidth="1"/>
    <col min="2015" max="2016" width="2" style="127" bestFit="1" customWidth="1"/>
    <col min="2017" max="2017" width="2.5703125" style="127" customWidth="1"/>
    <col min="2018" max="2018" width="2.28515625" style="127" bestFit="1" customWidth="1"/>
    <col min="2019" max="2019" width="11.42578125" style="127"/>
    <col min="2020" max="2020" width="1.85546875" style="127" bestFit="1" customWidth="1"/>
    <col min="2021" max="2021" width="2" style="127" bestFit="1" customWidth="1"/>
    <col min="2022" max="2023" width="0" style="127" hidden="1" customWidth="1"/>
    <col min="2024" max="2024" width="2.140625" style="127" customWidth="1"/>
    <col min="2025" max="2025" width="2.28515625" style="127" bestFit="1" customWidth="1"/>
    <col min="2026" max="2026" width="2" style="127" customWidth="1"/>
    <col min="2027" max="2027" width="1.7109375" style="127" bestFit="1" customWidth="1"/>
    <col min="2028" max="2269" width="11.42578125" style="127"/>
    <col min="2270" max="2270" width="1.85546875" style="127" bestFit="1" customWidth="1"/>
    <col min="2271" max="2272" width="2" style="127" bestFit="1" customWidth="1"/>
    <col min="2273" max="2273" width="2.5703125" style="127" customWidth="1"/>
    <col min="2274" max="2274" width="2.28515625" style="127" bestFit="1" customWidth="1"/>
    <col min="2275" max="2275" width="11.42578125" style="127"/>
    <col min="2276" max="2276" width="1.85546875" style="127" bestFit="1" customWidth="1"/>
    <col min="2277" max="2277" width="2" style="127" bestFit="1" customWidth="1"/>
    <col min="2278" max="2279" width="0" style="127" hidden="1" customWidth="1"/>
    <col min="2280" max="2280" width="2.140625" style="127" customWidth="1"/>
    <col min="2281" max="2281" width="2.28515625" style="127" bestFit="1" customWidth="1"/>
    <col min="2282" max="2282" width="2" style="127" customWidth="1"/>
    <col min="2283" max="2283" width="1.7109375" style="127" bestFit="1" customWidth="1"/>
    <col min="2284" max="2525" width="11.42578125" style="127"/>
    <col min="2526" max="2526" width="1.85546875" style="127" bestFit="1" customWidth="1"/>
    <col min="2527" max="2528" width="2" style="127" bestFit="1" customWidth="1"/>
    <col min="2529" max="2529" width="2.5703125" style="127" customWidth="1"/>
    <col min="2530" max="2530" width="2.28515625" style="127" bestFit="1" customWidth="1"/>
    <col min="2531" max="2531" width="11.42578125" style="127"/>
    <col min="2532" max="2532" width="1.85546875" style="127" bestFit="1" customWidth="1"/>
    <col min="2533" max="2533" width="2" style="127" bestFit="1" customWidth="1"/>
    <col min="2534" max="2535" width="0" style="127" hidden="1" customWidth="1"/>
    <col min="2536" max="2536" width="2.140625" style="127" customWidth="1"/>
    <col min="2537" max="2537" width="2.28515625" style="127" bestFit="1" customWidth="1"/>
    <col min="2538" max="2538" width="2" style="127" customWidth="1"/>
    <col min="2539" max="2539" width="1.7109375" style="127" bestFit="1" customWidth="1"/>
    <col min="2540" max="2781" width="11.42578125" style="127"/>
    <col min="2782" max="2782" width="1.85546875" style="127" bestFit="1" customWidth="1"/>
    <col min="2783" max="2784" width="2" style="127" bestFit="1" customWidth="1"/>
    <col min="2785" max="2785" width="2.5703125" style="127" customWidth="1"/>
    <col min="2786" max="2786" width="2.28515625" style="127" bestFit="1" customWidth="1"/>
    <col min="2787" max="2787" width="11.42578125" style="127"/>
    <col min="2788" max="2788" width="1.85546875" style="127" bestFit="1" customWidth="1"/>
    <col min="2789" max="2789" width="2" style="127" bestFit="1" customWidth="1"/>
    <col min="2790" max="2791" width="0" style="127" hidden="1" customWidth="1"/>
    <col min="2792" max="2792" width="2.140625" style="127" customWidth="1"/>
    <col min="2793" max="2793" width="2.28515625" style="127" bestFit="1" customWidth="1"/>
    <col min="2794" max="2794" width="2" style="127" customWidth="1"/>
    <col min="2795" max="2795" width="1.7109375" style="127" bestFit="1" customWidth="1"/>
    <col min="2796" max="3037" width="11.42578125" style="127"/>
    <col min="3038" max="3038" width="1.85546875" style="127" bestFit="1" customWidth="1"/>
    <col min="3039" max="3040" width="2" style="127" bestFit="1" customWidth="1"/>
    <col min="3041" max="3041" width="2.5703125" style="127" customWidth="1"/>
    <col min="3042" max="3042" width="2.28515625" style="127" bestFit="1" customWidth="1"/>
    <col min="3043" max="3043" width="11.42578125" style="127"/>
    <col min="3044" max="3044" width="1.85546875" style="127" bestFit="1" customWidth="1"/>
    <col min="3045" max="3045" width="2" style="127" bestFit="1" customWidth="1"/>
    <col min="3046" max="3047" width="0" style="127" hidden="1" customWidth="1"/>
    <col min="3048" max="3048" width="2.140625" style="127" customWidth="1"/>
    <col min="3049" max="3049" width="2.28515625" style="127" bestFit="1" customWidth="1"/>
    <col min="3050" max="3050" width="2" style="127" customWidth="1"/>
    <col min="3051" max="3051" width="1.7109375" style="127" bestFit="1" customWidth="1"/>
    <col min="3052" max="3293" width="11.42578125" style="127"/>
    <col min="3294" max="3294" width="1.85546875" style="127" bestFit="1" customWidth="1"/>
    <col min="3295" max="3296" width="2" style="127" bestFit="1" customWidth="1"/>
    <col min="3297" max="3297" width="2.5703125" style="127" customWidth="1"/>
    <col min="3298" max="3298" width="2.28515625" style="127" bestFit="1" customWidth="1"/>
    <col min="3299" max="3299" width="11.42578125" style="127"/>
    <col min="3300" max="3300" width="1.85546875" style="127" bestFit="1" customWidth="1"/>
    <col min="3301" max="3301" width="2" style="127" bestFit="1" customWidth="1"/>
    <col min="3302" max="3303" width="0" style="127" hidden="1" customWidth="1"/>
    <col min="3304" max="3304" width="2.140625" style="127" customWidth="1"/>
    <col min="3305" max="3305" width="2.28515625" style="127" bestFit="1" customWidth="1"/>
    <col min="3306" max="3306" width="2" style="127" customWidth="1"/>
    <col min="3307" max="3307" width="1.7109375" style="127" bestFit="1" customWidth="1"/>
    <col min="3308" max="3549" width="11.42578125" style="127"/>
    <col min="3550" max="3550" width="1.85546875" style="127" bestFit="1" customWidth="1"/>
    <col min="3551" max="3552" width="2" style="127" bestFit="1" customWidth="1"/>
    <col min="3553" max="3553" width="2.5703125" style="127" customWidth="1"/>
    <col min="3554" max="3554" width="2.28515625" style="127" bestFit="1" customWidth="1"/>
    <col min="3555" max="3555" width="11.42578125" style="127"/>
    <col min="3556" max="3556" width="1.85546875" style="127" bestFit="1" customWidth="1"/>
    <col min="3557" max="3557" width="2" style="127" bestFit="1" customWidth="1"/>
    <col min="3558" max="3559" width="0" style="127" hidden="1" customWidth="1"/>
    <col min="3560" max="3560" width="2.140625" style="127" customWidth="1"/>
    <col min="3561" max="3561" width="2.28515625" style="127" bestFit="1" customWidth="1"/>
    <col min="3562" max="3562" width="2" style="127" customWidth="1"/>
    <col min="3563" max="3563" width="1.7109375" style="127" bestFit="1" customWidth="1"/>
    <col min="3564" max="3805" width="11.42578125" style="127"/>
    <col min="3806" max="3806" width="1.85546875" style="127" bestFit="1" customWidth="1"/>
    <col min="3807" max="3808" width="2" style="127" bestFit="1" customWidth="1"/>
    <col min="3809" max="3809" width="2.5703125" style="127" customWidth="1"/>
    <col min="3810" max="3810" width="2.28515625" style="127" bestFit="1" customWidth="1"/>
    <col min="3811" max="3811" width="11.42578125" style="127"/>
    <col min="3812" max="3812" width="1.85546875" style="127" bestFit="1" customWidth="1"/>
    <col min="3813" max="3813" width="2" style="127" bestFit="1" customWidth="1"/>
    <col min="3814" max="3815" width="0" style="127" hidden="1" customWidth="1"/>
    <col min="3816" max="3816" width="2.140625" style="127" customWidth="1"/>
    <col min="3817" max="3817" width="2.28515625" style="127" bestFit="1" customWidth="1"/>
    <col min="3818" max="3818" width="2" style="127" customWidth="1"/>
    <col min="3819" max="3819" width="1.7109375" style="127" bestFit="1" customWidth="1"/>
    <col min="3820" max="4061" width="11.42578125" style="127"/>
    <col min="4062" max="4062" width="1.85546875" style="127" bestFit="1" customWidth="1"/>
    <col min="4063" max="4064" width="2" style="127" bestFit="1" customWidth="1"/>
    <col min="4065" max="4065" width="2.5703125" style="127" customWidth="1"/>
    <col min="4066" max="4066" width="2.28515625" style="127" bestFit="1" customWidth="1"/>
    <col min="4067" max="4067" width="11.42578125" style="127"/>
    <col min="4068" max="4068" width="1.85546875" style="127" bestFit="1" customWidth="1"/>
    <col min="4069" max="4069" width="2" style="127" bestFit="1" customWidth="1"/>
    <col min="4070" max="4071" width="0" style="127" hidden="1" customWidth="1"/>
    <col min="4072" max="4072" width="2.140625" style="127" customWidth="1"/>
    <col min="4073" max="4073" width="2.28515625" style="127" bestFit="1" customWidth="1"/>
    <col min="4074" max="4074" width="2" style="127" customWidth="1"/>
    <col min="4075" max="4075" width="1.7109375" style="127" bestFit="1" customWidth="1"/>
    <col min="4076" max="4317" width="11.42578125" style="127"/>
    <col min="4318" max="4318" width="1.85546875" style="127" bestFit="1" customWidth="1"/>
    <col min="4319" max="4320" width="2" style="127" bestFit="1" customWidth="1"/>
    <col min="4321" max="4321" width="2.5703125" style="127" customWidth="1"/>
    <col min="4322" max="4322" width="2.28515625" style="127" bestFit="1" customWidth="1"/>
    <col min="4323" max="4323" width="11.42578125" style="127"/>
    <col min="4324" max="4324" width="1.85546875" style="127" bestFit="1" customWidth="1"/>
    <col min="4325" max="4325" width="2" style="127" bestFit="1" customWidth="1"/>
    <col min="4326" max="4327" width="0" style="127" hidden="1" customWidth="1"/>
    <col min="4328" max="4328" width="2.140625" style="127" customWidth="1"/>
    <col min="4329" max="4329" width="2.28515625" style="127" bestFit="1" customWidth="1"/>
    <col min="4330" max="4330" width="2" style="127" customWidth="1"/>
    <col min="4331" max="4331" width="1.7109375" style="127" bestFit="1" customWidth="1"/>
    <col min="4332" max="4573" width="11.42578125" style="127"/>
    <col min="4574" max="4574" width="1.85546875" style="127" bestFit="1" customWidth="1"/>
    <col min="4575" max="4576" width="2" style="127" bestFit="1" customWidth="1"/>
    <col min="4577" max="4577" width="2.5703125" style="127" customWidth="1"/>
    <col min="4578" max="4578" width="2.28515625" style="127" bestFit="1" customWidth="1"/>
    <col min="4579" max="4579" width="11.42578125" style="127"/>
    <col min="4580" max="4580" width="1.85546875" style="127" bestFit="1" customWidth="1"/>
    <col min="4581" max="4581" width="2" style="127" bestFit="1" customWidth="1"/>
    <col min="4582" max="4583" width="0" style="127" hidden="1" customWidth="1"/>
    <col min="4584" max="4584" width="2.140625" style="127" customWidth="1"/>
    <col min="4585" max="4585" width="2.28515625" style="127" bestFit="1" customWidth="1"/>
    <col min="4586" max="4586" width="2" style="127" customWidth="1"/>
    <col min="4587" max="4587" width="1.7109375" style="127" bestFit="1" customWidth="1"/>
    <col min="4588" max="4829" width="11.42578125" style="127"/>
    <col min="4830" max="4830" width="1.85546875" style="127" bestFit="1" customWidth="1"/>
    <col min="4831" max="4832" width="2" style="127" bestFit="1" customWidth="1"/>
    <col min="4833" max="4833" width="2.5703125" style="127" customWidth="1"/>
    <col min="4834" max="4834" width="2.28515625" style="127" bestFit="1" customWidth="1"/>
    <col min="4835" max="4835" width="11.42578125" style="127"/>
    <col min="4836" max="4836" width="1.85546875" style="127" bestFit="1" customWidth="1"/>
    <col min="4837" max="4837" width="2" style="127" bestFit="1" customWidth="1"/>
    <col min="4838" max="4839" width="0" style="127" hidden="1" customWidth="1"/>
    <col min="4840" max="4840" width="2.140625" style="127" customWidth="1"/>
    <col min="4841" max="4841" width="2.28515625" style="127" bestFit="1" customWidth="1"/>
    <col min="4842" max="4842" width="2" style="127" customWidth="1"/>
    <col min="4843" max="4843" width="1.7109375" style="127" bestFit="1" customWidth="1"/>
    <col min="4844" max="5085" width="11.42578125" style="127"/>
    <col min="5086" max="5086" width="1.85546875" style="127" bestFit="1" customWidth="1"/>
    <col min="5087" max="5088" width="2" style="127" bestFit="1" customWidth="1"/>
    <col min="5089" max="5089" width="2.5703125" style="127" customWidth="1"/>
    <col min="5090" max="5090" width="2.28515625" style="127" bestFit="1" customWidth="1"/>
    <col min="5091" max="5091" width="11.42578125" style="127"/>
    <col min="5092" max="5092" width="1.85546875" style="127" bestFit="1" customWidth="1"/>
    <col min="5093" max="5093" width="2" style="127" bestFit="1" customWidth="1"/>
    <col min="5094" max="5095" width="0" style="127" hidden="1" customWidth="1"/>
    <col min="5096" max="5096" width="2.140625" style="127" customWidth="1"/>
    <col min="5097" max="5097" width="2.28515625" style="127" bestFit="1" customWidth="1"/>
    <col min="5098" max="5098" width="2" style="127" customWidth="1"/>
    <col min="5099" max="5099" width="1.7109375" style="127" bestFit="1" customWidth="1"/>
    <col min="5100" max="5341" width="11.42578125" style="127"/>
    <col min="5342" max="5342" width="1.85546875" style="127" bestFit="1" customWidth="1"/>
    <col min="5343" max="5344" width="2" style="127" bestFit="1" customWidth="1"/>
    <col min="5345" max="5345" width="2.5703125" style="127" customWidth="1"/>
    <col min="5346" max="5346" width="2.28515625" style="127" bestFit="1" customWidth="1"/>
    <col min="5347" max="5347" width="11.42578125" style="127"/>
    <col min="5348" max="5348" width="1.85546875" style="127" bestFit="1" customWidth="1"/>
    <col min="5349" max="5349" width="2" style="127" bestFit="1" customWidth="1"/>
    <col min="5350" max="5351" width="0" style="127" hidden="1" customWidth="1"/>
    <col min="5352" max="5352" width="2.140625" style="127" customWidth="1"/>
    <col min="5353" max="5353" width="2.28515625" style="127" bestFit="1" customWidth="1"/>
    <col min="5354" max="5354" width="2" style="127" customWidth="1"/>
    <col min="5355" max="5355" width="1.7109375" style="127" bestFit="1" customWidth="1"/>
    <col min="5356" max="5597" width="11.42578125" style="127"/>
    <col min="5598" max="5598" width="1.85546875" style="127" bestFit="1" customWidth="1"/>
    <col min="5599" max="5600" width="2" style="127" bestFit="1" customWidth="1"/>
    <col min="5601" max="5601" width="2.5703125" style="127" customWidth="1"/>
    <col min="5602" max="5602" width="2.28515625" style="127" bestFit="1" customWidth="1"/>
    <col min="5603" max="5603" width="11.42578125" style="127"/>
    <col min="5604" max="5604" width="1.85546875" style="127" bestFit="1" customWidth="1"/>
    <col min="5605" max="5605" width="2" style="127" bestFit="1" customWidth="1"/>
    <col min="5606" max="5607" width="0" style="127" hidden="1" customWidth="1"/>
    <col min="5608" max="5608" width="2.140625" style="127" customWidth="1"/>
    <col min="5609" max="5609" width="2.28515625" style="127" bestFit="1" customWidth="1"/>
    <col min="5610" max="5610" width="2" style="127" customWidth="1"/>
    <col min="5611" max="5611" width="1.7109375" style="127" bestFit="1" customWidth="1"/>
    <col min="5612" max="5853" width="11.42578125" style="127"/>
    <col min="5854" max="5854" width="1.85546875" style="127" bestFit="1" customWidth="1"/>
    <col min="5855" max="5856" width="2" style="127" bestFit="1" customWidth="1"/>
    <col min="5857" max="5857" width="2.5703125" style="127" customWidth="1"/>
    <col min="5858" max="5858" width="2.28515625" style="127" bestFit="1" customWidth="1"/>
    <col min="5859" max="5859" width="11.42578125" style="127"/>
    <col min="5860" max="5860" width="1.85546875" style="127" bestFit="1" customWidth="1"/>
    <col min="5861" max="5861" width="2" style="127" bestFit="1" customWidth="1"/>
    <col min="5862" max="5863" width="0" style="127" hidden="1" customWidth="1"/>
    <col min="5864" max="5864" width="2.140625" style="127" customWidth="1"/>
    <col min="5865" max="5865" width="2.28515625" style="127" bestFit="1" customWidth="1"/>
    <col min="5866" max="5866" width="2" style="127" customWidth="1"/>
    <col min="5867" max="5867" width="1.7109375" style="127" bestFit="1" customWidth="1"/>
    <col min="5868" max="6109" width="11.42578125" style="127"/>
    <col min="6110" max="6110" width="1.85546875" style="127" bestFit="1" customWidth="1"/>
    <col min="6111" max="6112" width="2" style="127" bestFit="1" customWidth="1"/>
    <col min="6113" max="6113" width="2.5703125" style="127" customWidth="1"/>
    <col min="6114" max="6114" width="2.28515625" style="127" bestFit="1" customWidth="1"/>
    <col min="6115" max="6115" width="11.42578125" style="127"/>
    <col min="6116" max="6116" width="1.85546875" style="127" bestFit="1" customWidth="1"/>
    <col min="6117" max="6117" width="2" style="127" bestFit="1" customWidth="1"/>
    <col min="6118" max="6119" width="0" style="127" hidden="1" customWidth="1"/>
    <col min="6120" max="6120" width="2.140625" style="127" customWidth="1"/>
    <col min="6121" max="6121" width="2.28515625" style="127" bestFit="1" customWidth="1"/>
    <col min="6122" max="6122" width="2" style="127" customWidth="1"/>
    <col min="6123" max="6123" width="1.7109375" style="127" bestFit="1" customWidth="1"/>
    <col min="6124" max="6365" width="11.42578125" style="127"/>
    <col min="6366" max="6366" width="1.85546875" style="127" bestFit="1" customWidth="1"/>
    <col min="6367" max="6368" width="2" style="127" bestFit="1" customWidth="1"/>
    <col min="6369" max="6369" width="2.5703125" style="127" customWidth="1"/>
    <col min="6370" max="6370" width="2.28515625" style="127" bestFit="1" customWidth="1"/>
    <col min="6371" max="6371" width="11.42578125" style="127"/>
    <col min="6372" max="6372" width="1.85546875" style="127" bestFit="1" customWidth="1"/>
    <col min="6373" max="6373" width="2" style="127" bestFit="1" customWidth="1"/>
    <col min="6374" max="6375" width="0" style="127" hidden="1" customWidth="1"/>
    <col min="6376" max="6376" width="2.140625" style="127" customWidth="1"/>
    <col min="6377" max="6377" width="2.28515625" style="127" bestFit="1" customWidth="1"/>
    <col min="6378" max="6378" width="2" style="127" customWidth="1"/>
    <col min="6379" max="6379" width="1.7109375" style="127" bestFit="1" customWidth="1"/>
    <col min="6380" max="6621" width="11.42578125" style="127"/>
    <col min="6622" max="6622" width="1.85546875" style="127" bestFit="1" customWidth="1"/>
    <col min="6623" max="6624" width="2" style="127" bestFit="1" customWidth="1"/>
    <col min="6625" max="6625" width="2.5703125" style="127" customWidth="1"/>
    <col min="6626" max="6626" width="2.28515625" style="127" bestFit="1" customWidth="1"/>
    <col min="6627" max="6627" width="11.42578125" style="127"/>
    <col min="6628" max="6628" width="1.85546875" style="127" bestFit="1" customWidth="1"/>
    <col min="6629" max="6629" width="2" style="127" bestFit="1" customWidth="1"/>
    <col min="6630" max="6631" width="0" style="127" hidden="1" customWidth="1"/>
    <col min="6632" max="6632" width="2.140625" style="127" customWidth="1"/>
    <col min="6633" max="6633" width="2.28515625" style="127" bestFit="1" customWidth="1"/>
    <col min="6634" max="6634" width="2" style="127" customWidth="1"/>
    <col min="6635" max="6635" width="1.7109375" style="127" bestFit="1" customWidth="1"/>
    <col min="6636" max="6877" width="11.42578125" style="127"/>
    <col min="6878" max="6878" width="1.85546875" style="127" bestFit="1" customWidth="1"/>
    <col min="6879" max="6880" width="2" style="127" bestFit="1" customWidth="1"/>
    <col min="6881" max="6881" width="2.5703125" style="127" customWidth="1"/>
    <col min="6882" max="6882" width="2.28515625" style="127" bestFit="1" customWidth="1"/>
    <col min="6883" max="6883" width="11.42578125" style="127"/>
    <col min="6884" max="6884" width="1.85546875" style="127" bestFit="1" customWidth="1"/>
    <col min="6885" max="6885" width="2" style="127" bestFit="1" customWidth="1"/>
    <col min="6886" max="6887" width="0" style="127" hidden="1" customWidth="1"/>
    <col min="6888" max="6888" width="2.140625" style="127" customWidth="1"/>
    <col min="6889" max="6889" width="2.28515625" style="127" bestFit="1" customWidth="1"/>
    <col min="6890" max="6890" width="2" style="127" customWidth="1"/>
    <col min="6891" max="6891" width="1.7109375" style="127" bestFit="1" customWidth="1"/>
    <col min="6892" max="7133" width="11.42578125" style="127"/>
    <col min="7134" max="7134" width="1.85546875" style="127" bestFit="1" customWidth="1"/>
    <col min="7135" max="7136" width="2" style="127" bestFit="1" customWidth="1"/>
    <col min="7137" max="7137" width="2.5703125" style="127" customWidth="1"/>
    <col min="7138" max="7138" width="2.28515625" style="127" bestFit="1" customWidth="1"/>
    <col min="7139" max="7139" width="11.42578125" style="127"/>
    <col min="7140" max="7140" width="1.85546875" style="127" bestFit="1" customWidth="1"/>
    <col min="7141" max="7141" width="2" style="127" bestFit="1" customWidth="1"/>
    <col min="7142" max="7143" width="0" style="127" hidden="1" customWidth="1"/>
    <col min="7144" max="7144" width="2.140625" style="127" customWidth="1"/>
    <col min="7145" max="7145" width="2.28515625" style="127" bestFit="1" customWidth="1"/>
    <col min="7146" max="7146" width="2" style="127" customWidth="1"/>
    <col min="7147" max="7147" width="1.7109375" style="127" bestFit="1" customWidth="1"/>
    <col min="7148" max="7389" width="11.42578125" style="127"/>
    <col min="7390" max="7390" width="1.85546875" style="127" bestFit="1" customWidth="1"/>
    <col min="7391" max="7392" width="2" style="127" bestFit="1" customWidth="1"/>
    <col min="7393" max="7393" width="2.5703125" style="127" customWidth="1"/>
    <col min="7394" max="7394" width="2.28515625" style="127" bestFit="1" customWidth="1"/>
    <col min="7395" max="7395" width="11.42578125" style="127"/>
    <col min="7396" max="7396" width="1.85546875" style="127" bestFit="1" customWidth="1"/>
    <col min="7397" max="7397" width="2" style="127" bestFit="1" customWidth="1"/>
    <col min="7398" max="7399" width="0" style="127" hidden="1" customWidth="1"/>
    <col min="7400" max="7400" width="2.140625" style="127" customWidth="1"/>
    <col min="7401" max="7401" width="2.28515625" style="127" bestFit="1" customWidth="1"/>
    <col min="7402" max="7402" width="2" style="127" customWidth="1"/>
    <col min="7403" max="7403" width="1.7109375" style="127" bestFit="1" customWidth="1"/>
    <col min="7404" max="7645" width="11.42578125" style="127"/>
    <col min="7646" max="7646" width="1.85546875" style="127" bestFit="1" customWidth="1"/>
    <col min="7647" max="7648" width="2" style="127" bestFit="1" customWidth="1"/>
    <col min="7649" max="7649" width="2.5703125" style="127" customWidth="1"/>
    <col min="7650" max="7650" width="2.28515625" style="127" bestFit="1" customWidth="1"/>
    <col min="7651" max="7651" width="11.42578125" style="127"/>
    <col min="7652" max="7652" width="1.85546875" style="127" bestFit="1" customWidth="1"/>
    <col min="7653" max="7653" width="2" style="127" bestFit="1" customWidth="1"/>
    <col min="7654" max="7655" width="0" style="127" hidden="1" customWidth="1"/>
    <col min="7656" max="7656" width="2.140625" style="127" customWidth="1"/>
    <col min="7657" max="7657" width="2.28515625" style="127" bestFit="1" customWidth="1"/>
    <col min="7658" max="7658" width="2" style="127" customWidth="1"/>
    <col min="7659" max="7659" width="1.7109375" style="127" bestFit="1" customWidth="1"/>
    <col min="7660" max="7901" width="11.42578125" style="127"/>
    <col min="7902" max="7902" width="1.85546875" style="127" bestFit="1" customWidth="1"/>
    <col min="7903" max="7904" width="2" style="127" bestFit="1" customWidth="1"/>
    <col min="7905" max="7905" width="2.5703125" style="127" customWidth="1"/>
    <col min="7906" max="7906" width="2.28515625" style="127" bestFit="1" customWidth="1"/>
    <col min="7907" max="7907" width="11.42578125" style="127"/>
    <col min="7908" max="7908" width="1.85546875" style="127" bestFit="1" customWidth="1"/>
    <col min="7909" max="7909" width="2" style="127" bestFit="1" customWidth="1"/>
    <col min="7910" max="7911" width="0" style="127" hidden="1" customWidth="1"/>
    <col min="7912" max="7912" width="2.140625" style="127" customWidth="1"/>
    <col min="7913" max="7913" width="2.28515625" style="127" bestFit="1" customWidth="1"/>
    <col min="7914" max="7914" width="2" style="127" customWidth="1"/>
    <col min="7915" max="7915" width="1.7109375" style="127" bestFit="1" customWidth="1"/>
    <col min="7916" max="8157" width="11.42578125" style="127"/>
    <col min="8158" max="8158" width="1.85546875" style="127" bestFit="1" customWidth="1"/>
    <col min="8159" max="8160" width="2" style="127" bestFit="1" customWidth="1"/>
    <col min="8161" max="8161" width="2.5703125" style="127" customWidth="1"/>
    <col min="8162" max="8162" width="2.28515625" style="127" bestFit="1" customWidth="1"/>
    <col min="8163" max="8163" width="11.42578125" style="127"/>
    <col min="8164" max="8164" width="1.85546875" style="127" bestFit="1" customWidth="1"/>
    <col min="8165" max="8165" width="2" style="127" bestFit="1" customWidth="1"/>
    <col min="8166" max="8167" width="0" style="127" hidden="1" customWidth="1"/>
    <col min="8168" max="8168" width="2.140625" style="127" customWidth="1"/>
    <col min="8169" max="8169" width="2.28515625" style="127" bestFit="1" customWidth="1"/>
    <col min="8170" max="8170" width="2" style="127" customWidth="1"/>
    <col min="8171" max="8171" width="1.7109375" style="127" bestFit="1" customWidth="1"/>
    <col min="8172" max="8413" width="11.42578125" style="127"/>
    <col min="8414" max="8414" width="1.85546875" style="127" bestFit="1" customWidth="1"/>
    <col min="8415" max="8416" width="2" style="127" bestFit="1" customWidth="1"/>
    <col min="8417" max="8417" width="2.5703125" style="127" customWidth="1"/>
    <col min="8418" max="8418" width="2.28515625" style="127" bestFit="1" customWidth="1"/>
    <col min="8419" max="8419" width="11.42578125" style="127"/>
    <col min="8420" max="8420" width="1.85546875" style="127" bestFit="1" customWidth="1"/>
    <col min="8421" max="8421" width="2" style="127" bestFit="1" customWidth="1"/>
    <col min="8422" max="8423" width="0" style="127" hidden="1" customWidth="1"/>
    <col min="8424" max="8424" width="2.140625" style="127" customWidth="1"/>
    <col min="8425" max="8425" width="2.28515625" style="127" bestFit="1" customWidth="1"/>
    <col min="8426" max="8426" width="2" style="127" customWidth="1"/>
    <col min="8427" max="8427" width="1.7109375" style="127" bestFit="1" customWidth="1"/>
    <col min="8428" max="8669" width="11.42578125" style="127"/>
    <col min="8670" max="8670" width="1.85546875" style="127" bestFit="1" customWidth="1"/>
    <col min="8671" max="8672" width="2" style="127" bestFit="1" customWidth="1"/>
    <col min="8673" max="8673" width="2.5703125" style="127" customWidth="1"/>
    <col min="8674" max="8674" width="2.28515625" style="127" bestFit="1" customWidth="1"/>
    <col min="8675" max="8675" width="11.42578125" style="127"/>
    <col min="8676" max="8676" width="1.85546875" style="127" bestFit="1" customWidth="1"/>
    <col min="8677" max="8677" width="2" style="127" bestFit="1" customWidth="1"/>
    <col min="8678" max="8679" width="0" style="127" hidden="1" customWidth="1"/>
    <col min="8680" max="8680" width="2.140625" style="127" customWidth="1"/>
    <col min="8681" max="8681" width="2.28515625" style="127" bestFit="1" customWidth="1"/>
    <col min="8682" max="8682" width="2" style="127" customWidth="1"/>
    <col min="8683" max="8683" width="1.7109375" style="127" bestFit="1" customWidth="1"/>
    <col min="8684" max="8925" width="11.42578125" style="127"/>
    <col min="8926" max="8926" width="1.85546875" style="127" bestFit="1" customWidth="1"/>
    <col min="8927" max="8928" width="2" style="127" bestFit="1" customWidth="1"/>
    <col min="8929" max="8929" width="2.5703125" style="127" customWidth="1"/>
    <col min="8930" max="8930" width="2.28515625" style="127" bestFit="1" customWidth="1"/>
    <col min="8931" max="8931" width="11.42578125" style="127"/>
    <col min="8932" max="8932" width="1.85546875" style="127" bestFit="1" customWidth="1"/>
    <col min="8933" max="8933" width="2" style="127" bestFit="1" customWidth="1"/>
    <col min="8934" max="8935" width="0" style="127" hidden="1" customWidth="1"/>
    <col min="8936" max="8936" width="2.140625" style="127" customWidth="1"/>
    <col min="8937" max="8937" width="2.28515625" style="127" bestFit="1" customWidth="1"/>
    <col min="8938" max="8938" width="2" style="127" customWidth="1"/>
    <col min="8939" max="8939" width="1.7109375" style="127" bestFit="1" customWidth="1"/>
    <col min="8940" max="9181" width="11.42578125" style="127"/>
    <col min="9182" max="9182" width="1.85546875" style="127" bestFit="1" customWidth="1"/>
    <col min="9183" max="9184" width="2" style="127" bestFit="1" customWidth="1"/>
    <col min="9185" max="9185" width="2.5703125" style="127" customWidth="1"/>
    <col min="9186" max="9186" width="2.28515625" style="127" bestFit="1" customWidth="1"/>
    <col min="9187" max="9187" width="11.42578125" style="127"/>
    <col min="9188" max="9188" width="1.85546875" style="127" bestFit="1" customWidth="1"/>
    <col min="9189" max="9189" width="2" style="127" bestFit="1" customWidth="1"/>
    <col min="9190" max="9191" width="0" style="127" hidden="1" customWidth="1"/>
    <col min="9192" max="9192" width="2.140625" style="127" customWidth="1"/>
    <col min="9193" max="9193" width="2.28515625" style="127" bestFit="1" customWidth="1"/>
    <col min="9194" max="9194" width="2" style="127" customWidth="1"/>
    <col min="9195" max="9195" width="1.7109375" style="127" bestFit="1" customWidth="1"/>
    <col min="9196" max="9437" width="11.42578125" style="127"/>
    <col min="9438" max="9438" width="1.85546875" style="127" bestFit="1" customWidth="1"/>
    <col min="9439" max="9440" width="2" style="127" bestFit="1" customWidth="1"/>
    <col min="9441" max="9441" width="2.5703125" style="127" customWidth="1"/>
    <col min="9442" max="9442" width="2.28515625" style="127" bestFit="1" customWidth="1"/>
    <col min="9443" max="9443" width="11.42578125" style="127"/>
    <col min="9444" max="9444" width="1.85546875" style="127" bestFit="1" customWidth="1"/>
    <col min="9445" max="9445" width="2" style="127" bestFit="1" customWidth="1"/>
    <col min="9446" max="9447" width="0" style="127" hidden="1" customWidth="1"/>
    <col min="9448" max="9448" width="2.140625" style="127" customWidth="1"/>
    <col min="9449" max="9449" width="2.28515625" style="127" bestFit="1" customWidth="1"/>
    <col min="9450" max="9450" width="2" style="127" customWidth="1"/>
    <col min="9451" max="9451" width="1.7109375" style="127" bestFit="1" customWidth="1"/>
    <col min="9452" max="9693" width="11.42578125" style="127"/>
    <col min="9694" max="9694" width="1.85546875" style="127" bestFit="1" customWidth="1"/>
    <col min="9695" max="9696" width="2" style="127" bestFit="1" customWidth="1"/>
    <col min="9697" max="9697" width="2.5703125" style="127" customWidth="1"/>
    <col min="9698" max="9698" width="2.28515625" style="127" bestFit="1" customWidth="1"/>
    <col min="9699" max="9699" width="11.42578125" style="127"/>
    <col min="9700" max="9700" width="1.85546875" style="127" bestFit="1" customWidth="1"/>
    <col min="9701" max="9701" width="2" style="127" bestFit="1" customWidth="1"/>
    <col min="9702" max="9703" width="0" style="127" hidden="1" customWidth="1"/>
    <col min="9704" max="9704" width="2.140625" style="127" customWidth="1"/>
    <col min="9705" max="9705" width="2.28515625" style="127" bestFit="1" customWidth="1"/>
    <col min="9706" max="9706" width="2" style="127" customWidth="1"/>
    <col min="9707" max="9707" width="1.7109375" style="127" bestFit="1" customWidth="1"/>
    <col min="9708" max="9949" width="11.42578125" style="127"/>
    <col min="9950" max="9950" width="1.85546875" style="127" bestFit="1" customWidth="1"/>
    <col min="9951" max="9952" width="2" style="127" bestFit="1" customWidth="1"/>
    <col min="9953" max="9953" width="2.5703125" style="127" customWidth="1"/>
    <col min="9954" max="9954" width="2.28515625" style="127" bestFit="1" customWidth="1"/>
    <col min="9955" max="9955" width="11.42578125" style="127"/>
    <col min="9956" max="9956" width="1.85546875" style="127" bestFit="1" customWidth="1"/>
    <col min="9957" max="9957" width="2" style="127" bestFit="1" customWidth="1"/>
    <col min="9958" max="9959" width="0" style="127" hidden="1" customWidth="1"/>
    <col min="9960" max="9960" width="2.140625" style="127" customWidth="1"/>
    <col min="9961" max="9961" width="2.28515625" style="127" bestFit="1" customWidth="1"/>
    <col min="9962" max="9962" width="2" style="127" customWidth="1"/>
    <col min="9963" max="9963" width="1.7109375" style="127" bestFit="1" customWidth="1"/>
    <col min="9964" max="10205" width="11.42578125" style="127"/>
    <col min="10206" max="10206" width="1.85546875" style="127" bestFit="1" customWidth="1"/>
    <col min="10207" max="10208" width="2" style="127" bestFit="1" customWidth="1"/>
    <col min="10209" max="10209" width="2.5703125" style="127" customWidth="1"/>
    <col min="10210" max="10210" width="2.28515625" style="127" bestFit="1" customWidth="1"/>
    <col min="10211" max="10211" width="11.42578125" style="127"/>
    <col min="10212" max="10212" width="1.85546875" style="127" bestFit="1" customWidth="1"/>
    <col min="10213" max="10213" width="2" style="127" bestFit="1" customWidth="1"/>
    <col min="10214" max="10215" width="0" style="127" hidden="1" customWidth="1"/>
    <col min="10216" max="10216" width="2.140625" style="127" customWidth="1"/>
    <col min="10217" max="10217" width="2.28515625" style="127" bestFit="1" customWidth="1"/>
    <col min="10218" max="10218" width="2" style="127" customWidth="1"/>
    <col min="10219" max="10219" width="1.7109375" style="127" bestFit="1" customWidth="1"/>
    <col min="10220" max="10461" width="11.42578125" style="127"/>
    <col min="10462" max="10462" width="1.85546875" style="127" bestFit="1" customWidth="1"/>
    <col min="10463" max="10464" width="2" style="127" bestFit="1" customWidth="1"/>
    <col min="10465" max="10465" width="2.5703125" style="127" customWidth="1"/>
    <col min="10466" max="10466" width="2.28515625" style="127" bestFit="1" customWidth="1"/>
    <col min="10467" max="10467" width="11.42578125" style="127"/>
    <col min="10468" max="10468" width="1.85546875" style="127" bestFit="1" customWidth="1"/>
    <col min="10469" max="10469" width="2" style="127" bestFit="1" customWidth="1"/>
    <col min="10470" max="10471" width="0" style="127" hidden="1" customWidth="1"/>
    <col min="10472" max="10472" width="2.140625" style="127" customWidth="1"/>
    <col min="10473" max="10473" width="2.28515625" style="127" bestFit="1" customWidth="1"/>
    <col min="10474" max="10474" width="2" style="127" customWidth="1"/>
    <col min="10475" max="10475" width="1.7109375" style="127" bestFit="1" customWidth="1"/>
    <col min="10476" max="10717" width="11.42578125" style="127"/>
    <col min="10718" max="10718" width="1.85546875" style="127" bestFit="1" customWidth="1"/>
    <col min="10719" max="10720" width="2" style="127" bestFit="1" customWidth="1"/>
    <col min="10721" max="10721" width="2.5703125" style="127" customWidth="1"/>
    <col min="10722" max="10722" width="2.28515625" style="127" bestFit="1" customWidth="1"/>
    <col min="10723" max="10723" width="11.42578125" style="127"/>
    <col min="10724" max="10724" width="1.85546875" style="127" bestFit="1" customWidth="1"/>
    <col min="10725" max="10725" width="2" style="127" bestFit="1" customWidth="1"/>
    <col min="10726" max="10727" width="0" style="127" hidden="1" customWidth="1"/>
    <col min="10728" max="10728" width="2.140625" style="127" customWidth="1"/>
    <col min="10729" max="10729" width="2.28515625" style="127" bestFit="1" customWidth="1"/>
    <col min="10730" max="10730" width="2" style="127" customWidth="1"/>
    <col min="10731" max="10731" width="1.7109375" style="127" bestFit="1" customWidth="1"/>
    <col min="10732" max="10973" width="11.42578125" style="127"/>
    <col min="10974" max="10974" width="1.85546875" style="127" bestFit="1" customWidth="1"/>
    <col min="10975" max="10976" width="2" style="127" bestFit="1" customWidth="1"/>
    <col min="10977" max="10977" width="2.5703125" style="127" customWidth="1"/>
    <col min="10978" max="10978" width="2.28515625" style="127" bestFit="1" customWidth="1"/>
    <col min="10979" max="10979" width="11.42578125" style="127"/>
    <col min="10980" max="10980" width="1.85546875" style="127" bestFit="1" customWidth="1"/>
    <col min="10981" max="10981" width="2" style="127" bestFit="1" customWidth="1"/>
    <col min="10982" max="10983" width="0" style="127" hidden="1" customWidth="1"/>
    <col min="10984" max="10984" width="2.140625" style="127" customWidth="1"/>
    <col min="10985" max="10985" width="2.28515625" style="127" bestFit="1" customWidth="1"/>
    <col min="10986" max="10986" width="2" style="127" customWidth="1"/>
    <col min="10987" max="10987" width="1.7109375" style="127" bestFit="1" customWidth="1"/>
    <col min="10988" max="11229" width="11.42578125" style="127"/>
    <col min="11230" max="11230" width="1.85546875" style="127" bestFit="1" customWidth="1"/>
    <col min="11231" max="11232" width="2" style="127" bestFit="1" customWidth="1"/>
    <col min="11233" max="11233" width="2.5703125" style="127" customWidth="1"/>
    <col min="11234" max="11234" width="2.28515625" style="127" bestFit="1" customWidth="1"/>
    <col min="11235" max="11235" width="11.42578125" style="127"/>
    <col min="11236" max="11236" width="1.85546875" style="127" bestFit="1" customWidth="1"/>
    <col min="11237" max="11237" width="2" style="127" bestFit="1" customWidth="1"/>
    <col min="11238" max="11239" width="0" style="127" hidden="1" customWidth="1"/>
    <col min="11240" max="11240" width="2.140625" style="127" customWidth="1"/>
    <col min="11241" max="11241" width="2.28515625" style="127" bestFit="1" customWidth="1"/>
    <col min="11242" max="11242" width="2" style="127" customWidth="1"/>
    <col min="11243" max="11243" width="1.7109375" style="127" bestFit="1" customWidth="1"/>
    <col min="11244" max="11485" width="11.42578125" style="127"/>
    <col min="11486" max="11486" width="1.85546875" style="127" bestFit="1" customWidth="1"/>
    <col min="11487" max="11488" width="2" style="127" bestFit="1" customWidth="1"/>
    <col min="11489" max="11489" width="2.5703125" style="127" customWidth="1"/>
    <col min="11490" max="11490" width="2.28515625" style="127" bestFit="1" customWidth="1"/>
    <col min="11491" max="11491" width="11.42578125" style="127"/>
    <col min="11492" max="11492" width="1.85546875" style="127" bestFit="1" customWidth="1"/>
    <col min="11493" max="11493" width="2" style="127" bestFit="1" customWidth="1"/>
    <col min="11494" max="11495" width="0" style="127" hidden="1" customWidth="1"/>
    <col min="11496" max="11496" width="2.140625" style="127" customWidth="1"/>
    <col min="11497" max="11497" width="2.28515625" style="127" bestFit="1" customWidth="1"/>
    <col min="11498" max="11498" width="2" style="127" customWidth="1"/>
    <col min="11499" max="11499" width="1.7109375" style="127" bestFit="1" customWidth="1"/>
    <col min="11500" max="11741" width="11.42578125" style="127"/>
    <col min="11742" max="11742" width="1.85546875" style="127" bestFit="1" customWidth="1"/>
    <col min="11743" max="11744" width="2" style="127" bestFit="1" customWidth="1"/>
    <col min="11745" max="11745" width="2.5703125" style="127" customWidth="1"/>
    <col min="11746" max="11746" width="2.28515625" style="127" bestFit="1" customWidth="1"/>
    <col min="11747" max="11747" width="11.42578125" style="127"/>
    <col min="11748" max="11748" width="1.85546875" style="127" bestFit="1" customWidth="1"/>
    <col min="11749" max="11749" width="2" style="127" bestFit="1" customWidth="1"/>
    <col min="11750" max="11751" width="0" style="127" hidden="1" customWidth="1"/>
    <col min="11752" max="11752" width="2.140625" style="127" customWidth="1"/>
    <col min="11753" max="11753" width="2.28515625" style="127" bestFit="1" customWidth="1"/>
    <col min="11754" max="11754" width="2" style="127" customWidth="1"/>
    <col min="11755" max="11755" width="1.7109375" style="127" bestFit="1" customWidth="1"/>
    <col min="11756" max="11997" width="11.42578125" style="127"/>
    <col min="11998" max="11998" width="1.85546875" style="127" bestFit="1" customWidth="1"/>
    <col min="11999" max="12000" width="2" style="127" bestFit="1" customWidth="1"/>
    <col min="12001" max="12001" width="2.5703125" style="127" customWidth="1"/>
    <col min="12002" max="12002" width="2.28515625" style="127" bestFit="1" customWidth="1"/>
    <col min="12003" max="12003" width="11.42578125" style="127"/>
    <col min="12004" max="12004" width="1.85546875" style="127" bestFit="1" customWidth="1"/>
    <col min="12005" max="12005" width="2" style="127" bestFit="1" customWidth="1"/>
    <col min="12006" max="12007" width="0" style="127" hidden="1" customWidth="1"/>
    <col min="12008" max="12008" width="2.140625" style="127" customWidth="1"/>
    <col min="12009" max="12009" width="2.28515625" style="127" bestFit="1" customWidth="1"/>
    <col min="12010" max="12010" width="2" style="127" customWidth="1"/>
    <col min="12011" max="12011" width="1.7109375" style="127" bestFit="1" customWidth="1"/>
    <col min="12012" max="12253" width="11.42578125" style="127"/>
    <col min="12254" max="12254" width="1.85546875" style="127" bestFit="1" customWidth="1"/>
    <col min="12255" max="12256" width="2" style="127" bestFit="1" customWidth="1"/>
    <col min="12257" max="12257" width="2.5703125" style="127" customWidth="1"/>
    <col min="12258" max="12258" width="2.28515625" style="127" bestFit="1" customWidth="1"/>
    <col min="12259" max="12259" width="11.42578125" style="127"/>
    <col min="12260" max="12260" width="1.85546875" style="127" bestFit="1" customWidth="1"/>
    <col min="12261" max="12261" width="2" style="127" bestFit="1" customWidth="1"/>
    <col min="12262" max="12263" width="0" style="127" hidden="1" customWidth="1"/>
    <col min="12264" max="12264" width="2.140625" style="127" customWidth="1"/>
    <col min="12265" max="12265" width="2.28515625" style="127" bestFit="1" customWidth="1"/>
    <col min="12266" max="12266" width="2" style="127" customWidth="1"/>
    <col min="12267" max="12267" width="1.7109375" style="127" bestFit="1" customWidth="1"/>
    <col min="12268" max="12509" width="11.42578125" style="127"/>
    <col min="12510" max="12510" width="1.85546875" style="127" bestFit="1" customWidth="1"/>
    <col min="12511" max="12512" width="2" style="127" bestFit="1" customWidth="1"/>
    <col min="12513" max="12513" width="2.5703125" style="127" customWidth="1"/>
    <col min="12514" max="12514" width="2.28515625" style="127" bestFit="1" customWidth="1"/>
    <col min="12515" max="12515" width="11.42578125" style="127"/>
    <col min="12516" max="12516" width="1.85546875" style="127" bestFit="1" customWidth="1"/>
    <col min="12517" max="12517" width="2" style="127" bestFit="1" customWidth="1"/>
    <col min="12518" max="12519" width="0" style="127" hidden="1" customWidth="1"/>
    <col min="12520" max="12520" width="2.140625" style="127" customWidth="1"/>
    <col min="12521" max="12521" width="2.28515625" style="127" bestFit="1" customWidth="1"/>
    <col min="12522" max="12522" width="2" style="127" customWidth="1"/>
    <col min="12523" max="12523" width="1.7109375" style="127" bestFit="1" customWidth="1"/>
    <col min="12524" max="12765" width="11.42578125" style="127"/>
    <col min="12766" max="12766" width="1.85546875" style="127" bestFit="1" customWidth="1"/>
    <col min="12767" max="12768" width="2" style="127" bestFit="1" customWidth="1"/>
    <col min="12769" max="12769" width="2.5703125" style="127" customWidth="1"/>
    <col min="12770" max="12770" width="2.28515625" style="127" bestFit="1" customWidth="1"/>
    <col min="12771" max="12771" width="11.42578125" style="127"/>
    <col min="12772" max="12772" width="1.85546875" style="127" bestFit="1" customWidth="1"/>
    <col min="12773" max="12773" width="2" style="127" bestFit="1" customWidth="1"/>
    <col min="12774" max="12775" width="0" style="127" hidden="1" customWidth="1"/>
    <col min="12776" max="12776" width="2.140625" style="127" customWidth="1"/>
    <col min="12777" max="12777" width="2.28515625" style="127" bestFit="1" customWidth="1"/>
    <col min="12778" max="12778" width="2" style="127" customWidth="1"/>
    <col min="12779" max="12779" width="1.7109375" style="127" bestFit="1" customWidth="1"/>
    <col min="12780" max="13021" width="11.42578125" style="127"/>
    <col min="13022" max="13022" width="1.85546875" style="127" bestFit="1" customWidth="1"/>
    <col min="13023" max="13024" width="2" style="127" bestFit="1" customWidth="1"/>
    <col min="13025" max="13025" width="2.5703125" style="127" customWidth="1"/>
    <col min="13026" max="13026" width="2.28515625" style="127" bestFit="1" customWidth="1"/>
    <col min="13027" max="13027" width="11.42578125" style="127"/>
    <col min="13028" max="13028" width="1.85546875" style="127" bestFit="1" customWidth="1"/>
    <col min="13029" max="13029" width="2" style="127" bestFit="1" customWidth="1"/>
    <col min="13030" max="13031" width="0" style="127" hidden="1" customWidth="1"/>
    <col min="13032" max="13032" width="2.140625" style="127" customWidth="1"/>
    <col min="13033" max="13033" width="2.28515625" style="127" bestFit="1" customWidth="1"/>
    <col min="13034" max="13034" width="2" style="127" customWidth="1"/>
    <col min="13035" max="13035" width="1.7109375" style="127" bestFit="1" customWidth="1"/>
    <col min="13036" max="13277" width="11.42578125" style="127"/>
    <col min="13278" max="13278" width="1.85546875" style="127" bestFit="1" customWidth="1"/>
    <col min="13279" max="13280" width="2" style="127" bestFit="1" customWidth="1"/>
    <col min="13281" max="13281" width="2.5703125" style="127" customWidth="1"/>
    <col min="13282" max="13282" width="2.28515625" style="127" bestFit="1" customWidth="1"/>
    <col min="13283" max="13283" width="11.42578125" style="127"/>
    <col min="13284" max="13284" width="1.85546875" style="127" bestFit="1" customWidth="1"/>
    <col min="13285" max="13285" width="2" style="127" bestFit="1" customWidth="1"/>
    <col min="13286" max="13287" width="0" style="127" hidden="1" customWidth="1"/>
    <col min="13288" max="13288" width="2.140625" style="127" customWidth="1"/>
    <col min="13289" max="13289" width="2.28515625" style="127" bestFit="1" customWidth="1"/>
    <col min="13290" max="13290" width="2" style="127" customWidth="1"/>
    <col min="13291" max="13291" width="1.7109375" style="127" bestFit="1" customWidth="1"/>
    <col min="13292" max="13533" width="11.42578125" style="127"/>
    <col min="13534" max="13534" width="1.85546875" style="127" bestFit="1" customWidth="1"/>
    <col min="13535" max="13536" width="2" style="127" bestFit="1" customWidth="1"/>
    <col min="13537" max="13537" width="2.5703125" style="127" customWidth="1"/>
    <col min="13538" max="13538" width="2.28515625" style="127" bestFit="1" customWidth="1"/>
    <col min="13539" max="13539" width="11.42578125" style="127"/>
    <col min="13540" max="13540" width="1.85546875" style="127" bestFit="1" customWidth="1"/>
    <col min="13541" max="13541" width="2" style="127" bestFit="1" customWidth="1"/>
    <col min="13542" max="13543" width="0" style="127" hidden="1" customWidth="1"/>
    <col min="13544" max="13544" width="2.140625" style="127" customWidth="1"/>
    <col min="13545" max="13545" width="2.28515625" style="127" bestFit="1" customWidth="1"/>
    <col min="13546" max="13546" width="2" style="127" customWidth="1"/>
    <col min="13547" max="13547" width="1.7109375" style="127" bestFit="1" customWidth="1"/>
    <col min="13548" max="13789" width="11.42578125" style="127"/>
    <col min="13790" max="13790" width="1.85546875" style="127" bestFit="1" customWidth="1"/>
    <col min="13791" max="13792" width="2" style="127" bestFit="1" customWidth="1"/>
    <col min="13793" max="13793" width="2.5703125" style="127" customWidth="1"/>
    <col min="13794" max="13794" width="2.28515625" style="127" bestFit="1" customWidth="1"/>
    <col min="13795" max="13795" width="11.42578125" style="127"/>
    <col min="13796" max="13796" width="1.85546875" style="127" bestFit="1" customWidth="1"/>
    <col min="13797" max="13797" width="2" style="127" bestFit="1" customWidth="1"/>
    <col min="13798" max="13799" width="0" style="127" hidden="1" customWidth="1"/>
    <col min="13800" max="13800" width="2.140625" style="127" customWidth="1"/>
    <col min="13801" max="13801" width="2.28515625" style="127" bestFit="1" customWidth="1"/>
    <col min="13802" max="13802" width="2" style="127" customWidth="1"/>
    <col min="13803" max="13803" width="1.7109375" style="127" bestFit="1" customWidth="1"/>
    <col min="13804" max="14045" width="11.42578125" style="127"/>
    <col min="14046" max="14046" width="1.85546875" style="127" bestFit="1" customWidth="1"/>
    <col min="14047" max="14048" width="2" style="127" bestFit="1" customWidth="1"/>
    <col min="14049" max="14049" width="2.5703125" style="127" customWidth="1"/>
    <col min="14050" max="14050" width="2.28515625" style="127" bestFit="1" customWidth="1"/>
    <col min="14051" max="14051" width="11.42578125" style="127"/>
    <col min="14052" max="14052" width="1.85546875" style="127" bestFit="1" customWidth="1"/>
    <col min="14053" max="14053" width="2" style="127" bestFit="1" customWidth="1"/>
    <col min="14054" max="14055" width="0" style="127" hidden="1" customWidth="1"/>
    <col min="14056" max="14056" width="2.140625" style="127" customWidth="1"/>
    <col min="14057" max="14057" width="2.28515625" style="127" bestFit="1" customWidth="1"/>
    <col min="14058" max="14058" width="2" style="127" customWidth="1"/>
    <col min="14059" max="14059" width="1.7109375" style="127" bestFit="1" customWidth="1"/>
    <col min="14060" max="14301" width="11.42578125" style="127"/>
    <col min="14302" max="14302" width="1.85546875" style="127" bestFit="1" customWidth="1"/>
    <col min="14303" max="14304" width="2" style="127" bestFit="1" customWidth="1"/>
    <col min="14305" max="14305" width="2.5703125" style="127" customWidth="1"/>
    <col min="14306" max="14306" width="2.28515625" style="127" bestFit="1" customWidth="1"/>
    <col min="14307" max="14307" width="11.42578125" style="127"/>
    <col min="14308" max="14308" width="1.85546875" style="127" bestFit="1" customWidth="1"/>
    <col min="14309" max="14309" width="2" style="127" bestFit="1" customWidth="1"/>
    <col min="14310" max="14311" width="0" style="127" hidden="1" customWidth="1"/>
    <col min="14312" max="14312" width="2.140625" style="127" customWidth="1"/>
    <col min="14313" max="14313" width="2.28515625" style="127" bestFit="1" customWidth="1"/>
    <col min="14314" max="14314" width="2" style="127" customWidth="1"/>
    <col min="14315" max="14315" width="1.7109375" style="127" bestFit="1" customWidth="1"/>
    <col min="14316" max="14557" width="11.42578125" style="127"/>
    <col min="14558" max="14558" width="1.85546875" style="127" bestFit="1" customWidth="1"/>
    <col min="14559" max="14560" width="2" style="127" bestFit="1" customWidth="1"/>
    <col min="14561" max="14561" width="2.5703125" style="127" customWidth="1"/>
    <col min="14562" max="14562" width="2.28515625" style="127" bestFit="1" customWidth="1"/>
    <col min="14563" max="14563" width="11.42578125" style="127"/>
    <col min="14564" max="14564" width="1.85546875" style="127" bestFit="1" customWidth="1"/>
    <col min="14565" max="14565" width="2" style="127" bestFit="1" customWidth="1"/>
    <col min="14566" max="14567" width="0" style="127" hidden="1" customWidth="1"/>
    <col min="14568" max="14568" width="2.140625" style="127" customWidth="1"/>
    <col min="14569" max="14569" width="2.28515625" style="127" bestFit="1" customWidth="1"/>
    <col min="14570" max="14570" width="2" style="127" customWidth="1"/>
    <col min="14571" max="14571" width="1.7109375" style="127" bestFit="1" customWidth="1"/>
    <col min="14572" max="14813" width="11.42578125" style="127"/>
    <col min="14814" max="14814" width="1.85546875" style="127" bestFit="1" customWidth="1"/>
    <col min="14815" max="14816" width="2" style="127" bestFit="1" customWidth="1"/>
    <col min="14817" max="14817" width="2.5703125" style="127" customWidth="1"/>
    <col min="14818" max="14818" width="2.28515625" style="127" bestFit="1" customWidth="1"/>
    <col min="14819" max="14819" width="11.42578125" style="127"/>
    <col min="14820" max="14820" width="1.85546875" style="127" bestFit="1" customWidth="1"/>
    <col min="14821" max="14821" width="2" style="127" bestFit="1" customWidth="1"/>
    <col min="14822" max="14823" width="0" style="127" hidden="1" customWidth="1"/>
    <col min="14824" max="14824" width="2.140625" style="127" customWidth="1"/>
    <col min="14825" max="14825" width="2.28515625" style="127" bestFit="1" customWidth="1"/>
    <col min="14826" max="14826" width="2" style="127" customWidth="1"/>
    <col min="14827" max="14827" width="1.7109375" style="127" bestFit="1" customWidth="1"/>
    <col min="14828" max="15069" width="11.42578125" style="127"/>
    <col min="15070" max="15070" width="1.85546875" style="127" bestFit="1" customWidth="1"/>
    <col min="15071" max="15072" width="2" style="127" bestFit="1" customWidth="1"/>
    <col min="15073" max="15073" width="2.5703125" style="127" customWidth="1"/>
    <col min="15074" max="15074" width="2.28515625" style="127" bestFit="1" customWidth="1"/>
    <col min="15075" max="15075" width="11.42578125" style="127"/>
    <col min="15076" max="15076" width="1.85546875" style="127" bestFit="1" customWidth="1"/>
    <col min="15077" max="15077" width="2" style="127" bestFit="1" customWidth="1"/>
    <col min="15078" max="15079" width="0" style="127" hidden="1" customWidth="1"/>
    <col min="15080" max="15080" width="2.140625" style="127" customWidth="1"/>
    <col min="15081" max="15081" width="2.28515625" style="127" bestFit="1" customWidth="1"/>
    <col min="15082" max="15082" width="2" style="127" customWidth="1"/>
    <col min="15083" max="15083" width="1.7109375" style="127" bestFit="1" customWidth="1"/>
    <col min="15084" max="15325" width="11.42578125" style="127"/>
    <col min="15326" max="15326" width="1.85546875" style="127" bestFit="1" customWidth="1"/>
    <col min="15327" max="15328" width="2" style="127" bestFit="1" customWidth="1"/>
    <col min="15329" max="15329" width="2.5703125" style="127" customWidth="1"/>
    <col min="15330" max="15330" width="2.28515625" style="127" bestFit="1" customWidth="1"/>
    <col min="15331" max="15331" width="11.42578125" style="127"/>
    <col min="15332" max="15332" width="1.85546875" style="127" bestFit="1" customWidth="1"/>
    <col min="15333" max="15333" width="2" style="127" bestFit="1" customWidth="1"/>
    <col min="15334" max="15335" width="0" style="127" hidden="1" customWidth="1"/>
    <col min="15336" max="15336" width="2.140625" style="127" customWidth="1"/>
    <col min="15337" max="15337" width="2.28515625" style="127" bestFit="1" customWidth="1"/>
    <col min="15338" max="15338" width="2" style="127" customWidth="1"/>
    <col min="15339" max="15339" width="1.7109375" style="127" bestFit="1" customWidth="1"/>
    <col min="15340" max="15581" width="11.42578125" style="127"/>
    <col min="15582" max="15582" width="1.85546875" style="127" bestFit="1" customWidth="1"/>
    <col min="15583" max="15584" width="2" style="127" bestFit="1" customWidth="1"/>
    <col min="15585" max="15585" width="2.5703125" style="127" customWidth="1"/>
    <col min="15586" max="15586" width="2.28515625" style="127" bestFit="1" customWidth="1"/>
    <col min="15587" max="15587" width="11.42578125" style="127"/>
    <col min="15588" max="15588" width="1.85546875" style="127" bestFit="1" customWidth="1"/>
    <col min="15589" max="15589" width="2" style="127" bestFit="1" customWidth="1"/>
    <col min="15590" max="15591" width="0" style="127" hidden="1" customWidth="1"/>
    <col min="15592" max="15592" width="2.140625" style="127" customWidth="1"/>
    <col min="15593" max="15593" width="2.28515625" style="127" bestFit="1" customWidth="1"/>
    <col min="15594" max="15594" width="2" style="127" customWidth="1"/>
    <col min="15595" max="15595" width="1.7109375" style="127" bestFit="1" customWidth="1"/>
    <col min="15596" max="15837" width="11.42578125" style="127"/>
    <col min="15838" max="15838" width="1.85546875" style="127" bestFit="1" customWidth="1"/>
    <col min="15839" max="15840" width="2" style="127" bestFit="1" customWidth="1"/>
    <col min="15841" max="15841" width="2.5703125" style="127" customWidth="1"/>
    <col min="15842" max="15842" width="2.28515625" style="127" bestFit="1" customWidth="1"/>
    <col min="15843" max="15843" width="11.42578125" style="127"/>
    <col min="15844" max="15844" width="1.85546875" style="127" bestFit="1" customWidth="1"/>
    <col min="15845" max="15845" width="2" style="127" bestFit="1" customWidth="1"/>
    <col min="15846" max="15847" width="0" style="127" hidden="1" customWidth="1"/>
    <col min="15848" max="15848" width="2.140625" style="127" customWidth="1"/>
    <col min="15849" max="15849" width="2.28515625" style="127" bestFit="1" customWidth="1"/>
    <col min="15850" max="15850" width="2" style="127" customWidth="1"/>
    <col min="15851" max="15851" width="1.7109375" style="127" bestFit="1" customWidth="1"/>
    <col min="15852" max="16093" width="11.42578125" style="127"/>
    <col min="16094" max="16094" width="1.85546875" style="127" bestFit="1" customWidth="1"/>
    <col min="16095" max="16096" width="2" style="127" bestFit="1" customWidth="1"/>
    <col min="16097" max="16097" width="2.5703125" style="127" customWidth="1"/>
    <col min="16098" max="16098" width="2.28515625" style="127" bestFit="1" customWidth="1"/>
    <col min="16099" max="16099" width="11.42578125" style="127"/>
    <col min="16100" max="16100" width="1.85546875" style="127" bestFit="1" customWidth="1"/>
    <col min="16101" max="16101" width="2" style="127" bestFit="1" customWidth="1"/>
    <col min="16102" max="16103" width="0" style="127" hidden="1" customWidth="1"/>
    <col min="16104" max="16104" width="2.140625" style="127" customWidth="1"/>
    <col min="16105" max="16105" width="2.28515625" style="127" bestFit="1" customWidth="1"/>
    <col min="16106" max="16106" width="2" style="127" customWidth="1"/>
    <col min="16107" max="16107" width="1.7109375" style="127" bestFit="1" customWidth="1"/>
    <col min="16108" max="16384" width="11.42578125" style="127"/>
  </cols>
  <sheetData>
    <row r="1" spans="1:19" ht="18">
      <c r="A1" s="453" t="s">
        <v>1471</v>
      </c>
      <c r="B1" s="453"/>
      <c r="C1" s="453"/>
      <c r="D1" s="453"/>
      <c r="E1" s="453"/>
      <c r="F1" s="453"/>
      <c r="G1" s="146"/>
      <c r="H1" s="453" t="s">
        <v>1472</v>
      </c>
      <c r="I1" s="453"/>
      <c r="J1" s="453"/>
      <c r="K1" s="453"/>
      <c r="L1" s="453"/>
      <c r="S1" s="146"/>
    </row>
    <row r="2" spans="1:19">
      <c r="G2" s="146"/>
      <c r="I2" s="153"/>
      <c r="S2" s="146"/>
    </row>
    <row r="3" spans="1:19" ht="25.5">
      <c r="G3" s="146"/>
      <c r="H3" s="203"/>
      <c r="I3" s="204" t="s">
        <v>739</v>
      </c>
      <c r="J3" s="205" t="s">
        <v>740</v>
      </c>
      <c r="K3" s="206"/>
      <c r="S3" s="146"/>
    </row>
    <row r="4" spans="1:19">
      <c r="G4" s="146"/>
      <c r="H4" s="207" t="s">
        <v>669</v>
      </c>
      <c r="I4" s="208">
        <v>69421349000</v>
      </c>
      <c r="J4" s="209">
        <f t="shared" ref="J4:J8" si="0">D29/I4</f>
        <v>9.6323058703454464E-2</v>
      </c>
      <c r="K4" s="210"/>
      <c r="L4" s="153"/>
      <c r="S4" s="146"/>
    </row>
    <row r="5" spans="1:19">
      <c r="G5" s="146"/>
      <c r="H5" s="207" t="s">
        <v>670</v>
      </c>
      <c r="I5" s="208">
        <v>79031218000</v>
      </c>
      <c r="J5" s="209">
        <f t="shared" si="0"/>
        <v>0.16109324949287762</v>
      </c>
      <c r="K5" s="211"/>
      <c r="S5" s="146"/>
    </row>
    <row r="6" spans="1:19">
      <c r="G6" s="146"/>
      <c r="H6" s="207" t="s">
        <v>671</v>
      </c>
      <c r="I6" s="208">
        <v>78108963000</v>
      </c>
      <c r="J6" s="209">
        <f t="shared" si="0"/>
        <v>0.24127996264654031</v>
      </c>
      <c r="K6" s="212"/>
      <c r="L6" s="153"/>
      <c r="P6" s="213"/>
      <c r="Q6" s="214"/>
      <c r="S6" s="146"/>
    </row>
    <row r="7" spans="1:19">
      <c r="G7" s="146"/>
      <c r="H7" s="207" t="s">
        <v>672</v>
      </c>
      <c r="I7" s="208">
        <v>78487963000</v>
      </c>
      <c r="J7" s="209">
        <f t="shared" si="0"/>
        <v>0.33117984534775097</v>
      </c>
      <c r="K7" s="212"/>
      <c r="L7" s="153"/>
      <c r="P7" s="215"/>
      <c r="S7" s="146"/>
    </row>
    <row r="8" spans="1:19">
      <c r="G8" s="146"/>
      <c r="H8" s="207" t="s">
        <v>673</v>
      </c>
      <c r="I8" s="208">
        <v>78487963000</v>
      </c>
      <c r="J8" s="209">
        <f t="shared" si="0"/>
        <v>0.389682133411973</v>
      </c>
      <c r="K8" s="212"/>
      <c r="L8" s="216"/>
      <c r="M8" s="217"/>
      <c r="S8" s="146"/>
    </row>
    <row r="9" spans="1:19">
      <c r="G9" s="146"/>
      <c r="H9" s="207" t="s">
        <v>674</v>
      </c>
      <c r="I9" s="208"/>
      <c r="J9" s="209"/>
      <c r="K9" s="218"/>
      <c r="L9" s="214"/>
      <c r="M9" s="153"/>
      <c r="S9" s="146"/>
    </row>
    <row r="10" spans="1:19" ht="13.5" thickBot="1">
      <c r="G10" s="146"/>
      <c r="H10" s="207" t="s">
        <v>675</v>
      </c>
      <c r="I10" s="208"/>
      <c r="J10" s="209"/>
      <c r="K10" s="212"/>
      <c r="L10" s="153"/>
      <c r="S10" s="146"/>
    </row>
    <row r="11" spans="1:19" ht="13.5" customHeight="1" thickBot="1">
      <c r="G11" s="146"/>
      <c r="H11" s="207" t="s">
        <v>676</v>
      </c>
      <c r="I11" s="208"/>
      <c r="J11" s="209"/>
      <c r="K11" s="212"/>
      <c r="L11" s="219"/>
      <c r="M11" s="220"/>
      <c r="P11" s="153"/>
      <c r="Q11" s="153"/>
      <c r="R11" s="153"/>
      <c r="S11" s="146"/>
    </row>
    <row r="12" spans="1:19">
      <c r="G12" s="146"/>
      <c r="H12" s="207" t="s">
        <v>677</v>
      </c>
      <c r="I12" s="208"/>
      <c r="J12" s="209"/>
      <c r="K12" s="221"/>
      <c r="L12" s="153"/>
      <c r="M12" s="153"/>
      <c r="Q12" s="153"/>
      <c r="R12" s="153"/>
      <c r="S12" s="159"/>
    </row>
    <row r="13" spans="1:19">
      <c r="G13" s="146"/>
      <c r="H13" s="207" t="s">
        <v>678</v>
      </c>
      <c r="I13" s="208"/>
      <c r="J13" s="209"/>
      <c r="K13" s="222"/>
      <c r="L13" s="223"/>
      <c r="M13" s="224"/>
      <c r="N13" s="225"/>
      <c r="O13" s="223"/>
      <c r="S13" s="146"/>
    </row>
    <row r="14" spans="1:19">
      <c r="G14" s="146"/>
      <c r="H14" s="207" t="s">
        <v>679</v>
      </c>
      <c r="I14" s="151"/>
      <c r="J14" s="209"/>
      <c r="K14" s="226"/>
      <c r="L14" s="227"/>
      <c r="M14" s="225"/>
      <c r="N14" s="225"/>
      <c r="O14" s="225"/>
      <c r="S14" s="146"/>
    </row>
    <row r="15" spans="1:19">
      <c r="G15" s="146"/>
      <c r="H15" s="207" t="s">
        <v>680</v>
      </c>
      <c r="I15" s="151"/>
      <c r="J15" s="209"/>
      <c r="K15" s="228"/>
      <c r="P15" s="153"/>
      <c r="S15" s="146"/>
    </row>
    <row r="16" spans="1:19" ht="18" customHeight="1">
      <c r="G16" s="146"/>
      <c r="I16" s="153"/>
      <c r="N16" s="229"/>
      <c r="S16" s="146"/>
    </row>
    <row r="17" spans="1:19">
      <c r="G17" s="146"/>
      <c r="H17" s="230"/>
      <c r="I17" s="153"/>
      <c r="S17" s="146"/>
    </row>
    <row r="18" spans="1:19">
      <c r="G18" s="146"/>
      <c r="I18" s="153"/>
      <c r="S18" s="146"/>
    </row>
    <row r="19" spans="1:19">
      <c r="G19" s="146"/>
      <c r="I19" s="153"/>
      <c r="N19" s="153"/>
      <c r="S19" s="146"/>
    </row>
    <row r="20" spans="1:19">
      <c r="G20" s="146"/>
      <c r="I20" s="153"/>
      <c r="S20" s="146"/>
    </row>
    <row r="21" spans="1:19">
      <c r="B21" s="231"/>
      <c r="C21" s="231"/>
      <c r="D21" s="231"/>
      <c r="G21" s="146"/>
      <c r="I21" s="153"/>
      <c r="S21" s="146"/>
    </row>
    <row r="22" spans="1:19">
      <c r="B22" s="231"/>
      <c r="C22" s="231"/>
      <c r="D22" s="231"/>
      <c r="G22" s="146"/>
      <c r="I22" s="153"/>
      <c r="S22" s="146"/>
    </row>
    <row r="23" spans="1:19">
      <c r="B23" s="231"/>
      <c r="C23" s="231"/>
      <c r="D23" s="231"/>
      <c r="G23" s="146"/>
      <c r="I23" s="153"/>
      <c r="S23" s="146"/>
    </row>
    <row r="24" spans="1:19">
      <c r="B24" s="231"/>
      <c r="C24" s="231"/>
      <c r="D24" s="231"/>
      <c r="G24" s="146"/>
      <c r="I24" s="153"/>
      <c r="S24" s="146"/>
    </row>
    <row r="25" spans="1:19">
      <c r="E25" s="231"/>
      <c r="G25" s="146"/>
      <c r="I25" s="153"/>
      <c r="S25" s="146"/>
    </row>
    <row r="26" spans="1:19">
      <c r="E26" s="231"/>
      <c r="G26" s="146"/>
      <c r="I26" s="153"/>
      <c r="S26" s="146"/>
    </row>
    <row r="27" spans="1:19">
      <c r="E27" s="231"/>
      <c r="G27" s="146"/>
      <c r="I27" s="153"/>
      <c r="S27" s="146"/>
    </row>
    <row r="28" spans="1:19">
      <c r="B28" s="232"/>
      <c r="C28" s="233" t="s">
        <v>741</v>
      </c>
      <c r="D28" s="233" t="s">
        <v>742</v>
      </c>
      <c r="E28" s="231"/>
      <c r="G28" s="146"/>
      <c r="I28" s="153"/>
      <c r="S28" s="146"/>
    </row>
    <row r="29" spans="1:19">
      <c r="A29" s="153"/>
      <c r="B29" s="234" t="s">
        <v>669</v>
      </c>
      <c r="C29" s="235">
        <f>'ESTADO DE SITUACION '!$U$837</f>
        <v>6686876675</v>
      </c>
      <c r="D29" s="236">
        <f>C29</f>
        <v>6686876675</v>
      </c>
      <c r="E29" s="237"/>
      <c r="F29" s="153"/>
      <c r="G29" s="146"/>
      <c r="I29" s="153"/>
      <c r="S29" s="146"/>
    </row>
    <row r="30" spans="1:19">
      <c r="A30" s="153"/>
      <c r="B30" s="234" t="s">
        <v>670</v>
      </c>
      <c r="C30" s="235">
        <f>'ESTADO DE SITUACION '!$V$837</f>
        <v>6044519044</v>
      </c>
      <c r="D30" s="236">
        <f>D29+C30</f>
        <v>12731395719</v>
      </c>
      <c r="E30" s="237"/>
      <c r="F30" s="153"/>
      <c r="G30" s="146"/>
      <c r="I30" s="153"/>
      <c r="S30" s="146"/>
    </row>
    <row r="31" spans="1:19">
      <c r="A31" s="153"/>
      <c r="B31" s="234" t="s">
        <v>671</v>
      </c>
      <c r="C31" s="235">
        <f>'ESTADO DE SITUACION '!$W$837</f>
        <v>6114731956</v>
      </c>
      <c r="D31" s="236">
        <f>D30+C31</f>
        <v>18846127675</v>
      </c>
      <c r="E31" s="237"/>
      <c r="F31" s="153"/>
      <c r="G31" s="146"/>
      <c r="I31" s="153"/>
      <c r="S31" s="146"/>
    </row>
    <row r="32" spans="1:19">
      <c r="A32" s="153"/>
      <c r="B32" s="234" t="s">
        <v>672</v>
      </c>
      <c r="C32" s="238">
        <f>'ESTADO DE SITUACION '!$Y$837</f>
        <v>7147503773</v>
      </c>
      <c r="D32" s="236">
        <f>D31+C32</f>
        <v>25993631448</v>
      </c>
      <c r="E32" s="238"/>
      <c r="F32" s="153"/>
      <c r="G32" s="146"/>
      <c r="I32" s="153"/>
      <c r="S32" s="146"/>
    </row>
    <row r="33" spans="1:19">
      <c r="A33" s="153"/>
      <c r="B33" s="234" t="s">
        <v>673</v>
      </c>
      <c r="C33" s="235">
        <v>4591725421</v>
      </c>
      <c r="D33" s="236">
        <f>D32+C33</f>
        <v>30585356869</v>
      </c>
      <c r="E33" s="213"/>
      <c r="F33" s="239"/>
      <c r="G33" s="146"/>
      <c r="I33" s="153"/>
      <c r="S33" s="146"/>
    </row>
    <row r="34" spans="1:19">
      <c r="A34" s="153"/>
      <c r="B34" s="234" t="s">
        <v>674</v>
      </c>
      <c r="C34" s="235"/>
      <c r="D34" s="236"/>
      <c r="E34" s="153"/>
      <c r="F34" s="240"/>
      <c r="G34" s="241"/>
      <c r="I34" s="153"/>
      <c r="S34" s="146"/>
    </row>
    <row r="35" spans="1:19">
      <c r="B35" s="234" t="s">
        <v>675</v>
      </c>
      <c r="C35" s="235"/>
      <c r="D35" s="236"/>
      <c r="E35" s="238"/>
      <c r="F35" s="153"/>
      <c r="G35" s="146"/>
      <c r="I35" s="153"/>
      <c r="S35" s="146"/>
    </row>
    <row r="36" spans="1:19">
      <c r="B36" s="234" t="s">
        <v>676</v>
      </c>
      <c r="C36" s="235"/>
      <c r="D36" s="236"/>
      <c r="E36" s="238"/>
      <c r="F36" s="153"/>
      <c r="G36" s="146"/>
      <c r="I36" s="153"/>
      <c r="S36" s="146"/>
    </row>
    <row r="37" spans="1:19">
      <c r="B37" s="234" t="s">
        <v>677</v>
      </c>
      <c r="C37" s="235"/>
      <c r="D37" s="236"/>
      <c r="E37" s="238"/>
      <c r="F37" s="153"/>
      <c r="G37" s="146"/>
      <c r="I37" s="153"/>
      <c r="S37" s="146"/>
    </row>
    <row r="38" spans="1:19">
      <c r="B38" s="234" t="s">
        <v>678</v>
      </c>
      <c r="C38" s="235"/>
      <c r="D38" s="236"/>
      <c r="E38" s="214"/>
      <c r="F38" s="153"/>
      <c r="G38" s="146"/>
      <c r="I38" s="153"/>
      <c r="S38" s="146"/>
    </row>
    <row r="39" spans="1:19">
      <c r="B39" s="234" t="s">
        <v>679</v>
      </c>
      <c r="C39" s="235"/>
      <c r="D39" s="236"/>
      <c r="E39" s="153"/>
      <c r="F39" s="153"/>
      <c r="G39" s="146"/>
      <c r="H39" s="153"/>
      <c r="I39" s="215"/>
      <c r="S39" s="146"/>
    </row>
    <row r="40" spans="1:19">
      <c r="B40" s="234" t="s">
        <v>680</v>
      </c>
      <c r="C40" s="235"/>
      <c r="D40" s="236"/>
      <c r="E40" s="238"/>
      <c r="F40" s="215"/>
      <c r="G40" s="146"/>
      <c r="H40" s="153"/>
      <c r="I40" s="153"/>
      <c r="S40" s="146"/>
    </row>
    <row r="41" spans="1:19">
      <c r="D41" s="153"/>
      <c r="F41" s="153"/>
      <c r="I41" s="153"/>
    </row>
    <row r="42" spans="1:19">
      <c r="C42" s="153"/>
      <c r="H42" s="153"/>
      <c r="I42" s="215"/>
      <c r="J42" s="153"/>
    </row>
    <row r="43" spans="1:19">
      <c r="F43" s="153"/>
    </row>
    <row r="44" spans="1:19">
      <c r="F44" s="153"/>
    </row>
    <row r="45" spans="1:19">
      <c r="F45" s="153"/>
    </row>
  </sheetData>
  <mergeCells count="2">
    <mergeCell ref="A1:F1"/>
    <mergeCell ref="H1:L1"/>
  </mergeCells>
  <pageMargins left="1.39" right="0.17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topLeftCell="A10" workbookViewId="0">
      <selection activeCell="D17" sqref="D17"/>
    </sheetView>
  </sheetViews>
  <sheetFormatPr baseColWidth="10" defaultColWidth="11.42578125" defaultRowHeight="12.75"/>
  <cols>
    <col min="1" max="1" width="35.28515625" style="127" bestFit="1" customWidth="1"/>
    <col min="2" max="2" width="14.7109375" style="127" bestFit="1" customWidth="1"/>
    <col min="3" max="3" width="8.85546875" style="127" customWidth="1"/>
    <col min="4" max="5" width="14.7109375" style="127" bestFit="1" customWidth="1"/>
    <col min="6" max="6" width="14.7109375" style="127" customWidth="1"/>
    <col min="7" max="7" width="14.7109375" style="127" bestFit="1" customWidth="1"/>
    <col min="8" max="8" width="14.28515625" style="127" bestFit="1" customWidth="1"/>
    <col min="9" max="9" width="16.85546875" style="160" customWidth="1"/>
    <col min="10" max="247" width="11.42578125" style="127"/>
    <col min="248" max="248" width="5.28515625" style="127" bestFit="1" customWidth="1"/>
    <col min="249" max="249" width="2.140625" style="127" bestFit="1" customWidth="1"/>
    <col min="250" max="250" width="0.85546875" style="127" bestFit="1" customWidth="1"/>
    <col min="251" max="252" width="2" style="127" bestFit="1" customWidth="1"/>
    <col min="253" max="253" width="1.140625" style="127" bestFit="1" customWidth="1"/>
    <col min="254" max="254" width="2" style="127" bestFit="1" customWidth="1"/>
    <col min="255" max="255" width="2.140625" style="127" bestFit="1" customWidth="1"/>
    <col min="256" max="256" width="0.85546875" style="127" bestFit="1" customWidth="1"/>
    <col min="257" max="257" width="2" style="127" bestFit="1" customWidth="1"/>
    <col min="258" max="258" width="2.28515625" style="127" bestFit="1" customWidth="1"/>
    <col min="259" max="503" width="11.42578125" style="127"/>
    <col min="504" max="504" width="5.28515625" style="127" bestFit="1" customWidth="1"/>
    <col min="505" max="505" width="2.140625" style="127" bestFit="1" customWidth="1"/>
    <col min="506" max="506" width="0.85546875" style="127" bestFit="1" customWidth="1"/>
    <col min="507" max="508" width="2" style="127" bestFit="1" customWidth="1"/>
    <col min="509" max="509" width="1.140625" style="127" bestFit="1" customWidth="1"/>
    <col min="510" max="510" width="2" style="127" bestFit="1" customWidth="1"/>
    <col min="511" max="511" width="2.140625" style="127" bestFit="1" customWidth="1"/>
    <col min="512" max="512" width="0.85546875" style="127" bestFit="1" customWidth="1"/>
    <col min="513" max="513" width="2" style="127" bestFit="1" customWidth="1"/>
    <col min="514" max="514" width="2.28515625" style="127" bestFit="1" customWidth="1"/>
    <col min="515" max="759" width="11.42578125" style="127"/>
    <col min="760" max="760" width="5.28515625" style="127" bestFit="1" customWidth="1"/>
    <col min="761" max="761" width="2.140625" style="127" bestFit="1" customWidth="1"/>
    <col min="762" max="762" width="0.85546875" style="127" bestFit="1" customWidth="1"/>
    <col min="763" max="764" width="2" style="127" bestFit="1" customWidth="1"/>
    <col min="765" max="765" width="1.140625" style="127" bestFit="1" customWidth="1"/>
    <col min="766" max="766" width="2" style="127" bestFit="1" customWidth="1"/>
    <col min="767" max="767" width="2.140625" style="127" bestFit="1" customWidth="1"/>
    <col min="768" max="768" width="0.85546875" style="127" bestFit="1" customWidth="1"/>
    <col min="769" max="769" width="2" style="127" bestFit="1" customWidth="1"/>
    <col min="770" max="770" width="2.28515625" style="127" bestFit="1" customWidth="1"/>
    <col min="771" max="1015" width="11.42578125" style="127"/>
    <col min="1016" max="1016" width="5.28515625" style="127" bestFit="1" customWidth="1"/>
    <col min="1017" max="1017" width="2.140625" style="127" bestFit="1" customWidth="1"/>
    <col min="1018" max="1018" width="0.85546875" style="127" bestFit="1" customWidth="1"/>
    <col min="1019" max="1020" width="2" style="127" bestFit="1" customWidth="1"/>
    <col min="1021" max="1021" width="1.140625" style="127" bestFit="1" customWidth="1"/>
    <col min="1022" max="1022" width="2" style="127" bestFit="1" customWidth="1"/>
    <col min="1023" max="1023" width="2.140625" style="127" bestFit="1" customWidth="1"/>
    <col min="1024" max="1024" width="0.85546875" style="127" bestFit="1" customWidth="1"/>
    <col min="1025" max="1025" width="2" style="127" bestFit="1" customWidth="1"/>
    <col min="1026" max="1026" width="2.28515625" style="127" bestFit="1" customWidth="1"/>
    <col min="1027" max="1271" width="11.42578125" style="127"/>
    <col min="1272" max="1272" width="5.28515625" style="127" bestFit="1" customWidth="1"/>
    <col min="1273" max="1273" width="2.140625" style="127" bestFit="1" customWidth="1"/>
    <col min="1274" max="1274" width="0.85546875" style="127" bestFit="1" customWidth="1"/>
    <col min="1275" max="1276" width="2" style="127" bestFit="1" customWidth="1"/>
    <col min="1277" max="1277" width="1.140625" style="127" bestFit="1" customWidth="1"/>
    <col min="1278" max="1278" width="2" style="127" bestFit="1" customWidth="1"/>
    <col min="1279" max="1279" width="2.140625" style="127" bestFit="1" customWidth="1"/>
    <col min="1280" max="1280" width="0.85546875" style="127" bestFit="1" customWidth="1"/>
    <col min="1281" max="1281" width="2" style="127" bestFit="1" customWidth="1"/>
    <col min="1282" max="1282" width="2.28515625" style="127" bestFit="1" customWidth="1"/>
    <col min="1283" max="1527" width="11.42578125" style="127"/>
    <col min="1528" max="1528" width="5.28515625" style="127" bestFit="1" customWidth="1"/>
    <col min="1529" max="1529" width="2.140625" style="127" bestFit="1" customWidth="1"/>
    <col min="1530" max="1530" width="0.85546875" style="127" bestFit="1" customWidth="1"/>
    <col min="1531" max="1532" width="2" style="127" bestFit="1" customWidth="1"/>
    <col min="1533" max="1533" width="1.140625" style="127" bestFit="1" customWidth="1"/>
    <col min="1534" max="1534" width="2" style="127" bestFit="1" customWidth="1"/>
    <col min="1535" max="1535" width="2.140625" style="127" bestFit="1" customWidth="1"/>
    <col min="1536" max="1536" width="0.85546875" style="127" bestFit="1" customWidth="1"/>
    <col min="1537" max="1537" width="2" style="127" bestFit="1" customWidth="1"/>
    <col min="1538" max="1538" width="2.28515625" style="127" bestFit="1" customWidth="1"/>
    <col min="1539" max="1783" width="11.42578125" style="127"/>
    <col min="1784" max="1784" width="5.28515625" style="127" bestFit="1" customWidth="1"/>
    <col min="1785" max="1785" width="2.140625" style="127" bestFit="1" customWidth="1"/>
    <col min="1786" max="1786" width="0.85546875" style="127" bestFit="1" customWidth="1"/>
    <col min="1787" max="1788" width="2" style="127" bestFit="1" customWidth="1"/>
    <col min="1789" max="1789" width="1.140625" style="127" bestFit="1" customWidth="1"/>
    <col min="1790" max="1790" width="2" style="127" bestFit="1" customWidth="1"/>
    <col min="1791" max="1791" width="2.140625" style="127" bestFit="1" customWidth="1"/>
    <col min="1792" max="1792" width="0.85546875" style="127" bestFit="1" customWidth="1"/>
    <col min="1793" max="1793" width="2" style="127" bestFit="1" customWidth="1"/>
    <col min="1794" max="1794" width="2.28515625" style="127" bestFit="1" customWidth="1"/>
    <col min="1795" max="2039" width="11.42578125" style="127"/>
    <col min="2040" max="2040" width="5.28515625" style="127" bestFit="1" customWidth="1"/>
    <col min="2041" max="2041" width="2.140625" style="127" bestFit="1" customWidth="1"/>
    <col min="2042" max="2042" width="0.85546875" style="127" bestFit="1" customWidth="1"/>
    <col min="2043" max="2044" width="2" style="127" bestFit="1" customWidth="1"/>
    <col min="2045" max="2045" width="1.140625" style="127" bestFit="1" customWidth="1"/>
    <col min="2046" max="2046" width="2" style="127" bestFit="1" customWidth="1"/>
    <col min="2047" max="2047" width="2.140625" style="127" bestFit="1" customWidth="1"/>
    <col min="2048" max="2048" width="0.85546875" style="127" bestFit="1" customWidth="1"/>
    <col min="2049" max="2049" width="2" style="127" bestFit="1" customWidth="1"/>
    <col min="2050" max="2050" width="2.28515625" style="127" bestFit="1" customWidth="1"/>
    <col min="2051" max="2295" width="11.42578125" style="127"/>
    <col min="2296" max="2296" width="5.28515625" style="127" bestFit="1" customWidth="1"/>
    <col min="2297" max="2297" width="2.140625" style="127" bestFit="1" customWidth="1"/>
    <col min="2298" max="2298" width="0.85546875" style="127" bestFit="1" customWidth="1"/>
    <col min="2299" max="2300" width="2" style="127" bestFit="1" customWidth="1"/>
    <col min="2301" max="2301" width="1.140625" style="127" bestFit="1" customWidth="1"/>
    <col min="2302" max="2302" width="2" style="127" bestFit="1" customWidth="1"/>
    <col min="2303" max="2303" width="2.140625" style="127" bestFit="1" customWidth="1"/>
    <col min="2304" max="2304" width="0.85546875" style="127" bestFit="1" customWidth="1"/>
    <col min="2305" max="2305" width="2" style="127" bestFit="1" customWidth="1"/>
    <col min="2306" max="2306" width="2.28515625" style="127" bestFit="1" customWidth="1"/>
    <col min="2307" max="2551" width="11.42578125" style="127"/>
    <col min="2552" max="2552" width="5.28515625" style="127" bestFit="1" customWidth="1"/>
    <col min="2553" max="2553" width="2.140625" style="127" bestFit="1" customWidth="1"/>
    <col min="2554" max="2554" width="0.85546875" style="127" bestFit="1" customWidth="1"/>
    <col min="2555" max="2556" width="2" style="127" bestFit="1" customWidth="1"/>
    <col min="2557" max="2557" width="1.140625" style="127" bestFit="1" customWidth="1"/>
    <col min="2558" max="2558" width="2" style="127" bestFit="1" customWidth="1"/>
    <col min="2559" max="2559" width="2.140625" style="127" bestFit="1" customWidth="1"/>
    <col min="2560" max="2560" width="0.85546875" style="127" bestFit="1" customWidth="1"/>
    <col min="2561" max="2561" width="2" style="127" bestFit="1" customWidth="1"/>
    <col min="2562" max="2562" width="2.28515625" style="127" bestFit="1" customWidth="1"/>
    <col min="2563" max="2807" width="11.42578125" style="127"/>
    <col min="2808" max="2808" width="5.28515625" style="127" bestFit="1" customWidth="1"/>
    <col min="2809" max="2809" width="2.140625" style="127" bestFit="1" customWidth="1"/>
    <col min="2810" max="2810" width="0.85546875" style="127" bestFit="1" customWidth="1"/>
    <col min="2811" max="2812" width="2" style="127" bestFit="1" customWidth="1"/>
    <col min="2813" max="2813" width="1.140625" style="127" bestFit="1" customWidth="1"/>
    <col min="2814" max="2814" width="2" style="127" bestFit="1" customWidth="1"/>
    <col min="2815" max="2815" width="2.140625" style="127" bestFit="1" customWidth="1"/>
    <col min="2816" max="2816" width="0.85546875" style="127" bestFit="1" customWidth="1"/>
    <col min="2817" max="2817" width="2" style="127" bestFit="1" customWidth="1"/>
    <col min="2818" max="2818" width="2.28515625" style="127" bestFit="1" customWidth="1"/>
    <col min="2819" max="3063" width="11.42578125" style="127"/>
    <col min="3064" max="3064" width="5.28515625" style="127" bestFit="1" customWidth="1"/>
    <col min="3065" max="3065" width="2.140625" style="127" bestFit="1" customWidth="1"/>
    <col min="3066" max="3066" width="0.85546875" style="127" bestFit="1" customWidth="1"/>
    <col min="3067" max="3068" width="2" style="127" bestFit="1" customWidth="1"/>
    <col min="3069" max="3069" width="1.140625" style="127" bestFit="1" customWidth="1"/>
    <col min="3070" max="3070" width="2" style="127" bestFit="1" customWidth="1"/>
    <col min="3071" max="3071" width="2.140625" style="127" bestFit="1" customWidth="1"/>
    <col min="3072" max="3072" width="0.85546875" style="127" bestFit="1" customWidth="1"/>
    <col min="3073" max="3073" width="2" style="127" bestFit="1" customWidth="1"/>
    <col min="3074" max="3074" width="2.28515625" style="127" bestFit="1" customWidth="1"/>
    <col min="3075" max="3319" width="11.42578125" style="127"/>
    <col min="3320" max="3320" width="5.28515625" style="127" bestFit="1" customWidth="1"/>
    <col min="3321" max="3321" width="2.140625" style="127" bestFit="1" customWidth="1"/>
    <col min="3322" max="3322" width="0.85546875" style="127" bestFit="1" customWidth="1"/>
    <col min="3323" max="3324" width="2" style="127" bestFit="1" customWidth="1"/>
    <col min="3325" max="3325" width="1.140625" style="127" bestFit="1" customWidth="1"/>
    <col min="3326" max="3326" width="2" style="127" bestFit="1" customWidth="1"/>
    <col min="3327" max="3327" width="2.140625" style="127" bestFit="1" customWidth="1"/>
    <col min="3328" max="3328" width="0.85546875" style="127" bestFit="1" customWidth="1"/>
    <col min="3329" max="3329" width="2" style="127" bestFit="1" customWidth="1"/>
    <col min="3330" max="3330" width="2.28515625" style="127" bestFit="1" customWidth="1"/>
    <col min="3331" max="3575" width="11.42578125" style="127"/>
    <col min="3576" max="3576" width="5.28515625" style="127" bestFit="1" customWidth="1"/>
    <col min="3577" max="3577" width="2.140625" style="127" bestFit="1" customWidth="1"/>
    <col min="3578" max="3578" width="0.85546875" style="127" bestFit="1" customWidth="1"/>
    <col min="3579" max="3580" width="2" style="127" bestFit="1" customWidth="1"/>
    <col min="3581" max="3581" width="1.140625" style="127" bestFit="1" customWidth="1"/>
    <col min="3582" max="3582" width="2" style="127" bestFit="1" customWidth="1"/>
    <col min="3583" max="3583" width="2.140625" style="127" bestFit="1" customWidth="1"/>
    <col min="3584" max="3584" width="0.85546875" style="127" bestFit="1" customWidth="1"/>
    <col min="3585" max="3585" width="2" style="127" bestFit="1" customWidth="1"/>
    <col min="3586" max="3586" width="2.28515625" style="127" bestFit="1" customWidth="1"/>
    <col min="3587" max="3831" width="11.42578125" style="127"/>
    <col min="3832" max="3832" width="5.28515625" style="127" bestFit="1" customWidth="1"/>
    <col min="3833" max="3833" width="2.140625" style="127" bestFit="1" customWidth="1"/>
    <col min="3834" max="3834" width="0.85546875" style="127" bestFit="1" customWidth="1"/>
    <col min="3835" max="3836" width="2" style="127" bestFit="1" customWidth="1"/>
    <col min="3837" max="3837" width="1.140625" style="127" bestFit="1" customWidth="1"/>
    <col min="3838" max="3838" width="2" style="127" bestFit="1" customWidth="1"/>
    <col min="3839" max="3839" width="2.140625" style="127" bestFit="1" customWidth="1"/>
    <col min="3840" max="3840" width="0.85546875" style="127" bestFit="1" customWidth="1"/>
    <col min="3841" max="3841" width="2" style="127" bestFit="1" customWidth="1"/>
    <col min="3842" max="3842" width="2.28515625" style="127" bestFit="1" customWidth="1"/>
    <col min="3843" max="4087" width="11.42578125" style="127"/>
    <col min="4088" max="4088" width="5.28515625" style="127" bestFit="1" customWidth="1"/>
    <col min="4089" max="4089" width="2.140625" style="127" bestFit="1" customWidth="1"/>
    <col min="4090" max="4090" width="0.85546875" style="127" bestFit="1" customWidth="1"/>
    <col min="4091" max="4092" width="2" style="127" bestFit="1" customWidth="1"/>
    <col min="4093" max="4093" width="1.140625" style="127" bestFit="1" customWidth="1"/>
    <col min="4094" max="4094" width="2" style="127" bestFit="1" customWidth="1"/>
    <col min="4095" max="4095" width="2.140625" style="127" bestFit="1" customWidth="1"/>
    <col min="4096" max="4096" width="0.85546875" style="127" bestFit="1" customWidth="1"/>
    <col min="4097" max="4097" width="2" style="127" bestFit="1" customWidth="1"/>
    <col min="4098" max="4098" width="2.28515625" style="127" bestFit="1" customWidth="1"/>
    <col min="4099" max="4343" width="11.42578125" style="127"/>
    <col min="4344" max="4344" width="5.28515625" style="127" bestFit="1" customWidth="1"/>
    <col min="4345" max="4345" width="2.140625" style="127" bestFit="1" customWidth="1"/>
    <col min="4346" max="4346" width="0.85546875" style="127" bestFit="1" customWidth="1"/>
    <col min="4347" max="4348" width="2" style="127" bestFit="1" customWidth="1"/>
    <col min="4349" max="4349" width="1.140625" style="127" bestFit="1" customWidth="1"/>
    <col min="4350" max="4350" width="2" style="127" bestFit="1" customWidth="1"/>
    <col min="4351" max="4351" width="2.140625" style="127" bestFit="1" customWidth="1"/>
    <col min="4352" max="4352" width="0.85546875" style="127" bestFit="1" customWidth="1"/>
    <col min="4353" max="4353" width="2" style="127" bestFit="1" customWidth="1"/>
    <col min="4354" max="4354" width="2.28515625" style="127" bestFit="1" customWidth="1"/>
    <col min="4355" max="4599" width="11.42578125" style="127"/>
    <col min="4600" max="4600" width="5.28515625" style="127" bestFit="1" customWidth="1"/>
    <col min="4601" max="4601" width="2.140625" style="127" bestFit="1" customWidth="1"/>
    <col min="4602" max="4602" width="0.85546875" style="127" bestFit="1" customWidth="1"/>
    <col min="4603" max="4604" width="2" style="127" bestFit="1" customWidth="1"/>
    <col min="4605" max="4605" width="1.140625" style="127" bestFit="1" customWidth="1"/>
    <col min="4606" max="4606" width="2" style="127" bestFit="1" customWidth="1"/>
    <col min="4607" max="4607" width="2.140625" style="127" bestFit="1" customWidth="1"/>
    <col min="4608" max="4608" width="0.85546875" style="127" bestFit="1" customWidth="1"/>
    <col min="4609" max="4609" width="2" style="127" bestFit="1" customWidth="1"/>
    <col min="4610" max="4610" width="2.28515625" style="127" bestFit="1" customWidth="1"/>
    <col min="4611" max="4855" width="11.42578125" style="127"/>
    <col min="4856" max="4856" width="5.28515625" style="127" bestFit="1" customWidth="1"/>
    <col min="4857" max="4857" width="2.140625" style="127" bestFit="1" customWidth="1"/>
    <col min="4858" max="4858" width="0.85546875" style="127" bestFit="1" customWidth="1"/>
    <col min="4859" max="4860" width="2" style="127" bestFit="1" customWidth="1"/>
    <col min="4861" max="4861" width="1.140625" style="127" bestFit="1" customWidth="1"/>
    <col min="4862" max="4862" width="2" style="127" bestFit="1" customWidth="1"/>
    <col min="4863" max="4863" width="2.140625" style="127" bestFit="1" customWidth="1"/>
    <col min="4864" max="4864" width="0.85546875" style="127" bestFit="1" customWidth="1"/>
    <col min="4865" max="4865" width="2" style="127" bestFit="1" customWidth="1"/>
    <col min="4866" max="4866" width="2.28515625" style="127" bestFit="1" customWidth="1"/>
    <col min="4867" max="5111" width="11.42578125" style="127"/>
    <col min="5112" max="5112" width="5.28515625" style="127" bestFit="1" customWidth="1"/>
    <col min="5113" max="5113" width="2.140625" style="127" bestFit="1" customWidth="1"/>
    <col min="5114" max="5114" width="0.85546875" style="127" bestFit="1" customWidth="1"/>
    <col min="5115" max="5116" width="2" style="127" bestFit="1" customWidth="1"/>
    <col min="5117" max="5117" width="1.140625" style="127" bestFit="1" customWidth="1"/>
    <col min="5118" max="5118" width="2" style="127" bestFit="1" customWidth="1"/>
    <col min="5119" max="5119" width="2.140625" style="127" bestFit="1" customWidth="1"/>
    <col min="5120" max="5120" width="0.85546875" style="127" bestFit="1" customWidth="1"/>
    <col min="5121" max="5121" width="2" style="127" bestFit="1" customWidth="1"/>
    <col min="5122" max="5122" width="2.28515625" style="127" bestFit="1" customWidth="1"/>
    <col min="5123" max="5367" width="11.42578125" style="127"/>
    <col min="5368" max="5368" width="5.28515625" style="127" bestFit="1" customWidth="1"/>
    <col min="5369" max="5369" width="2.140625" style="127" bestFit="1" customWidth="1"/>
    <col min="5370" max="5370" width="0.85546875" style="127" bestFit="1" customWidth="1"/>
    <col min="5371" max="5372" width="2" style="127" bestFit="1" customWidth="1"/>
    <col min="5373" max="5373" width="1.140625" style="127" bestFit="1" customWidth="1"/>
    <col min="5374" max="5374" width="2" style="127" bestFit="1" customWidth="1"/>
    <col min="5375" max="5375" width="2.140625" style="127" bestFit="1" customWidth="1"/>
    <col min="5376" max="5376" width="0.85546875" style="127" bestFit="1" customWidth="1"/>
    <col min="5377" max="5377" width="2" style="127" bestFit="1" customWidth="1"/>
    <col min="5378" max="5378" width="2.28515625" style="127" bestFit="1" customWidth="1"/>
    <col min="5379" max="5623" width="11.42578125" style="127"/>
    <col min="5624" max="5624" width="5.28515625" style="127" bestFit="1" customWidth="1"/>
    <col min="5625" max="5625" width="2.140625" style="127" bestFit="1" customWidth="1"/>
    <col min="5626" max="5626" width="0.85546875" style="127" bestFit="1" customWidth="1"/>
    <col min="5627" max="5628" width="2" style="127" bestFit="1" customWidth="1"/>
    <col min="5629" max="5629" width="1.140625" style="127" bestFit="1" customWidth="1"/>
    <col min="5630" max="5630" width="2" style="127" bestFit="1" customWidth="1"/>
    <col min="5631" max="5631" width="2.140625" style="127" bestFit="1" customWidth="1"/>
    <col min="5632" max="5632" width="0.85546875" style="127" bestFit="1" customWidth="1"/>
    <col min="5633" max="5633" width="2" style="127" bestFit="1" customWidth="1"/>
    <col min="5634" max="5634" width="2.28515625" style="127" bestFit="1" customWidth="1"/>
    <col min="5635" max="5879" width="11.42578125" style="127"/>
    <col min="5880" max="5880" width="5.28515625" style="127" bestFit="1" customWidth="1"/>
    <col min="5881" max="5881" width="2.140625" style="127" bestFit="1" customWidth="1"/>
    <col min="5882" max="5882" width="0.85546875" style="127" bestFit="1" customWidth="1"/>
    <col min="5883" max="5884" width="2" style="127" bestFit="1" customWidth="1"/>
    <col min="5885" max="5885" width="1.140625" style="127" bestFit="1" customWidth="1"/>
    <col min="5886" max="5886" width="2" style="127" bestFit="1" customWidth="1"/>
    <col min="5887" max="5887" width="2.140625" style="127" bestFit="1" customWidth="1"/>
    <col min="5888" max="5888" width="0.85546875" style="127" bestFit="1" customWidth="1"/>
    <col min="5889" max="5889" width="2" style="127" bestFit="1" customWidth="1"/>
    <col min="5890" max="5890" width="2.28515625" style="127" bestFit="1" customWidth="1"/>
    <col min="5891" max="6135" width="11.42578125" style="127"/>
    <col min="6136" max="6136" width="5.28515625" style="127" bestFit="1" customWidth="1"/>
    <col min="6137" max="6137" width="2.140625" style="127" bestFit="1" customWidth="1"/>
    <col min="6138" max="6138" width="0.85546875" style="127" bestFit="1" customWidth="1"/>
    <col min="6139" max="6140" width="2" style="127" bestFit="1" customWidth="1"/>
    <col min="6141" max="6141" width="1.140625" style="127" bestFit="1" customWidth="1"/>
    <col min="6142" max="6142" width="2" style="127" bestFit="1" customWidth="1"/>
    <col min="6143" max="6143" width="2.140625" style="127" bestFit="1" customWidth="1"/>
    <col min="6144" max="6144" width="0.85546875" style="127" bestFit="1" customWidth="1"/>
    <col min="6145" max="6145" width="2" style="127" bestFit="1" customWidth="1"/>
    <col min="6146" max="6146" width="2.28515625" style="127" bestFit="1" customWidth="1"/>
    <col min="6147" max="6391" width="11.42578125" style="127"/>
    <col min="6392" max="6392" width="5.28515625" style="127" bestFit="1" customWidth="1"/>
    <col min="6393" max="6393" width="2.140625" style="127" bestFit="1" customWidth="1"/>
    <col min="6394" max="6394" width="0.85546875" style="127" bestFit="1" customWidth="1"/>
    <col min="6395" max="6396" width="2" style="127" bestFit="1" customWidth="1"/>
    <col min="6397" max="6397" width="1.140625" style="127" bestFit="1" customWidth="1"/>
    <col min="6398" max="6398" width="2" style="127" bestFit="1" customWidth="1"/>
    <col min="6399" max="6399" width="2.140625" style="127" bestFit="1" customWidth="1"/>
    <col min="6400" max="6400" width="0.85546875" style="127" bestFit="1" customWidth="1"/>
    <col min="6401" max="6401" width="2" style="127" bestFit="1" customWidth="1"/>
    <col min="6402" max="6402" width="2.28515625" style="127" bestFit="1" customWidth="1"/>
    <col min="6403" max="6647" width="11.42578125" style="127"/>
    <col min="6648" max="6648" width="5.28515625" style="127" bestFit="1" customWidth="1"/>
    <col min="6649" max="6649" width="2.140625" style="127" bestFit="1" customWidth="1"/>
    <col min="6650" max="6650" width="0.85546875" style="127" bestFit="1" customWidth="1"/>
    <col min="6651" max="6652" width="2" style="127" bestFit="1" customWidth="1"/>
    <col min="6653" max="6653" width="1.140625" style="127" bestFit="1" customWidth="1"/>
    <col min="6654" max="6654" width="2" style="127" bestFit="1" customWidth="1"/>
    <col min="6655" max="6655" width="2.140625" style="127" bestFit="1" customWidth="1"/>
    <col min="6656" max="6656" width="0.85546875" style="127" bestFit="1" customWidth="1"/>
    <col min="6657" max="6657" width="2" style="127" bestFit="1" customWidth="1"/>
    <col min="6658" max="6658" width="2.28515625" style="127" bestFit="1" customWidth="1"/>
    <col min="6659" max="6903" width="11.42578125" style="127"/>
    <col min="6904" max="6904" width="5.28515625" style="127" bestFit="1" customWidth="1"/>
    <col min="6905" max="6905" width="2.140625" style="127" bestFit="1" customWidth="1"/>
    <col min="6906" max="6906" width="0.85546875" style="127" bestFit="1" customWidth="1"/>
    <col min="6907" max="6908" width="2" style="127" bestFit="1" customWidth="1"/>
    <col min="6909" max="6909" width="1.140625" style="127" bestFit="1" customWidth="1"/>
    <col min="6910" max="6910" width="2" style="127" bestFit="1" customWidth="1"/>
    <col min="6911" max="6911" width="2.140625" style="127" bestFit="1" customWidth="1"/>
    <col min="6912" max="6912" width="0.85546875" style="127" bestFit="1" customWidth="1"/>
    <col min="6913" max="6913" width="2" style="127" bestFit="1" customWidth="1"/>
    <col min="6914" max="6914" width="2.28515625" style="127" bestFit="1" customWidth="1"/>
    <col min="6915" max="7159" width="11.42578125" style="127"/>
    <col min="7160" max="7160" width="5.28515625" style="127" bestFit="1" customWidth="1"/>
    <col min="7161" max="7161" width="2.140625" style="127" bestFit="1" customWidth="1"/>
    <col min="7162" max="7162" width="0.85546875" style="127" bestFit="1" customWidth="1"/>
    <col min="7163" max="7164" width="2" style="127" bestFit="1" customWidth="1"/>
    <col min="7165" max="7165" width="1.140625" style="127" bestFit="1" customWidth="1"/>
    <col min="7166" max="7166" width="2" style="127" bestFit="1" customWidth="1"/>
    <col min="7167" max="7167" width="2.140625" style="127" bestFit="1" customWidth="1"/>
    <col min="7168" max="7168" width="0.85546875" style="127" bestFit="1" customWidth="1"/>
    <col min="7169" max="7169" width="2" style="127" bestFit="1" customWidth="1"/>
    <col min="7170" max="7170" width="2.28515625" style="127" bestFit="1" customWidth="1"/>
    <col min="7171" max="7415" width="11.42578125" style="127"/>
    <col min="7416" max="7416" width="5.28515625" style="127" bestFit="1" customWidth="1"/>
    <col min="7417" max="7417" width="2.140625" style="127" bestFit="1" customWidth="1"/>
    <col min="7418" max="7418" width="0.85546875" style="127" bestFit="1" customWidth="1"/>
    <col min="7419" max="7420" width="2" style="127" bestFit="1" customWidth="1"/>
    <col min="7421" max="7421" width="1.140625" style="127" bestFit="1" customWidth="1"/>
    <col min="7422" max="7422" width="2" style="127" bestFit="1" customWidth="1"/>
    <col min="7423" max="7423" width="2.140625" style="127" bestFit="1" customWidth="1"/>
    <col min="7424" max="7424" width="0.85546875" style="127" bestFit="1" customWidth="1"/>
    <col min="7425" max="7425" width="2" style="127" bestFit="1" customWidth="1"/>
    <col min="7426" max="7426" width="2.28515625" style="127" bestFit="1" customWidth="1"/>
    <col min="7427" max="7671" width="11.42578125" style="127"/>
    <col min="7672" max="7672" width="5.28515625" style="127" bestFit="1" customWidth="1"/>
    <col min="7673" max="7673" width="2.140625" style="127" bestFit="1" customWidth="1"/>
    <col min="7674" max="7674" width="0.85546875" style="127" bestFit="1" customWidth="1"/>
    <col min="7675" max="7676" width="2" style="127" bestFit="1" customWidth="1"/>
    <col min="7677" max="7677" width="1.140625" style="127" bestFit="1" customWidth="1"/>
    <col min="7678" max="7678" width="2" style="127" bestFit="1" customWidth="1"/>
    <col min="7679" max="7679" width="2.140625" style="127" bestFit="1" customWidth="1"/>
    <col min="7680" max="7680" width="0.85546875" style="127" bestFit="1" customWidth="1"/>
    <col min="7681" max="7681" width="2" style="127" bestFit="1" customWidth="1"/>
    <col min="7682" max="7682" width="2.28515625" style="127" bestFit="1" customWidth="1"/>
    <col min="7683" max="7927" width="11.42578125" style="127"/>
    <col min="7928" max="7928" width="5.28515625" style="127" bestFit="1" customWidth="1"/>
    <col min="7929" max="7929" width="2.140625" style="127" bestFit="1" customWidth="1"/>
    <col min="7930" max="7930" width="0.85546875" style="127" bestFit="1" customWidth="1"/>
    <col min="7931" max="7932" width="2" style="127" bestFit="1" customWidth="1"/>
    <col min="7933" max="7933" width="1.140625" style="127" bestFit="1" customWidth="1"/>
    <col min="7934" max="7934" width="2" style="127" bestFit="1" customWidth="1"/>
    <col min="7935" max="7935" width="2.140625" style="127" bestFit="1" customWidth="1"/>
    <col min="7936" max="7936" width="0.85546875" style="127" bestFit="1" customWidth="1"/>
    <col min="7937" max="7937" width="2" style="127" bestFit="1" customWidth="1"/>
    <col min="7938" max="7938" width="2.28515625" style="127" bestFit="1" customWidth="1"/>
    <col min="7939" max="8183" width="11.42578125" style="127"/>
    <col min="8184" max="8184" width="5.28515625" style="127" bestFit="1" customWidth="1"/>
    <col min="8185" max="8185" width="2.140625" style="127" bestFit="1" customWidth="1"/>
    <col min="8186" max="8186" width="0.85546875" style="127" bestFit="1" customWidth="1"/>
    <col min="8187" max="8188" width="2" style="127" bestFit="1" customWidth="1"/>
    <col min="8189" max="8189" width="1.140625" style="127" bestFit="1" customWidth="1"/>
    <col min="8190" max="8190" width="2" style="127" bestFit="1" customWidth="1"/>
    <col min="8191" max="8191" width="2.140625" style="127" bestFit="1" customWidth="1"/>
    <col min="8192" max="8192" width="0.85546875" style="127" bestFit="1" customWidth="1"/>
    <col min="8193" max="8193" width="2" style="127" bestFit="1" customWidth="1"/>
    <col min="8194" max="8194" width="2.28515625" style="127" bestFit="1" customWidth="1"/>
    <col min="8195" max="8439" width="11.42578125" style="127"/>
    <col min="8440" max="8440" width="5.28515625" style="127" bestFit="1" customWidth="1"/>
    <col min="8441" max="8441" width="2.140625" style="127" bestFit="1" customWidth="1"/>
    <col min="8442" max="8442" width="0.85546875" style="127" bestFit="1" customWidth="1"/>
    <col min="8443" max="8444" width="2" style="127" bestFit="1" customWidth="1"/>
    <col min="8445" max="8445" width="1.140625" style="127" bestFit="1" customWidth="1"/>
    <col min="8446" max="8446" width="2" style="127" bestFit="1" customWidth="1"/>
    <col min="8447" max="8447" width="2.140625" style="127" bestFit="1" customWidth="1"/>
    <col min="8448" max="8448" width="0.85546875" style="127" bestFit="1" customWidth="1"/>
    <col min="8449" max="8449" width="2" style="127" bestFit="1" customWidth="1"/>
    <col min="8450" max="8450" width="2.28515625" style="127" bestFit="1" customWidth="1"/>
    <col min="8451" max="8695" width="11.42578125" style="127"/>
    <col min="8696" max="8696" width="5.28515625" style="127" bestFit="1" customWidth="1"/>
    <col min="8697" max="8697" width="2.140625" style="127" bestFit="1" customWidth="1"/>
    <col min="8698" max="8698" width="0.85546875" style="127" bestFit="1" customWidth="1"/>
    <col min="8699" max="8700" width="2" style="127" bestFit="1" customWidth="1"/>
    <col min="8701" max="8701" width="1.140625" style="127" bestFit="1" customWidth="1"/>
    <col min="8702" max="8702" width="2" style="127" bestFit="1" customWidth="1"/>
    <col min="8703" max="8703" width="2.140625" style="127" bestFit="1" customWidth="1"/>
    <col min="8704" max="8704" width="0.85546875" style="127" bestFit="1" customWidth="1"/>
    <col min="8705" max="8705" width="2" style="127" bestFit="1" customWidth="1"/>
    <col min="8706" max="8706" width="2.28515625" style="127" bestFit="1" customWidth="1"/>
    <col min="8707" max="8951" width="11.42578125" style="127"/>
    <col min="8952" max="8952" width="5.28515625" style="127" bestFit="1" customWidth="1"/>
    <col min="8953" max="8953" width="2.140625" style="127" bestFit="1" customWidth="1"/>
    <col min="8954" max="8954" width="0.85546875" style="127" bestFit="1" customWidth="1"/>
    <col min="8955" max="8956" width="2" style="127" bestFit="1" customWidth="1"/>
    <col min="8957" max="8957" width="1.140625" style="127" bestFit="1" customWidth="1"/>
    <col min="8958" max="8958" width="2" style="127" bestFit="1" customWidth="1"/>
    <col min="8959" max="8959" width="2.140625" style="127" bestFit="1" customWidth="1"/>
    <col min="8960" max="8960" width="0.85546875" style="127" bestFit="1" customWidth="1"/>
    <col min="8961" max="8961" width="2" style="127" bestFit="1" customWidth="1"/>
    <col min="8962" max="8962" width="2.28515625" style="127" bestFit="1" customWidth="1"/>
    <col min="8963" max="9207" width="11.42578125" style="127"/>
    <col min="9208" max="9208" width="5.28515625" style="127" bestFit="1" customWidth="1"/>
    <col min="9209" max="9209" width="2.140625" style="127" bestFit="1" customWidth="1"/>
    <col min="9210" max="9210" width="0.85546875" style="127" bestFit="1" customWidth="1"/>
    <col min="9211" max="9212" width="2" style="127" bestFit="1" customWidth="1"/>
    <col min="9213" max="9213" width="1.140625" style="127" bestFit="1" customWidth="1"/>
    <col min="9214" max="9214" width="2" style="127" bestFit="1" customWidth="1"/>
    <col min="9215" max="9215" width="2.140625" style="127" bestFit="1" customWidth="1"/>
    <col min="9216" max="9216" width="0.85546875" style="127" bestFit="1" customWidth="1"/>
    <col min="9217" max="9217" width="2" style="127" bestFit="1" customWidth="1"/>
    <col min="9218" max="9218" width="2.28515625" style="127" bestFit="1" customWidth="1"/>
    <col min="9219" max="9463" width="11.42578125" style="127"/>
    <col min="9464" max="9464" width="5.28515625" style="127" bestFit="1" customWidth="1"/>
    <col min="9465" max="9465" width="2.140625" style="127" bestFit="1" customWidth="1"/>
    <col min="9466" max="9466" width="0.85546875" style="127" bestFit="1" customWidth="1"/>
    <col min="9467" max="9468" width="2" style="127" bestFit="1" customWidth="1"/>
    <col min="9469" max="9469" width="1.140625" style="127" bestFit="1" customWidth="1"/>
    <col min="9470" max="9470" width="2" style="127" bestFit="1" customWidth="1"/>
    <col min="9471" max="9471" width="2.140625" style="127" bestFit="1" customWidth="1"/>
    <col min="9472" max="9472" width="0.85546875" style="127" bestFit="1" customWidth="1"/>
    <col min="9473" max="9473" width="2" style="127" bestFit="1" customWidth="1"/>
    <col min="9474" max="9474" width="2.28515625" style="127" bestFit="1" customWidth="1"/>
    <col min="9475" max="9719" width="11.42578125" style="127"/>
    <col min="9720" max="9720" width="5.28515625" style="127" bestFit="1" customWidth="1"/>
    <col min="9721" max="9721" width="2.140625" style="127" bestFit="1" customWidth="1"/>
    <col min="9722" max="9722" width="0.85546875" style="127" bestFit="1" customWidth="1"/>
    <col min="9723" max="9724" width="2" style="127" bestFit="1" customWidth="1"/>
    <col min="9725" max="9725" width="1.140625" style="127" bestFit="1" customWidth="1"/>
    <col min="9726" max="9726" width="2" style="127" bestFit="1" customWidth="1"/>
    <col min="9727" max="9727" width="2.140625" style="127" bestFit="1" customWidth="1"/>
    <col min="9728" max="9728" width="0.85546875" style="127" bestFit="1" customWidth="1"/>
    <col min="9729" max="9729" width="2" style="127" bestFit="1" customWidth="1"/>
    <col min="9730" max="9730" width="2.28515625" style="127" bestFit="1" customWidth="1"/>
    <col min="9731" max="9975" width="11.42578125" style="127"/>
    <col min="9976" max="9976" width="5.28515625" style="127" bestFit="1" customWidth="1"/>
    <col min="9977" max="9977" width="2.140625" style="127" bestFit="1" customWidth="1"/>
    <col min="9978" max="9978" width="0.85546875" style="127" bestFit="1" customWidth="1"/>
    <col min="9979" max="9980" width="2" style="127" bestFit="1" customWidth="1"/>
    <col min="9981" max="9981" width="1.140625" style="127" bestFit="1" customWidth="1"/>
    <col min="9982" max="9982" width="2" style="127" bestFit="1" customWidth="1"/>
    <col min="9983" max="9983" width="2.140625" style="127" bestFit="1" customWidth="1"/>
    <col min="9984" max="9984" width="0.85546875" style="127" bestFit="1" customWidth="1"/>
    <col min="9985" max="9985" width="2" style="127" bestFit="1" customWidth="1"/>
    <col min="9986" max="9986" width="2.28515625" style="127" bestFit="1" customWidth="1"/>
    <col min="9987" max="10231" width="11.42578125" style="127"/>
    <col min="10232" max="10232" width="5.28515625" style="127" bestFit="1" customWidth="1"/>
    <col min="10233" max="10233" width="2.140625" style="127" bestFit="1" customWidth="1"/>
    <col min="10234" max="10234" width="0.85546875" style="127" bestFit="1" customWidth="1"/>
    <col min="10235" max="10236" width="2" style="127" bestFit="1" customWidth="1"/>
    <col min="10237" max="10237" width="1.140625" style="127" bestFit="1" customWidth="1"/>
    <col min="10238" max="10238" width="2" style="127" bestFit="1" customWidth="1"/>
    <col min="10239" max="10239" width="2.140625" style="127" bestFit="1" customWidth="1"/>
    <col min="10240" max="10240" width="0.85546875" style="127" bestFit="1" customWidth="1"/>
    <col min="10241" max="10241" width="2" style="127" bestFit="1" customWidth="1"/>
    <col min="10242" max="10242" width="2.28515625" style="127" bestFit="1" customWidth="1"/>
    <col min="10243" max="10487" width="11.42578125" style="127"/>
    <col min="10488" max="10488" width="5.28515625" style="127" bestFit="1" customWidth="1"/>
    <col min="10489" max="10489" width="2.140625" style="127" bestFit="1" customWidth="1"/>
    <col min="10490" max="10490" width="0.85546875" style="127" bestFit="1" customWidth="1"/>
    <col min="10491" max="10492" width="2" style="127" bestFit="1" customWidth="1"/>
    <col min="10493" max="10493" width="1.140625" style="127" bestFit="1" customWidth="1"/>
    <col min="10494" max="10494" width="2" style="127" bestFit="1" customWidth="1"/>
    <col min="10495" max="10495" width="2.140625" style="127" bestFit="1" customWidth="1"/>
    <col min="10496" max="10496" width="0.85546875" style="127" bestFit="1" customWidth="1"/>
    <col min="10497" max="10497" width="2" style="127" bestFit="1" customWidth="1"/>
    <col min="10498" max="10498" width="2.28515625" style="127" bestFit="1" customWidth="1"/>
    <col min="10499" max="10743" width="11.42578125" style="127"/>
    <col min="10744" max="10744" width="5.28515625" style="127" bestFit="1" customWidth="1"/>
    <col min="10745" max="10745" width="2.140625" style="127" bestFit="1" customWidth="1"/>
    <col min="10746" max="10746" width="0.85546875" style="127" bestFit="1" customWidth="1"/>
    <col min="10747" max="10748" width="2" style="127" bestFit="1" customWidth="1"/>
    <col min="10749" max="10749" width="1.140625" style="127" bestFit="1" customWidth="1"/>
    <col min="10750" max="10750" width="2" style="127" bestFit="1" customWidth="1"/>
    <col min="10751" max="10751" width="2.140625" style="127" bestFit="1" customWidth="1"/>
    <col min="10752" max="10752" width="0.85546875" style="127" bestFit="1" customWidth="1"/>
    <col min="10753" max="10753" width="2" style="127" bestFit="1" customWidth="1"/>
    <col min="10754" max="10754" width="2.28515625" style="127" bestFit="1" customWidth="1"/>
    <col min="10755" max="10999" width="11.42578125" style="127"/>
    <col min="11000" max="11000" width="5.28515625" style="127" bestFit="1" customWidth="1"/>
    <col min="11001" max="11001" width="2.140625" style="127" bestFit="1" customWidth="1"/>
    <col min="11002" max="11002" width="0.85546875" style="127" bestFit="1" customWidth="1"/>
    <col min="11003" max="11004" width="2" style="127" bestFit="1" customWidth="1"/>
    <col min="11005" max="11005" width="1.140625" style="127" bestFit="1" customWidth="1"/>
    <col min="11006" max="11006" width="2" style="127" bestFit="1" customWidth="1"/>
    <col min="11007" max="11007" width="2.140625" style="127" bestFit="1" customWidth="1"/>
    <col min="11008" max="11008" width="0.85546875" style="127" bestFit="1" customWidth="1"/>
    <col min="11009" max="11009" width="2" style="127" bestFit="1" customWidth="1"/>
    <col min="11010" max="11010" width="2.28515625" style="127" bestFit="1" customWidth="1"/>
    <col min="11011" max="11255" width="11.42578125" style="127"/>
    <col min="11256" max="11256" width="5.28515625" style="127" bestFit="1" customWidth="1"/>
    <col min="11257" max="11257" width="2.140625" style="127" bestFit="1" customWidth="1"/>
    <col min="11258" max="11258" width="0.85546875" style="127" bestFit="1" customWidth="1"/>
    <col min="11259" max="11260" width="2" style="127" bestFit="1" customWidth="1"/>
    <col min="11261" max="11261" width="1.140625" style="127" bestFit="1" customWidth="1"/>
    <col min="11262" max="11262" width="2" style="127" bestFit="1" customWidth="1"/>
    <col min="11263" max="11263" width="2.140625" style="127" bestFit="1" customWidth="1"/>
    <col min="11264" max="11264" width="0.85546875" style="127" bestFit="1" customWidth="1"/>
    <col min="11265" max="11265" width="2" style="127" bestFit="1" customWidth="1"/>
    <col min="11266" max="11266" width="2.28515625" style="127" bestFit="1" customWidth="1"/>
    <col min="11267" max="11511" width="11.42578125" style="127"/>
    <col min="11512" max="11512" width="5.28515625" style="127" bestFit="1" customWidth="1"/>
    <col min="11513" max="11513" width="2.140625" style="127" bestFit="1" customWidth="1"/>
    <col min="11514" max="11514" width="0.85546875" style="127" bestFit="1" customWidth="1"/>
    <col min="11515" max="11516" width="2" style="127" bestFit="1" customWidth="1"/>
    <col min="11517" max="11517" width="1.140625" style="127" bestFit="1" customWidth="1"/>
    <col min="11518" max="11518" width="2" style="127" bestFit="1" customWidth="1"/>
    <col min="11519" max="11519" width="2.140625" style="127" bestFit="1" customWidth="1"/>
    <col min="11520" max="11520" width="0.85546875" style="127" bestFit="1" customWidth="1"/>
    <col min="11521" max="11521" width="2" style="127" bestFit="1" customWidth="1"/>
    <col min="11522" max="11522" width="2.28515625" style="127" bestFit="1" customWidth="1"/>
    <col min="11523" max="11767" width="11.42578125" style="127"/>
    <col min="11768" max="11768" width="5.28515625" style="127" bestFit="1" customWidth="1"/>
    <col min="11769" max="11769" width="2.140625" style="127" bestFit="1" customWidth="1"/>
    <col min="11770" max="11770" width="0.85546875" style="127" bestFit="1" customWidth="1"/>
    <col min="11771" max="11772" width="2" style="127" bestFit="1" customWidth="1"/>
    <col min="11773" max="11773" width="1.140625" style="127" bestFit="1" customWidth="1"/>
    <col min="11774" max="11774" width="2" style="127" bestFit="1" customWidth="1"/>
    <col min="11775" max="11775" width="2.140625" style="127" bestFit="1" customWidth="1"/>
    <col min="11776" max="11776" width="0.85546875" style="127" bestFit="1" customWidth="1"/>
    <col min="11777" max="11777" width="2" style="127" bestFit="1" customWidth="1"/>
    <col min="11778" max="11778" width="2.28515625" style="127" bestFit="1" customWidth="1"/>
    <col min="11779" max="12023" width="11.42578125" style="127"/>
    <col min="12024" max="12024" width="5.28515625" style="127" bestFit="1" customWidth="1"/>
    <col min="12025" max="12025" width="2.140625" style="127" bestFit="1" customWidth="1"/>
    <col min="12026" max="12026" width="0.85546875" style="127" bestFit="1" customWidth="1"/>
    <col min="12027" max="12028" width="2" style="127" bestFit="1" customWidth="1"/>
    <col min="12029" max="12029" width="1.140625" style="127" bestFit="1" customWidth="1"/>
    <col min="12030" max="12030" width="2" style="127" bestFit="1" customWidth="1"/>
    <col min="12031" max="12031" width="2.140625" style="127" bestFit="1" customWidth="1"/>
    <col min="12032" max="12032" width="0.85546875" style="127" bestFit="1" customWidth="1"/>
    <col min="12033" max="12033" width="2" style="127" bestFit="1" customWidth="1"/>
    <col min="12034" max="12034" width="2.28515625" style="127" bestFit="1" customWidth="1"/>
    <col min="12035" max="12279" width="11.42578125" style="127"/>
    <col min="12280" max="12280" width="5.28515625" style="127" bestFit="1" customWidth="1"/>
    <col min="12281" max="12281" width="2.140625" style="127" bestFit="1" customWidth="1"/>
    <col min="12282" max="12282" width="0.85546875" style="127" bestFit="1" customWidth="1"/>
    <col min="12283" max="12284" width="2" style="127" bestFit="1" customWidth="1"/>
    <col min="12285" max="12285" width="1.140625" style="127" bestFit="1" customWidth="1"/>
    <col min="12286" max="12286" width="2" style="127" bestFit="1" customWidth="1"/>
    <col min="12287" max="12287" width="2.140625" style="127" bestFit="1" customWidth="1"/>
    <col min="12288" max="12288" width="0.85546875" style="127" bestFit="1" customWidth="1"/>
    <col min="12289" max="12289" width="2" style="127" bestFit="1" customWidth="1"/>
    <col min="12290" max="12290" width="2.28515625" style="127" bestFit="1" customWidth="1"/>
    <col min="12291" max="12535" width="11.42578125" style="127"/>
    <col min="12536" max="12536" width="5.28515625" style="127" bestFit="1" customWidth="1"/>
    <col min="12537" max="12537" width="2.140625" style="127" bestFit="1" customWidth="1"/>
    <col min="12538" max="12538" width="0.85546875" style="127" bestFit="1" customWidth="1"/>
    <col min="12539" max="12540" width="2" style="127" bestFit="1" customWidth="1"/>
    <col min="12541" max="12541" width="1.140625" style="127" bestFit="1" customWidth="1"/>
    <col min="12542" max="12542" width="2" style="127" bestFit="1" customWidth="1"/>
    <col min="12543" max="12543" width="2.140625" style="127" bestFit="1" customWidth="1"/>
    <col min="12544" max="12544" width="0.85546875" style="127" bestFit="1" customWidth="1"/>
    <col min="12545" max="12545" width="2" style="127" bestFit="1" customWidth="1"/>
    <col min="12546" max="12546" width="2.28515625" style="127" bestFit="1" customWidth="1"/>
    <col min="12547" max="12791" width="11.42578125" style="127"/>
    <col min="12792" max="12792" width="5.28515625" style="127" bestFit="1" customWidth="1"/>
    <col min="12793" max="12793" width="2.140625" style="127" bestFit="1" customWidth="1"/>
    <col min="12794" max="12794" width="0.85546875" style="127" bestFit="1" customWidth="1"/>
    <col min="12795" max="12796" width="2" style="127" bestFit="1" customWidth="1"/>
    <col min="12797" max="12797" width="1.140625" style="127" bestFit="1" customWidth="1"/>
    <col min="12798" max="12798" width="2" style="127" bestFit="1" customWidth="1"/>
    <col min="12799" max="12799" width="2.140625" style="127" bestFit="1" customWidth="1"/>
    <col min="12800" max="12800" width="0.85546875" style="127" bestFit="1" customWidth="1"/>
    <col min="12801" max="12801" width="2" style="127" bestFit="1" customWidth="1"/>
    <col min="12802" max="12802" width="2.28515625" style="127" bestFit="1" customWidth="1"/>
    <col min="12803" max="13047" width="11.42578125" style="127"/>
    <col min="13048" max="13048" width="5.28515625" style="127" bestFit="1" customWidth="1"/>
    <col min="13049" max="13049" width="2.140625" style="127" bestFit="1" customWidth="1"/>
    <col min="13050" max="13050" width="0.85546875" style="127" bestFit="1" customWidth="1"/>
    <col min="13051" max="13052" width="2" style="127" bestFit="1" customWidth="1"/>
    <col min="13053" max="13053" width="1.140625" style="127" bestFit="1" customWidth="1"/>
    <col min="13054" max="13054" width="2" style="127" bestFit="1" customWidth="1"/>
    <col min="13055" max="13055" width="2.140625" style="127" bestFit="1" customWidth="1"/>
    <col min="13056" max="13056" width="0.85546875" style="127" bestFit="1" customWidth="1"/>
    <col min="13057" max="13057" width="2" style="127" bestFit="1" customWidth="1"/>
    <col min="13058" max="13058" width="2.28515625" style="127" bestFit="1" customWidth="1"/>
    <col min="13059" max="13303" width="11.42578125" style="127"/>
    <col min="13304" max="13304" width="5.28515625" style="127" bestFit="1" customWidth="1"/>
    <col min="13305" max="13305" width="2.140625" style="127" bestFit="1" customWidth="1"/>
    <col min="13306" max="13306" width="0.85546875" style="127" bestFit="1" customWidth="1"/>
    <col min="13307" max="13308" width="2" style="127" bestFit="1" customWidth="1"/>
    <col min="13309" max="13309" width="1.140625" style="127" bestFit="1" customWidth="1"/>
    <col min="13310" max="13310" width="2" style="127" bestFit="1" customWidth="1"/>
    <col min="13311" max="13311" width="2.140625" style="127" bestFit="1" customWidth="1"/>
    <col min="13312" max="13312" width="0.85546875" style="127" bestFit="1" customWidth="1"/>
    <col min="13313" max="13313" width="2" style="127" bestFit="1" customWidth="1"/>
    <col min="13314" max="13314" width="2.28515625" style="127" bestFit="1" customWidth="1"/>
    <col min="13315" max="13559" width="11.42578125" style="127"/>
    <col min="13560" max="13560" width="5.28515625" style="127" bestFit="1" customWidth="1"/>
    <col min="13561" max="13561" width="2.140625" style="127" bestFit="1" customWidth="1"/>
    <col min="13562" max="13562" width="0.85546875" style="127" bestFit="1" customWidth="1"/>
    <col min="13563" max="13564" width="2" style="127" bestFit="1" customWidth="1"/>
    <col min="13565" max="13565" width="1.140625" style="127" bestFit="1" customWidth="1"/>
    <col min="13566" max="13566" width="2" style="127" bestFit="1" customWidth="1"/>
    <col min="13567" max="13567" width="2.140625" style="127" bestFit="1" customWidth="1"/>
    <col min="13568" max="13568" width="0.85546875" style="127" bestFit="1" customWidth="1"/>
    <col min="13569" max="13569" width="2" style="127" bestFit="1" customWidth="1"/>
    <col min="13570" max="13570" width="2.28515625" style="127" bestFit="1" customWidth="1"/>
    <col min="13571" max="13815" width="11.42578125" style="127"/>
    <col min="13816" max="13816" width="5.28515625" style="127" bestFit="1" customWidth="1"/>
    <col min="13817" max="13817" width="2.140625" style="127" bestFit="1" customWidth="1"/>
    <col min="13818" max="13818" width="0.85546875" style="127" bestFit="1" customWidth="1"/>
    <col min="13819" max="13820" width="2" style="127" bestFit="1" customWidth="1"/>
    <col min="13821" max="13821" width="1.140625" style="127" bestFit="1" customWidth="1"/>
    <col min="13822" max="13822" width="2" style="127" bestFit="1" customWidth="1"/>
    <col min="13823" max="13823" width="2.140625" style="127" bestFit="1" customWidth="1"/>
    <col min="13824" max="13824" width="0.85546875" style="127" bestFit="1" customWidth="1"/>
    <col min="13825" max="13825" width="2" style="127" bestFit="1" customWidth="1"/>
    <col min="13826" max="13826" width="2.28515625" style="127" bestFit="1" customWidth="1"/>
    <col min="13827" max="14071" width="11.42578125" style="127"/>
    <col min="14072" max="14072" width="5.28515625" style="127" bestFit="1" customWidth="1"/>
    <col min="14073" max="14073" width="2.140625" style="127" bestFit="1" customWidth="1"/>
    <col min="14074" max="14074" width="0.85546875" style="127" bestFit="1" customWidth="1"/>
    <col min="14075" max="14076" width="2" style="127" bestFit="1" customWidth="1"/>
    <col min="14077" max="14077" width="1.140625" style="127" bestFit="1" customWidth="1"/>
    <col min="14078" max="14078" width="2" style="127" bestFit="1" customWidth="1"/>
    <col min="14079" max="14079" width="2.140625" style="127" bestFit="1" customWidth="1"/>
    <col min="14080" max="14080" width="0.85546875" style="127" bestFit="1" customWidth="1"/>
    <col min="14081" max="14081" width="2" style="127" bestFit="1" customWidth="1"/>
    <col min="14082" max="14082" width="2.28515625" style="127" bestFit="1" customWidth="1"/>
    <col min="14083" max="14327" width="11.42578125" style="127"/>
    <col min="14328" max="14328" width="5.28515625" style="127" bestFit="1" customWidth="1"/>
    <col min="14329" max="14329" width="2.140625" style="127" bestFit="1" customWidth="1"/>
    <col min="14330" max="14330" width="0.85546875" style="127" bestFit="1" customWidth="1"/>
    <col min="14331" max="14332" width="2" style="127" bestFit="1" customWidth="1"/>
    <col min="14333" max="14333" width="1.140625" style="127" bestFit="1" customWidth="1"/>
    <col min="14334" max="14334" width="2" style="127" bestFit="1" customWidth="1"/>
    <col min="14335" max="14335" width="2.140625" style="127" bestFit="1" customWidth="1"/>
    <col min="14336" max="14336" width="0.85546875" style="127" bestFit="1" customWidth="1"/>
    <col min="14337" max="14337" width="2" style="127" bestFit="1" customWidth="1"/>
    <col min="14338" max="14338" width="2.28515625" style="127" bestFit="1" customWidth="1"/>
    <col min="14339" max="14583" width="11.42578125" style="127"/>
    <col min="14584" max="14584" width="5.28515625" style="127" bestFit="1" customWidth="1"/>
    <col min="14585" max="14585" width="2.140625" style="127" bestFit="1" customWidth="1"/>
    <col min="14586" max="14586" width="0.85546875" style="127" bestFit="1" customWidth="1"/>
    <col min="14587" max="14588" width="2" style="127" bestFit="1" customWidth="1"/>
    <col min="14589" max="14589" width="1.140625" style="127" bestFit="1" customWidth="1"/>
    <col min="14590" max="14590" width="2" style="127" bestFit="1" customWidth="1"/>
    <col min="14591" max="14591" width="2.140625" style="127" bestFit="1" customWidth="1"/>
    <col min="14592" max="14592" width="0.85546875" style="127" bestFit="1" customWidth="1"/>
    <col min="14593" max="14593" width="2" style="127" bestFit="1" customWidth="1"/>
    <col min="14594" max="14594" width="2.28515625" style="127" bestFit="1" customWidth="1"/>
    <col min="14595" max="14839" width="11.42578125" style="127"/>
    <col min="14840" max="14840" width="5.28515625" style="127" bestFit="1" customWidth="1"/>
    <col min="14841" max="14841" width="2.140625" style="127" bestFit="1" customWidth="1"/>
    <col min="14842" max="14842" width="0.85546875" style="127" bestFit="1" customWidth="1"/>
    <col min="14843" max="14844" width="2" style="127" bestFit="1" customWidth="1"/>
    <col min="14845" max="14845" width="1.140625" style="127" bestFit="1" customWidth="1"/>
    <col min="14846" max="14846" width="2" style="127" bestFit="1" customWidth="1"/>
    <col min="14847" max="14847" width="2.140625" style="127" bestFit="1" customWidth="1"/>
    <col min="14848" max="14848" width="0.85546875" style="127" bestFit="1" customWidth="1"/>
    <col min="14849" max="14849" width="2" style="127" bestFit="1" customWidth="1"/>
    <col min="14850" max="14850" width="2.28515625" style="127" bestFit="1" customWidth="1"/>
    <col min="14851" max="15095" width="11.42578125" style="127"/>
    <col min="15096" max="15096" width="5.28515625" style="127" bestFit="1" customWidth="1"/>
    <col min="15097" max="15097" width="2.140625" style="127" bestFit="1" customWidth="1"/>
    <col min="15098" max="15098" width="0.85546875" style="127" bestFit="1" customWidth="1"/>
    <col min="15099" max="15100" width="2" style="127" bestFit="1" customWidth="1"/>
    <col min="15101" max="15101" width="1.140625" style="127" bestFit="1" customWidth="1"/>
    <col min="15102" max="15102" width="2" style="127" bestFit="1" customWidth="1"/>
    <col min="15103" max="15103" width="2.140625" style="127" bestFit="1" customWidth="1"/>
    <col min="15104" max="15104" width="0.85546875" style="127" bestFit="1" customWidth="1"/>
    <col min="15105" max="15105" width="2" style="127" bestFit="1" customWidth="1"/>
    <col min="15106" max="15106" width="2.28515625" style="127" bestFit="1" customWidth="1"/>
    <col min="15107" max="15351" width="11.42578125" style="127"/>
    <col min="15352" max="15352" width="5.28515625" style="127" bestFit="1" customWidth="1"/>
    <col min="15353" max="15353" width="2.140625" style="127" bestFit="1" customWidth="1"/>
    <col min="15354" max="15354" width="0.85546875" style="127" bestFit="1" customWidth="1"/>
    <col min="15355" max="15356" width="2" style="127" bestFit="1" customWidth="1"/>
    <col min="15357" max="15357" width="1.140625" style="127" bestFit="1" customWidth="1"/>
    <col min="15358" max="15358" width="2" style="127" bestFit="1" customWidth="1"/>
    <col min="15359" max="15359" width="2.140625" style="127" bestFit="1" customWidth="1"/>
    <col min="15360" max="15360" width="0.85546875" style="127" bestFit="1" customWidth="1"/>
    <col min="15361" max="15361" width="2" style="127" bestFit="1" customWidth="1"/>
    <col min="15362" max="15362" width="2.28515625" style="127" bestFit="1" customWidth="1"/>
    <col min="15363" max="15607" width="11.42578125" style="127"/>
    <col min="15608" max="15608" width="5.28515625" style="127" bestFit="1" customWidth="1"/>
    <col min="15609" max="15609" width="2.140625" style="127" bestFit="1" customWidth="1"/>
    <col min="15610" max="15610" width="0.85546875" style="127" bestFit="1" customWidth="1"/>
    <col min="15611" max="15612" width="2" style="127" bestFit="1" customWidth="1"/>
    <col min="15613" max="15613" width="1.140625" style="127" bestFit="1" customWidth="1"/>
    <col min="15614" max="15614" width="2" style="127" bestFit="1" customWidth="1"/>
    <col min="15615" max="15615" width="2.140625" style="127" bestFit="1" customWidth="1"/>
    <col min="15616" max="15616" width="0.85546875" style="127" bestFit="1" customWidth="1"/>
    <col min="15617" max="15617" width="2" style="127" bestFit="1" customWidth="1"/>
    <col min="15618" max="15618" width="2.28515625" style="127" bestFit="1" customWidth="1"/>
    <col min="15619" max="15863" width="11.42578125" style="127"/>
    <col min="15864" max="15864" width="5.28515625" style="127" bestFit="1" customWidth="1"/>
    <col min="15865" max="15865" width="2.140625" style="127" bestFit="1" customWidth="1"/>
    <col min="15866" max="15866" width="0.85546875" style="127" bestFit="1" customWidth="1"/>
    <col min="15867" max="15868" width="2" style="127" bestFit="1" customWidth="1"/>
    <col min="15869" max="15869" width="1.140625" style="127" bestFit="1" customWidth="1"/>
    <col min="15870" max="15870" width="2" style="127" bestFit="1" customWidth="1"/>
    <col min="15871" max="15871" width="2.140625" style="127" bestFit="1" customWidth="1"/>
    <col min="15872" max="15872" width="0.85546875" style="127" bestFit="1" customWidth="1"/>
    <col min="15873" max="15873" width="2" style="127" bestFit="1" customWidth="1"/>
    <col min="15874" max="15874" width="2.28515625" style="127" bestFit="1" customWidth="1"/>
    <col min="15875" max="16119" width="11.42578125" style="127"/>
    <col min="16120" max="16120" width="5.28515625" style="127" bestFit="1" customWidth="1"/>
    <col min="16121" max="16121" width="2.140625" style="127" bestFit="1" customWidth="1"/>
    <col min="16122" max="16122" width="0.85546875" style="127" bestFit="1" customWidth="1"/>
    <col min="16123" max="16124" width="2" style="127" bestFit="1" customWidth="1"/>
    <col min="16125" max="16125" width="1.140625" style="127" bestFit="1" customWidth="1"/>
    <col min="16126" max="16126" width="2" style="127" bestFit="1" customWidth="1"/>
    <col min="16127" max="16127" width="2.140625" style="127" bestFit="1" customWidth="1"/>
    <col min="16128" max="16128" width="0.85546875" style="127" bestFit="1" customWidth="1"/>
    <col min="16129" max="16129" width="2" style="127" bestFit="1" customWidth="1"/>
    <col min="16130" max="16130" width="2.28515625" style="127" bestFit="1" customWidth="1"/>
    <col min="16131" max="16384" width="11.42578125" style="127"/>
  </cols>
  <sheetData>
    <row r="1" spans="1:9" ht="20.25">
      <c r="A1" s="454" t="s">
        <v>1473</v>
      </c>
      <c r="B1" s="454"/>
      <c r="C1" s="454"/>
      <c r="D1" s="454"/>
      <c r="E1" s="454"/>
      <c r="F1" s="454"/>
      <c r="G1" s="454"/>
      <c r="H1" s="454"/>
      <c r="I1" s="186"/>
    </row>
    <row r="2" spans="1:9" ht="13.5" thickBot="1">
      <c r="E2" s="160"/>
      <c r="F2" s="160"/>
    </row>
    <row r="3" spans="1:9" ht="18" customHeight="1">
      <c r="B3" s="455" t="s">
        <v>718</v>
      </c>
      <c r="C3" s="456"/>
      <c r="E3" s="457" t="s">
        <v>747</v>
      </c>
      <c r="F3" s="458"/>
      <c r="G3" s="458"/>
      <c r="H3" s="458"/>
      <c r="I3" s="459"/>
    </row>
    <row r="4" spans="1:9" ht="38.25">
      <c r="A4" s="187" t="s">
        <v>3</v>
      </c>
      <c r="B4" s="188" t="s">
        <v>720</v>
      </c>
      <c r="C4" s="189" t="s">
        <v>721</v>
      </c>
      <c r="D4" s="190" t="s">
        <v>722</v>
      </c>
      <c r="E4" s="191" t="s">
        <v>743</v>
      </c>
      <c r="F4" s="135" t="s">
        <v>682</v>
      </c>
      <c r="G4" s="135" t="s">
        <v>723</v>
      </c>
      <c r="H4" s="135" t="s">
        <v>724</v>
      </c>
      <c r="I4" s="136" t="s">
        <v>683</v>
      </c>
    </row>
    <row r="5" spans="1:9">
      <c r="A5" s="147" t="str">
        <f>RESUMEN!A19</f>
        <v>MULTISECTORIAL</v>
      </c>
      <c r="B5" s="169">
        <f>RESUMEN!B19</f>
        <v>69032574921</v>
      </c>
      <c r="C5" s="170">
        <f t="shared" ref="C5:C17" si="0">B5/B$17</f>
        <v>0.18748011822554575</v>
      </c>
      <c r="D5" s="148">
        <f>RESUMEN!C19</f>
        <v>20601921686</v>
      </c>
      <c r="E5" s="192">
        <f>RESUMEN!D19</f>
        <v>5429098505</v>
      </c>
      <c r="F5" s="150">
        <f>RESUMEN!E19</f>
        <v>17284887590</v>
      </c>
      <c r="G5" s="150">
        <f>RESUMEN!F19</f>
        <v>22713986095</v>
      </c>
      <c r="H5" s="193">
        <f t="shared" ref="H5:H16" si="1">G5/G$17</f>
        <v>0.22072858932350353</v>
      </c>
      <c r="I5" s="152">
        <f>RESUMEN!G19</f>
        <v>25716667140</v>
      </c>
    </row>
    <row r="6" spans="1:9">
      <c r="A6" s="147" t="str">
        <f>RESUMEN!A20</f>
        <v>TRANSPORTE</v>
      </c>
      <c r="B6" s="169">
        <f>RESUMEN!B20</f>
        <v>70636257073</v>
      </c>
      <c r="C6" s="170">
        <f t="shared" si="0"/>
        <v>0.19183543192776861</v>
      </c>
      <c r="D6" s="148">
        <f>RESUMEN!C20</f>
        <v>17529182886</v>
      </c>
      <c r="E6" s="192">
        <f>RESUMEN!D20</f>
        <v>5482000753</v>
      </c>
      <c r="F6" s="150">
        <f>RESUMEN!E20</f>
        <v>14354459546</v>
      </c>
      <c r="G6" s="150">
        <f>RESUMEN!F20</f>
        <v>19836460299</v>
      </c>
      <c r="H6" s="193">
        <f t="shared" si="1"/>
        <v>0.19276554457052261</v>
      </c>
      <c r="I6" s="152">
        <f>RESUMEN!G20</f>
        <v>33270613888</v>
      </c>
    </row>
    <row r="7" spans="1:9">
      <c r="A7" s="147" t="str">
        <f>RESUMEN!A21</f>
        <v>SALUD</v>
      </c>
      <c r="B7" s="169">
        <f>RESUMEN!B21</f>
        <v>44409383876</v>
      </c>
      <c r="C7" s="170">
        <f t="shared" si="0"/>
        <v>0.12060793833815633</v>
      </c>
      <c r="D7" s="148">
        <f>RESUMEN!C21</f>
        <v>13366881490</v>
      </c>
      <c r="E7" s="192">
        <f>RESUMEN!D21</f>
        <v>4882172471</v>
      </c>
      <c r="F7" s="150">
        <f>RESUMEN!E21</f>
        <v>8770095781</v>
      </c>
      <c r="G7" s="150">
        <f>RESUMEN!F21</f>
        <v>13652268252</v>
      </c>
      <c r="H7" s="193">
        <f t="shared" si="1"/>
        <v>0.13266918011336457</v>
      </c>
      <c r="I7" s="152">
        <f>RESUMEN!G21</f>
        <v>17390234134</v>
      </c>
    </row>
    <row r="8" spans="1:9">
      <c r="A8" s="147" t="str">
        <f>RESUMEN!A22</f>
        <v>EDUCACIÓN Y CULTURA</v>
      </c>
      <c r="B8" s="169">
        <f>RESUMEN!B22</f>
        <v>62146461004</v>
      </c>
      <c r="C8" s="170">
        <f t="shared" si="0"/>
        <v>0.16877866528465299</v>
      </c>
      <c r="D8" s="148">
        <f>RESUMEN!C22</f>
        <v>24498792870</v>
      </c>
      <c r="E8" s="192">
        <f>RESUMEN!D22</f>
        <v>4721770876</v>
      </c>
      <c r="F8" s="150">
        <f>RESUMEN!E22</f>
        <v>8041780588</v>
      </c>
      <c r="G8" s="150">
        <f>RESUMEN!F22</f>
        <v>12763551464</v>
      </c>
      <c r="H8" s="193">
        <f t="shared" si="1"/>
        <v>0.12403286229125687</v>
      </c>
      <c r="I8" s="152">
        <f>RESUMEN!G22</f>
        <v>24884116670</v>
      </c>
    </row>
    <row r="9" spans="1:9">
      <c r="A9" s="147" t="str">
        <f>RESUMEN!A23</f>
        <v>ENERGÍA</v>
      </c>
      <c r="B9" s="169">
        <f>RESUMEN!B23</f>
        <v>18666902151.02084</v>
      </c>
      <c r="C9" s="170">
        <f t="shared" si="0"/>
        <v>5.0695965291502783E-2</v>
      </c>
      <c r="D9" s="148">
        <f>RESUMEN!C23</f>
        <v>3007325964</v>
      </c>
      <c r="E9" s="192">
        <f>RESUMEN!D23</f>
        <v>3117193417</v>
      </c>
      <c r="F9" s="150">
        <f>RESUMEN!E23</f>
        <v>5535180985.0208397</v>
      </c>
      <c r="G9" s="150">
        <f>RESUMEN!F23</f>
        <v>8652374402.0208397</v>
      </c>
      <c r="H9" s="193">
        <f t="shared" si="1"/>
        <v>8.4081516474876244E-2</v>
      </c>
      <c r="I9" s="152">
        <f>RESUMEN!G23</f>
        <v>7007201785</v>
      </c>
    </row>
    <row r="10" spans="1:9">
      <c r="A10" s="147" t="str">
        <f>RESUMEN!A24</f>
        <v>INDUSTRIA, COMERCIO, FINANZAS Y TURISMO</v>
      </c>
      <c r="B10" s="169">
        <f>RESUMEN!B24</f>
        <v>17241352848</v>
      </c>
      <c r="C10" s="170">
        <f t="shared" si="0"/>
        <v>4.682442852538124E-2</v>
      </c>
      <c r="D10" s="148">
        <f>RESUMEN!C24</f>
        <v>4756115488</v>
      </c>
      <c r="E10" s="192">
        <f>RESUMEN!D24</f>
        <v>2958803788</v>
      </c>
      <c r="F10" s="150">
        <f>RESUMEN!E24</f>
        <v>4149613741</v>
      </c>
      <c r="G10" s="150">
        <f>RESUMEN!F24</f>
        <v>7108417529</v>
      </c>
      <c r="H10" s="193">
        <f t="shared" si="1"/>
        <v>6.9077746501043411E-2</v>
      </c>
      <c r="I10" s="152">
        <f>RESUMEN!G24</f>
        <v>5376819831</v>
      </c>
    </row>
    <row r="11" spans="1:9">
      <c r="A11" s="194" t="str">
        <f>RESUMEN!A25</f>
        <v>DEPORTE</v>
      </c>
      <c r="B11" s="195">
        <f>RESUMEN!B25</f>
        <v>25605367873</v>
      </c>
      <c r="C11" s="138">
        <f t="shared" si="0"/>
        <v>6.953959636493727E-2</v>
      </c>
      <c r="D11" s="196">
        <f>RESUMEN!C25</f>
        <v>13236208136</v>
      </c>
      <c r="E11" s="192">
        <f>RESUMEN!D25</f>
        <v>2427316313</v>
      </c>
      <c r="F11" s="150">
        <f>RESUMEN!E25</f>
        <v>3306968122</v>
      </c>
      <c r="G11" s="150">
        <f>RESUMEN!F25</f>
        <v>5734284435</v>
      </c>
      <c r="H11" s="197">
        <f t="shared" si="1"/>
        <v>5.5724279693729978E-2</v>
      </c>
      <c r="I11" s="145">
        <f>RESUMEN!G25</f>
        <v>6634875302</v>
      </c>
    </row>
    <row r="12" spans="1:9">
      <c r="A12" s="147" t="str">
        <f>RESUMEN!A26</f>
        <v>AGUA POTABLE Y ALCANTARILLADO</v>
      </c>
      <c r="B12" s="169">
        <f>RESUMEN!B26</f>
        <v>28629105424</v>
      </c>
      <c r="C12" s="170">
        <f t="shared" si="0"/>
        <v>7.7751526373244853E-2</v>
      </c>
      <c r="D12" s="148">
        <f>RESUMEN!C26</f>
        <v>8975233245</v>
      </c>
      <c r="E12" s="192">
        <f>RESUMEN!D26</f>
        <v>799935087</v>
      </c>
      <c r="F12" s="150">
        <f>RESUMEN!E26</f>
        <v>4799895165</v>
      </c>
      <c r="G12" s="150">
        <f>RESUMEN!F26</f>
        <v>5599830252</v>
      </c>
      <c r="H12" s="193">
        <f t="shared" si="1"/>
        <v>5.4417689031126412E-2</v>
      </c>
      <c r="I12" s="152">
        <f>RESUMEN!G26</f>
        <v>14054041927</v>
      </c>
    </row>
    <row r="13" spans="1:9">
      <c r="A13" s="147" t="str">
        <f>RESUMEN!A27</f>
        <v>PESCA</v>
      </c>
      <c r="B13" s="169">
        <f>RESUMEN!B27</f>
        <v>7618567329</v>
      </c>
      <c r="C13" s="170">
        <f t="shared" si="0"/>
        <v>2.0690665315392955E-2</v>
      </c>
      <c r="D13" s="148">
        <f>RESUMEN!C27</f>
        <v>1989603831</v>
      </c>
      <c r="E13" s="192">
        <f>RESUMEN!D27</f>
        <v>324442419</v>
      </c>
      <c r="F13" s="150">
        <f>RESUMEN!E27</f>
        <v>3165708655</v>
      </c>
      <c r="G13" s="150">
        <f>RESUMEN!F27</f>
        <v>3490151074</v>
      </c>
      <c r="H13" s="193">
        <f t="shared" si="1"/>
        <v>3.3916377331036258E-2</v>
      </c>
      <c r="I13" s="152">
        <f>RESUMEN!G27</f>
        <v>2138812424</v>
      </c>
    </row>
    <row r="14" spans="1:9">
      <c r="A14" s="147" t="str">
        <f>RESUMEN!A28</f>
        <v>DEFENSA Y SEGURIDAD</v>
      </c>
      <c r="B14" s="169">
        <f>RESUMEN!B28</f>
        <v>12199453824</v>
      </c>
      <c r="C14" s="170">
        <f t="shared" si="0"/>
        <v>3.3131533161380657E-2</v>
      </c>
      <c r="D14" s="148">
        <f>RESUMEN!C28</f>
        <v>1884663327</v>
      </c>
      <c r="E14" s="192">
        <f>RESUMEN!D28</f>
        <v>403983026</v>
      </c>
      <c r="F14" s="150">
        <f>RESUMEN!E28</f>
        <v>1339446772</v>
      </c>
      <c r="G14" s="150">
        <f>RESUMEN!F28</f>
        <v>1743429798</v>
      </c>
      <c r="H14" s="193">
        <f t="shared" si="1"/>
        <v>1.6942195803395853E-2</v>
      </c>
      <c r="I14" s="152">
        <f>RESUMEN!G28</f>
        <v>8571360699</v>
      </c>
    </row>
    <row r="15" spans="1:9">
      <c r="A15" s="147" t="str">
        <f>RESUMEN!A29</f>
        <v>SILVOAGROPECUARIO</v>
      </c>
      <c r="B15" s="169">
        <f>RESUMEN!B29</f>
        <v>11704095000</v>
      </c>
      <c r="C15" s="170">
        <f t="shared" si="0"/>
        <v>3.1786227253352943E-2</v>
      </c>
      <c r="D15" s="148">
        <f>RESUMEN!C29</f>
        <v>2180682450</v>
      </c>
      <c r="E15" s="192">
        <f>RESUMEN!D29</f>
        <v>38640214</v>
      </c>
      <c r="F15" s="150">
        <f>RESUMEN!E29</f>
        <v>1495545112</v>
      </c>
      <c r="G15" s="150">
        <f>RESUMEN!F29</f>
        <v>1534185326</v>
      </c>
      <c r="H15" s="193">
        <f t="shared" si="1"/>
        <v>1.4908812629912786E-2</v>
      </c>
      <c r="I15" s="152">
        <f>RESUMEN!G29</f>
        <v>7989227224</v>
      </c>
    </row>
    <row r="16" spans="1:9">
      <c r="A16" s="147" t="str">
        <f>RESUMEN!A30</f>
        <v>JUSTICIA</v>
      </c>
      <c r="B16" s="169">
        <f>RESUMEN!B30</f>
        <v>323255447</v>
      </c>
      <c r="C16" s="170">
        <f t="shared" si="0"/>
        <v>8.7790393868352802E-4</v>
      </c>
      <c r="D16" s="148">
        <f>RESUMEN!C30</f>
        <v>247599347</v>
      </c>
      <c r="E16" s="192">
        <f>RESUMEN!D30</f>
        <v>0</v>
      </c>
      <c r="F16" s="150">
        <f>RESUMEN!E30</f>
        <v>75656100</v>
      </c>
      <c r="G16" s="150">
        <f>RESUMEN!F30</f>
        <v>75656100</v>
      </c>
      <c r="H16" s="193">
        <f t="shared" si="1"/>
        <v>7.3520623623142697E-4</v>
      </c>
      <c r="I16" s="152">
        <f>RESUMEN!G30</f>
        <v>0</v>
      </c>
    </row>
    <row r="17" spans="1:9" s="153" customFormat="1" ht="13.5" thickBot="1">
      <c r="A17" s="129" t="s">
        <v>708</v>
      </c>
      <c r="B17" s="154">
        <f>SUM(B5:B16)</f>
        <v>368212776770.02087</v>
      </c>
      <c r="C17" s="198">
        <f t="shared" si="0"/>
        <v>1</v>
      </c>
      <c r="D17" s="199">
        <f>SUM(D5:D16)</f>
        <v>112274210720</v>
      </c>
      <c r="E17" s="154">
        <f>SUM(E5:E16)</f>
        <v>30585356869</v>
      </c>
      <c r="F17" s="200">
        <f t="shared" ref="F17:I17" si="2">SUM(F5:F16)</f>
        <v>72319238157.020844</v>
      </c>
      <c r="G17" s="200">
        <f t="shared" si="2"/>
        <v>102904595026.02084</v>
      </c>
      <c r="H17" s="201">
        <f t="shared" si="2"/>
        <v>1</v>
      </c>
      <c r="I17" s="202">
        <f t="shared" si="2"/>
        <v>153033971024</v>
      </c>
    </row>
    <row r="19" spans="1:9" s="153" customFormat="1">
      <c r="A19" s="127"/>
      <c r="B19" s="127"/>
      <c r="C19" s="127"/>
      <c r="D19" s="127"/>
      <c r="E19" s="127"/>
      <c r="F19" s="127"/>
      <c r="H19" s="127"/>
      <c r="I19" s="160" t="s">
        <v>421</v>
      </c>
    </row>
  </sheetData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topLeftCell="A13" workbookViewId="0">
      <selection activeCell="F11" sqref="F11"/>
    </sheetView>
  </sheetViews>
  <sheetFormatPr baseColWidth="10" defaultColWidth="11.42578125" defaultRowHeight="12.75"/>
  <cols>
    <col min="1" max="1" width="12.85546875" style="127" bestFit="1" customWidth="1"/>
    <col min="2" max="2" width="14.7109375" style="127" bestFit="1" customWidth="1"/>
    <col min="3" max="3" width="7.85546875" style="127" bestFit="1" customWidth="1"/>
    <col min="4" max="4" width="14.7109375" style="127" bestFit="1" customWidth="1"/>
    <col min="5" max="5" width="13.7109375" style="127" bestFit="1" customWidth="1"/>
    <col min="6" max="7" width="14.7109375" style="127" customWidth="1"/>
    <col min="8" max="8" width="11.28515625" style="127" customWidth="1"/>
    <col min="9" max="9" width="16.85546875" style="127" customWidth="1"/>
    <col min="10" max="10" width="15.5703125" style="153" customWidth="1"/>
    <col min="11" max="11" width="14.7109375" style="127" hidden="1" customWidth="1"/>
    <col min="12" max="222" width="11.42578125" style="127"/>
    <col min="223" max="223" width="2.28515625" style="127" bestFit="1" customWidth="1"/>
    <col min="224" max="224" width="2.140625" style="127" bestFit="1" customWidth="1"/>
    <col min="225" max="225" width="1.140625" style="127" customWidth="1"/>
    <col min="226" max="227" width="2" style="127" bestFit="1" customWidth="1"/>
    <col min="228" max="229" width="2.140625" style="127" bestFit="1" customWidth="1"/>
    <col min="230" max="230" width="1.7109375" style="127" bestFit="1" customWidth="1"/>
    <col min="231" max="231" width="0.85546875" style="127" bestFit="1" customWidth="1"/>
    <col min="232" max="232" width="2" style="127" bestFit="1" customWidth="1"/>
    <col min="233" max="233" width="2.140625" style="127" bestFit="1" customWidth="1"/>
    <col min="234" max="478" width="11.42578125" style="127"/>
    <col min="479" max="479" width="2.28515625" style="127" bestFit="1" customWidth="1"/>
    <col min="480" max="480" width="2.140625" style="127" bestFit="1" customWidth="1"/>
    <col min="481" max="481" width="1.140625" style="127" customWidth="1"/>
    <col min="482" max="483" width="2" style="127" bestFit="1" customWidth="1"/>
    <col min="484" max="485" width="2.140625" style="127" bestFit="1" customWidth="1"/>
    <col min="486" max="486" width="1.7109375" style="127" bestFit="1" customWidth="1"/>
    <col min="487" max="487" width="0.85546875" style="127" bestFit="1" customWidth="1"/>
    <col min="488" max="488" width="2" style="127" bestFit="1" customWidth="1"/>
    <col min="489" max="489" width="2.140625" style="127" bestFit="1" customWidth="1"/>
    <col min="490" max="734" width="11.42578125" style="127"/>
    <col min="735" max="735" width="2.28515625" style="127" bestFit="1" customWidth="1"/>
    <col min="736" max="736" width="2.140625" style="127" bestFit="1" customWidth="1"/>
    <col min="737" max="737" width="1.140625" style="127" customWidth="1"/>
    <col min="738" max="739" width="2" style="127" bestFit="1" customWidth="1"/>
    <col min="740" max="741" width="2.140625" style="127" bestFit="1" customWidth="1"/>
    <col min="742" max="742" width="1.7109375" style="127" bestFit="1" customWidth="1"/>
    <col min="743" max="743" width="0.85546875" style="127" bestFit="1" customWidth="1"/>
    <col min="744" max="744" width="2" style="127" bestFit="1" customWidth="1"/>
    <col min="745" max="745" width="2.140625" style="127" bestFit="1" customWidth="1"/>
    <col min="746" max="990" width="11.42578125" style="127"/>
    <col min="991" max="991" width="2.28515625" style="127" bestFit="1" customWidth="1"/>
    <col min="992" max="992" width="2.140625" style="127" bestFit="1" customWidth="1"/>
    <col min="993" max="993" width="1.140625" style="127" customWidth="1"/>
    <col min="994" max="995" width="2" style="127" bestFit="1" customWidth="1"/>
    <col min="996" max="997" width="2.140625" style="127" bestFit="1" customWidth="1"/>
    <col min="998" max="998" width="1.7109375" style="127" bestFit="1" customWidth="1"/>
    <col min="999" max="999" width="0.85546875" style="127" bestFit="1" customWidth="1"/>
    <col min="1000" max="1000" width="2" style="127" bestFit="1" customWidth="1"/>
    <col min="1001" max="1001" width="2.140625" style="127" bestFit="1" customWidth="1"/>
    <col min="1002" max="1246" width="11.42578125" style="127"/>
    <col min="1247" max="1247" width="2.28515625" style="127" bestFit="1" customWidth="1"/>
    <col min="1248" max="1248" width="2.140625" style="127" bestFit="1" customWidth="1"/>
    <col min="1249" max="1249" width="1.140625" style="127" customWidth="1"/>
    <col min="1250" max="1251" width="2" style="127" bestFit="1" customWidth="1"/>
    <col min="1252" max="1253" width="2.140625" style="127" bestFit="1" customWidth="1"/>
    <col min="1254" max="1254" width="1.7109375" style="127" bestFit="1" customWidth="1"/>
    <col min="1255" max="1255" width="0.85546875" style="127" bestFit="1" customWidth="1"/>
    <col min="1256" max="1256" width="2" style="127" bestFit="1" customWidth="1"/>
    <col min="1257" max="1257" width="2.140625" style="127" bestFit="1" customWidth="1"/>
    <col min="1258" max="1502" width="11.42578125" style="127"/>
    <col min="1503" max="1503" width="2.28515625" style="127" bestFit="1" customWidth="1"/>
    <col min="1504" max="1504" width="2.140625" style="127" bestFit="1" customWidth="1"/>
    <col min="1505" max="1505" width="1.140625" style="127" customWidth="1"/>
    <col min="1506" max="1507" width="2" style="127" bestFit="1" customWidth="1"/>
    <col min="1508" max="1509" width="2.140625" style="127" bestFit="1" customWidth="1"/>
    <col min="1510" max="1510" width="1.7109375" style="127" bestFit="1" customWidth="1"/>
    <col min="1511" max="1511" width="0.85546875" style="127" bestFit="1" customWidth="1"/>
    <col min="1512" max="1512" width="2" style="127" bestFit="1" customWidth="1"/>
    <col min="1513" max="1513" width="2.140625" style="127" bestFit="1" customWidth="1"/>
    <col min="1514" max="1758" width="11.42578125" style="127"/>
    <col min="1759" max="1759" width="2.28515625" style="127" bestFit="1" customWidth="1"/>
    <col min="1760" max="1760" width="2.140625" style="127" bestFit="1" customWidth="1"/>
    <col min="1761" max="1761" width="1.140625" style="127" customWidth="1"/>
    <col min="1762" max="1763" width="2" style="127" bestFit="1" customWidth="1"/>
    <col min="1764" max="1765" width="2.140625" style="127" bestFit="1" customWidth="1"/>
    <col min="1766" max="1766" width="1.7109375" style="127" bestFit="1" customWidth="1"/>
    <col min="1767" max="1767" width="0.85546875" style="127" bestFit="1" customWidth="1"/>
    <col min="1768" max="1768" width="2" style="127" bestFit="1" customWidth="1"/>
    <col min="1769" max="1769" width="2.140625" style="127" bestFit="1" customWidth="1"/>
    <col min="1770" max="2014" width="11.42578125" style="127"/>
    <col min="2015" max="2015" width="2.28515625" style="127" bestFit="1" customWidth="1"/>
    <col min="2016" max="2016" width="2.140625" style="127" bestFit="1" customWidth="1"/>
    <col min="2017" max="2017" width="1.140625" style="127" customWidth="1"/>
    <col min="2018" max="2019" width="2" style="127" bestFit="1" customWidth="1"/>
    <col min="2020" max="2021" width="2.140625" style="127" bestFit="1" customWidth="1"/>
    <col min="2022" max="2022" width="1.7109375" style="127" bestFit="1" customWidth="1"/>
    <col min="2023" max="2023" width="0.85546875" style="127" bestFit="1" customWidth="1"/>
    <col min="2024" max="2024" width="2" style="127" bestFit="1" customWidth="1"/>
    <col min="2025" max="2025" width="2.140625" style="127" bestFit="1" customWidth="1"/>
    <col min="2026" max="2270" width="11.42578125" style="127"/>
    <col min="2271" max="2271" width="2.28515625" style="127" bestFit="1" customWidth="1"/>
    <col min="2272" max="2272" width="2.140625" style="127" bestFit="1" customWidth="1"/>
    <col min="2273" max="2273" width="1.140625" style="127" customWidth="1"/>
    <col min="2274" max="2275" width="2" style="127" bestFit="1" customWidth="1"/>
    <col min="2276" max="2277" width="2.140625" style="127" bestFit="1" customWidth="1"/>
    <col min="2278" max="2278" width="1.7109375" style="127" bestFit="1" customWidth="1"/>
    <col min="2279" max="2279" width="0.85546875" style="127" bestFit="1" customWidth="1"/>
    <col min="2280" max="2280" width="2" style="127" bestFit="1" customWidth="1"/>
    <col min="2281" max="2281" width="2.140625" style="127" bestFit="1" customWidth="1"/>
    <col min="2282" max="2526" width="11.42578125" style="127"/>
    <col min="2527" max="2527" width="2.28515625" style="127" bestFit="1" customWidth="1"/>
    <col min="2528" max="2528" width="2.140625" style="127" bestFit="1" customWidth="1"/>
    <col min="2529" max="2529" width="1.140625" style="127" customWidth="1"/>
    <col min="2530" max="2531" width="2" style="127" bestFit="1" customWidth="1"/>
    <col min="2532" max="2533" width="2.140625" style="127" bestFit="1" customWidth="1"/>
    <col min="2534" max="2534" width="1.7109375" style="127" bestFit="1" customWidth="1"/>
    <col min="2535" max="2535" width="0.85546875" style="127" bestFit="1" customWidth="1"/>
    <col min="2536" max="2536" width="2" style="127" bestFit="1" customWidth="1"/>
    <col min="2537" max="2537" width="2.140625" style="127" bestFit="1" customWidth="1"/>
    <col min="2538" max="2782" width="11.42578125" style="127"/>
    <col min="2783" max="2783" width="2.28515625" style="127" bestFit="1" customWidth="1"/>
    <col min="2784" max="2784" width="2.140625" style="127" bestFit="1" customWidth="1"/>
    <col min="2785" max="2785" width="1.140625" style="127" customWidth="1"/>
    <col min="2786" max="2787" width="2" style="127" bestFit="1" customWidth="1"/>
    <col min="2788" max="2789" width="2.140625" style="127" bestFit="1" customWidth="1"/>
    <col min="2790" max="2790" width="1.7109375" style="127" bestFit="1" customWidth="1"/>
    <col min="2791" max="2791" width="0.85546875" style="127" bestFit="1" customWidth="1"/>
    <col min="2792" max="2792" width="2" style="127" bestFit="1" customWidth="1"/>
    <col min="2793" max="2793" width="2.140625" style="127" bestFit="1" customWidth="1"/>
    <col min="2794" max="3038" width="11.42578125" style="127"/>
    <col min="3039" max="3039" width="2.28515625" style="127" bestFit="1" customWidth="1"/>
    <col min="3040" max="3040" width="2.140625" style="127" bestFit="1" customWidth="1"/>
    <col min="3041" max="3041" width="1.140625" style="127" customWidth="1"/>
    <col min="3042" max="3043" width="2" style="127" bestFit="1" customWidth="1"/>
    <col min="3044" max="3045" width="2.140625" style="127" bestFit="1" customWidth="1"/>
    <col min="3046" max="3046" width="1.7109375" style="127" bestFit="1" customWidth="1"/>
    <col min="3047" max="3047" width="0.85546875" style="127" bestFit="1" customWidth="1"/>
    <col min="3048" max="3048" width="2" style="127" bestFit="1" customWidth="1"/>
    <col min="3049" max="3049" width="2.140625" style="127" bestFit="1" customWidth="1"/>
    <col min="3050" max="3294" width="11.42578125" style="127"/>
    <col min="3295" max="3295" width="2.28515625" style="127" bestFit="1" customWidth="1"/>
    <col min="3296" max="3296" width="2.140625" style="127" bestFit="1" customWidth="1"/>
    <col min="3297" max="3297" width="1.140625" style="127" customWidth="1"/>
    <col min="3298" max="3299" width="2" style="127" bestFit="1" customWidth="1"/>
    <col min="3300" max="3301" width="2.140625" style="127" bestFit="1" customWidth="1"/>
    <col min="3302" max="3302" width="1.7109375" style="127" bestFit="1" customWidth="1"/>
    <col min="3303" max="3303" width="0.85546875" style="127" bestFit="1" customWidth="1"/>
    <col min="3304" max="3304" width="2" style="127" bestFit="1" customWidth="1"/>
    <col min="3305" max="3305" width="2.140625" style="127" bestFit="1" customWidth="1"/>
    <col min="3306" max="3550" width="11.42578125" style="127"/>
    <col min="3551" max="3551" width="2.28515625" style="127" bestFit="1" customWidth="1"/>
    <col min="3552" max="3552" width="2.140625" style="127" bestFit="1" customWidth="1"/>
    <col min="3553" max="3553" width="1.140625" style="127" customWidth="1"/>
    <col min="3554" max="3555" width="2" style="127" bestFit="1" customWidth="1"/>
    <col min="3556" max="3557" width="2.140625" style="127" bestFit="1" customWidth="1"/>
    <col min="3558" max="3558" width="1.7109375" style="127" bestFit="1" customWidth="1"/>
    <col min="3559" max="3559" width="0.85546875" style="127" bestFit="1" customWidth="1"/>
    <col min="3560" max="3560" width="2" style="127" bestFit="1" customWidth="1"/>
    <col min="3561" max="3561" width="2.140625" style="127" bestFit="1" customWidth="1"/>
    <col min="3562" max="3806" width="11.42578125" style="127"/>
    <col min="3807" max="3807" width="2.28515625" style="127" bestFit="1" customWidth="1"/>
    <col min="3808" max="3808" width="2.140625" style="127" bestFit="1" customWidth="1"/>
    <col min="3809" max="3809" width="1.140625" style="127" customWidth="1"/>
    <col min="3810" max="3811" width="2" style="127" bestFit="1" customWidth="1"/>
    <col min="3812" max="3813" width="2.140625" style="127" bestFit="1" customWidth="1"/>
    <col min="3814" max="3814" width="1.7109375" style="127" bestFit="1" customWidth="1"/>
    <col min="3815" max="3815" width="0.85546875" style="127" bestFit="1" customWidth="1"/>
    <col min="3816" max="3816" width="2" style="127" bestFit="1" customWidth="1"/>
    <col min="3817" max="3817" width="2.140625" style="127" bestFit="1" customWidth="1"/>
    <col min="3818" max="4062" width="11.42578125" style="127"/>
    <col min="4063" max="4063" width="2.28515625" style="127" bestFit="1" customWidth="1"/>
    <col min="4064" max="4064" width="2.140625" style="127" bestFit="1" customWidth="1"/>
    <col min="4065" max="4065" width="1.140625" style="127" customWidth="1"/>
    <col min="4066" max="4067" width="2" style="127" bestFit="1" customWidth="1"/>
    <col min="4068" max="4069" width="2.140625" style="127" bestFit="1" customWidth="1"/>
    <col min="4070" max="4070" width="1.7109375" style="127" bestFit="1" customWidth="1"/>
    <col min="4071" max="4071" width="0.85546875" style="127" bestFit="1" customWidth="1"/>
    <col min="4072" max="4072" width="2" style="127" bestFit="1" customWidth="1"/>
    <col min="4073" max="4073" width="2.140625" style="127" bestFit="1" customWidth="1"/>
    <col min="4074" max="4318" width="11.42578125" style="127"/>
    <col min="4319" max="4319" width="2.28515625" style="127" bestFit="1" customWidth="1"/>
    <col min="4320" max="4320" width="2.140625" style="127" bestFit="1" customWidth="1"/>
    <col min="4321" max="4321" width="1.140625" style="127" customWidth="1"/>
    <col min="4322" max="4323" width="2" style="127" bestFit="1" customWidth="1"/>
    <col min="4324" max="4325" width="2.140625" style="127" bestFit="1" customWidth="1"/>
    <col min="4326" max="4326" width="1.7109375" style="127" bestFit="1" customWidth="1"/>
    <col min="4327" max="4327" width="0.85546875" style="127" bestFit="1" customWidth="1"/>
    <col min="4328" max="4328" width="2" style="127" bestFit="1" customWidth="1"/>
    <col min="4329" max="4329" width="2.140625" style="127" bestFit="1" customWidth="1"/>
    <col min="4330" max="4574" width="11.42578125" style="127"/>
    <col min="4575" max="4575" width="2.28515625" style="127" bestFit="1" customWidth="1"/>
    <col min="4576" max="4576" width="2.140625" style="127" bestFit="1" customWidth="1"/>
    <col min="4577" max="4577" width="1.140625" style="127" customWidth="1"/>
    <col min="4578" max="4579" width="2" style="127" bestFit="1" customWidth="1"/>
    <col min="4580" max="4581" width="2.140625" style="127" bestFit="1" customWidth="1"/>
    <col min="4582" max="4582" width="1.7109375" style="127" bestFit="1" customWidth="1"/>
    <col min="4583" max="4583" width="0.85546875" style="127" bestFit="1" customWidth="1"/>
    <col min="4584" max="4584" width="2" style="127" bestFit="1" customWidth="1"/>
    <col min="4585" max="4585" width="2.140625" style="127" bestFit="1" customWidth="1"/>
    <col min="4586" max="4830" width="11.42578125" style="127"/>
    <col min="4831" max="4831" width="2.28515625" style="127" bestFit="1" customWidth="1"/>
    <col min="4832" max="4832" width="2.140625" style="127" bestFit="1" customWidth="1"/>
    <col min="4833" max="4833" width="1.140625" style="127" customWidth="1"/>
    <col min="4834" max="4835" width="2" style="127" bestFit="1" customWidth="1"/>
    <col min="4836" max="4837" width="2.140625" style="127" bestFit="1" customWidth="1"/>
    <col min="4838" max="4838" width="1.7109375" style="127" bestFit="1" customWidth="1"/>
    <col min="4839" max="4839" width="0.85546875" style="127" bestFit="1" customWidth="1"/>
    <col min="4840" max="4840" width="2" style="127" bestFit="1" customWidth="1"/>
    <col min="4841" max="4841" width="2.140625" style="127" bestFit="1" customWidth="1"/>
    <col min="4842" max="5086" width="11.42578125" style="127"/>
    <col min="5087" max="5087" width="2.28515625" style="127" bestFit="1" customWidth="1"/>
    <col min="5088" max="5088" width="2.140625" style="127" bestFit="1" customWidth="1"/>
    <col min="5089" max="5089" width="1.140625" style="127" customWidth="1"/>
    <col min="5090" max="5091" width="2" style="127" bestFit="1" customWidth="1"/>
    <col min="5092" max="5093" width="2.140625" style="127" bestFit="1" customWidth="1"/>
    <col min="5094" max="5094" width="1.7109375" style="127" bestFit="1" customWidth="1"/>
    <col min="5095" max="5095" width="0.85546875" style="127" bestFit="1" customWidth="1"/>
    <col min="5096" max="5096" width="2" style="127" bestFit="1" customWidth="1"/>
    <col min="5097" max="5097" width="2.140625" style="127" bestFit="1" customWidth="1"/>
    <col min="5098" max="5342" width="11.42578125" style="127"/>
    <col min="5343" max="5343" width="2.28515625" style="127" bestFit="1" customWidth="1"/>
    <col min="5344" max="5344" width="2.140625" style="127" bestFit="1" customWidth="1"/>
    <col min="5345" max="5345" width="1.140625" style="127" customWidth="1"/>
    <col min="5346" max="5347" width="2" style="127" bestFit="1" customWidth="1"/>
    <col min="5348" max="5349" width="2.140625" style="127" bestFit="1" customWidth="1"/>
    <col min="5350" max="5350" width="1.7109375" style="127" bestFit="1" customWidth="1"/>
    <col min="5351" max="5351" width="0.85546875" style="127" bestFit="1" customWidth="1"/>
    <col min="5352" max="5352" width="2" style="127" bestFit="1" customWidth="1"/>
    <col min="5353" max="5353" width="2.140625" style="127" bestFit="1" customWidth="1"/>
    <col min="5354" max="5598" width="11.42578125" style="127"/>
    <col min="5599" max="5599" width="2.28515625" style="127" bestFit="1" customWidth="1"/>
    <col min="5600" max="5600" width="2.140625" style="127" bestFit="1" customWidth="1"/>
    <col min="5601" max="5601" width="1.140625" style="127" customWidth="1"/>
    <col min="5602" max="5603" width="2" style="127" bestFit="1" customWidth="1"/>
    <col min="5604" max="5605" width="2.140625" style="127" bestFit="1" customWidth="1"/>
    <col min="5606" max="5606" width="1.7109375" style="127" bestFit="1" customWidth="1"/>
    <col min="5607" max="5607" width="0.85546875" style="127" bestFit="1" customWidth="1"/>
    <col min="5608" max="5608" width="2" style="127" bestFit="1" customWidth="1"/>
    <col min="5609" max="5609" width="2.140625" style="127" bestFit="1" customWidth="1"/>
    <col min="5610" max="5854" width="11.42578125" style="127"/>
    <col min="5855" max="5855" width="2.28515625" style="127" bestFit="1" customWidth="1"/>
    <col min="5856" max="5856" width="2.140625" style="127" bestFit="1" customWidth="1"/>
    <col min="5857" max="5857" width="1.140625" style="127" customWidth="1"/>
    <col min="5858" max="5859" width="2" style="127" bestFit="1" customWidth="1"/>
    <col min="5860" max="5861" width="2.140625" style="127" bestFit="1" customWidth="1"/>
    <col min="5862" max="5862" width="1.7109375" style="127" bestFit="1" customWidth="1"/>
    <col min="5863" max="5863" width="0.85546875" style="127" bestFit="1" customWidth="1"/>
    <col min="5864" max="5864" width="2" style="127" bestFit="1" customWidth="1"/>
    <col min="5865" max="5865" width="2.140625" style="127" bestFit="1" customWidth="1"/>
    <col min="5866" max="6110" width="11.42578125" style="127"/>
    <col min="6111" max="6111" width="2.28515625" style="127" bestFit="1" customWidth="1"/>
    <col min="6112" max="6112" width="2.140625" style="127" bestFit="1" customWidth="1"/>
    <col min="6113" max="6113" width="1.140625" style="127" customWidth="1"/>
    <col min="6114" max="6115" width="2" style="127" bestFit="1" customWidth="1"/>
    <col min="6116" max="6117" width="2.140625" style="127" bestFit="1" customWidth="1"/>
    <col min="6118" max="6118" width="1.7109375" style="127" bestFit="1" customWidth="1"/>
    <col min="6119" max="6119" width="0.85546875" style="127" bestFit="1" customWidth="1"/>
    <col min="6120" max="6120" width="2" style="127" bestFit="1" customWidth="1"/>
    <col min="6121" max="6121" width="2.140625" style="127" bestFit="1" customWidth="1"/>
    <col min="6122" max="6366" width="11.42578125" style="127"/>
    <col min="6367" max="6367" width="2.28515625" style="127" bestFit="1" customWidth="1"/>
    <col min="6368" max="6368" width="2.140625" style="127" bestFit="1" customWidth="1"/>
    <col min="6369" max="6369" width="1.140625" style="127" customWidth="1"/>
    <col min="6370" max="6371" width="2" style="127" bestFit="1" customWidth="1"/>
    <col min="6372" max="6373" width="2.140625" style="127" bestFit="1" customWidth="1"/>
    <col min="6374" max="6374" width="1.7109375" style="127" bestFit="1" customWidth="1"/>
    <col min="6375" max="6375" width="0.85546875" style="127" bestFit="1" customWidth="1"/>
    <col min="6376" max="6376" width="2" style="127" bestFit="1" customWidth="1"/>
    <col min="6377" max="6377" width="2.140625" style="127" bestFit="1" customWidth="1"/>
    <col min="6378" max="6622" width="11.42578125" style="127"/>
    <col min="6623" max="6623" width="2.28515625" style="127" bestFit="1" customWidth="1"/>
    <col min="6624" max="6624" width="2.140625" style="127" bestFit="1" customWidth="1"/>
    <col min="6625" max="6625" width="1.140625" style="127" customWidth="1"/>
    <col min="6626" max="6627" width="2" style="127" bestFit="1" customWidth="1"/>
    <col min="6628" max="6629" width="2.140625" style="127" bestFit="1" customWidth="1"/>
    <col min="6630" max="6630" width="1.7109375" style="127" bestFit="1" customWidth="1"/>
    <col min="6631" max="6631" width="0.85546875" style="127" bestFit="1" customWidth="1"/>
    <col min="6632" max="6632" width="2" style="127" bestFit="1" customWidth="1"/>
    <col min="6633" max="6633" width="2.140625" style="127" bestFit="1" customWidth="1"/>
    <col min="6634" max="6878" width="11.42578125" style="127"/>
    <col min="6879" max="6879" width="2.28515625" style="127" bestFit="1" customWidth="1"/>
    <col min="6880" max="6880" width="2.140625" style="127" bestFit="1" customWidth="1"/>
    <col min="6881" max="6881" width="1.140625" style="127" customWidth="1"/>
    <col min="6882" max="6883" width="2" style="127" bestFit="1" customWidth="1"/>
    <col min="6884" max="6885" width="2.140625" style="127" bestFit="1" customWidth="1"/>
    <col min="6886" max="6886" width="1.7109375" style="127" bestFit="1" customWidth="1"/>
    <col min="6887" max="6887" width="0.85546875" style="127" bestFit="1" customWidth="1"/>
    <col min="6888" max="6888" width="2" style="127" bestFit="1" customWidth="1"/>
    <col min="6889" max="6889" width="2.140625" style="127" bestFit="1" customWidth="1"/>
    <col min="6890" max="7134" width="11.42578125" style="127"/>
    <col min="7135" max="7135" width="2.28515625" style="127" bestFit="1" customWidth="1"/>
    <col min="7136" max="7136" width="2.140625" style="127" bestFit="1" customWidth="1"/>
    <col min="7137" max="7137" width="1.140625" style="127" customWidth="1"/>
    <col min="7138" max="7139" width="2" style="127" bestFit="1" customWidth="1"/>
    <col min="7140" max="7141" width="2.140625" style="127" bestFit="1" customWidth="1"/>
    <col min="7142" max="7142" width="1.7109375" style="127" bestFit="1" customWidth="1"/>
    <col min="7143" max="7143" width="0.85546875" style="127" bestFit="1" customWidth="1"/>
    <col min="7144" max="7144" width="2" style="127" bestFit="1" customWidth="1"/>
    <col min="7145" max="7145" width="2.140625" style="127" bestFit="1" customWidth="1"/>
    <col min="7146" max="7390" width="11.42578125" style="127"/>
    <col min="7391" max="7391" width="2.28515625" style="127" bestFit="1" customWidth="1"/>
    <col min="7392" max="7392" width="2.140625" style="127" bestFit="1" customWidth="1"/>
    <col min="7393" max="7393" width="1.140625" style="127" customWidth="1"/>
    <col min="7394" max="7395" width="2" style="127" bestFit="1" customWidth="1"/>
    <col min="7396" max="7397" width="2.140625" style="127" bestFit="1" customWidth="1"/>
    <col min="7398" max="7398" width="1.7109375" style="127" bestFit="1" customWidth="1"/>
    <col min="7399" max="7399" width="0.85546875" style="127" bestFit="1" customWidth="1"/>
    <col min="7400" max="7400" width="2" style="127" bestFit="1" customWidth="1"/>
    <col min="7401" max="7401" width="2.140625" style="127" bestFit="1" customWidth="1"/>
    <col min="7402" max="7646" width="11.42578125" style="127"/>
    <col min="7647" max="7647" width="2.28515625" style="127" bestFit="1" customWidth="1"/>
    <col min="7648" max="7648" width="2.140625" style="127" bestFit="1" customWidth="1"/>
    <col min="7649" max="7649" width="1.140625" style="127" customWidth="1"/>
    <col min="7650" max="7651" width="2" style="127" bestFit="1" customWidth="1"/>
    <col min="7652" max="7653" width="2.140625" style="127" bestFit="1" customWidth="1"/>
    <col min="7654" max="7654" width="1.7109375" style="127" bestFit="1" customWidth="1"/>
    <col min="7655" max="7655" width="0.85546875" style="127" bestFit="1" customWidth="1"/>
    <col min="7656" max="7656" width="2" style="127" bestFit="1" customWidth="1"/>
    <col min="7657" max="7657" width="2.140625" style="127" bestFit="1" customWidth="1"/>
    <col min="7658" max="7902" width="11.42578125" style="127"/>
    <col min="7903" max="7903" width="2.28515625" style="127" bestFit="1" customWidth="1"/>
    <col min="7904" max="7904" width="2.140625" style="127" bestFit="1" customWidth="1"/>
    <col min="7905" max="7905" width="1.140625" style="127" customWidth="1"/>
    <col min="7906" max="7907" width="2" style="127" bestFit="1" customWidth="1"/>
    <col min="7908" max="7909" width="2.140625" style="127" bestFit="1" customWidth="1"/>
    <col min="7910" max="7910" width="1.7109375" style="127" bestFit="1" customWidth="1"/>
    <col min="7911" max="7911" width="0.85546875" style="127" bestFit="1" customWidth="1"/>
    <col min="7912" max="7912" width="2" style="127" bestFit="1" customWidth="1"/>
    <col min="7913" max="7913" width="2.140625" style="127" bestFit="1" customWidth="1"/>
    <col min="7914" max="8158" width="11.42578125" style="127"/>
    <col min="8159" max="8159" width="2.28515625" style="127" bestFit="1" customWidth="1"/>
    <col min="8160" max="8160" width="2.140625" style="127" bestFit="1" customWidth="1"/>
    <col min="8161" max="8161" width="1.140625" style="127" customWidth="1"/>
    <col min="8162" max="8163" width="2" style="127" bestFit="1" customWidth="1"/>
    <col min="8164" max="8165" width="2.140625" style="127" bestFit="1" customWidth="1"/>
    <col min="8166" max="8166" width="1.7109375" style="127" bestFit="1" customWidth="1"/>
    <col min="8167" max="8167" width="0.85546875" style="127" bestFit="1" customWidth="1"/>
    <col min="8168" max="8168" width="2" style="127" bestFit="1" customWidth="1"/>
    <col min="8169" max="8169" width="2.140625" style="127" bestFit="1" customWidth="1"/>
    <col min="8170" max="8414" width="11.42578125" style="127"/>
    <col min="8415" max="8415" width="2.28515625" style="127" bestFit="1" customWidth="1"/>
    <col min="8416" max="8416" width="2.140625" style="127" bestFit="1" customWidth="1"/>
    <col min="8417" max="8417" width="1.140625" style="127" customWidth="1"/>
    <col min="8418" max="8419" width="2" style="127" bestFit="1" customWidth="1"/>
    <col min="8420" max="8421" width="2.140625" style="127" bestFit="1" customWidth="1"/>
    <col min="8422" max="8422" width="1.7109375" style="127" bestFit="1" customWidth="1"/>
    <col min="8423" max="8423" width="0.85546875" style="127" bestFit="1" customWidth="1"/>
    <col min="8424" max="8424" width="2" style="127" bestFit="1" customWidth="1"/>
    <col min="8425" max="8425" width="2.140625" style="127" bestFit="1" customWidth="1"/>
    <col min="8426" max="8670" width="11.42578125" style="127"/>
    <col min="8671" max="8671" width="2.28515625" style="127" bestFit="1" customWidth="1"/>
    <col min="8672" max="8672" width="2.140625" style="127" bestFit="1" customWidth="1"/>
    <col min="8673" max="8673" width="1.140625" style="127" customWidth="1"/>
    <col min="8674" max="8675" width="2" style="127" bestFit="1" customWidth="1"/>
    <col min="8676" max="8677" width="2.140625" style="127" bestFit="1" customWidth="1"/>
    <col min="8678" max="8678" width="1.7109375" style="127" bestFit="1" customWidth="1"/>
    <col min="8679" max="8679" width="0.85546875" style="127" bestFit="1" customWidth="1"/>
    <col min="8680" max="8680" width="2" style="127" bestFit="1" customWidth="1"/>
    <col min="8681" max="8681" width="2.140625" style="127" bestFit="1" customWidth="1"/>
    <col min="8682" max="8926" width="11.42578125" style="127"/>
    <col min="8927" max="8927" width="2.28515625" style="127" bestFit="1" customWidth="1"/>
    <col min="8928" max="8928" width="2.140625" style="127" bestFit="1" customWidth="1"/>
    <col min="8929" max="8929" width="1.140625" style="127" customWidth="1"/>
    <col min="8930" max="8931" width="2" style="127" bestFit="1" customWidth="1"/>
    <col min="8932" max="8933" width="2.140625" style="127" bestFit="1" customWidth="1"/>
    <col min="8934" max="8934" width="1.7109375" style="127" bestFit="1" customWidth="1"/>
    <col min="8935" max="8935" width="0.85546875" style="127" bestFit="1" customWidth="1"/>
    <col min="8936" max="8936" width="2" style="127" bestFit="1" customWidth="1"/>
    <col min="8937" max="8937" width="2.140625" style="127" bestFit="1" customWidth="1"/>
    <col min="8938" max="9182" width="11.42578125" style="127"/>
    <col min="9183" max="9183" width="2.28515625" style="127" bestFit="1" customWidth="1"/>
    <col min="9184" max="9184" width="2.140625" style="127" bestFit="1" customWidth="1"/>
    <col min="9185" max="9185" width="1.140625" style="127" customWidth="1"/>
    <col min="9186" max="9187" width="2" style="127" bestFit="1" customWidth="1"/>
    <col min="9188" max="9189" width="2.140625" style="127" bestFit="1" customWidth="1"/>
    <col min="9190" max="9190" width="1.7109375" style="127" bestFit="1" customWidth="1"/>
    <col min="9191" max="9191" width="0.85546875" style="127" bestFit="1" customWidth="1"/>
    <col min="9192" max="9192" width="2" style="127" bestFit="1" customWidth="1"/>
    <col min="9193" max="9193" width="2.140625" style="127" bestFit="1" customWidth="1"/>
    <col min="9194" max="9438" width="11.42578125" style="127"/>
    <col min="9439" max="9439" width="2.28515625" style="127" bestFit="1" customWidth="1"/>
    <col min="9440" max="9440" width="2.140625" style="127" bestFit="1" customWidth="1"/>
    <col min="9441" max="9441" width="1.140625" style="127" customWidth="1"/>
    <col min="9442" max="9443" width="2" style="127" bestFit="1" customWidth="1"/>
    <col min="9444" max="9445" width="2.140625" style="127" bestFit="1" customWidth="1"/>
    <col min="9446" max="9446" width="1.7109375" style="127" bestFit="1" customWidth="1"/>
    <col min="9447" max="9447" width="0.85546875" style="127" bestFit="1" customWidth="1"/>
    <col min="9448" max="9448" width="2" style="127" bestFit="1" customWidth="1"/>
    <col min="9449" max="9449" width="2.140625" style="127" bestFit="1" customWidth="1"/>
    <col min="9450" max="9694" width="11.42578125" style="127"/>
    <col min="9695" max="9695" width="2.28515625" style="127" bestFit="1" customWidth="1"/>
    <col min="9696" max="9696" width="2.140625" style="127" bestFit="1" customWidth="1"/>
    <col min="9697" max="9697" width="1.140625" style="127" customWidth="1"/>
    <col min="9698" max="9699" width="2" style="127" bestFit="1" customWidth="1"/>
    <col min="9700" max="9701" width="2.140625" style="127" bestFit="1" customWidth="1"/>
    <col min="9702" max="9702" width="1.7109375" style="127" bestFit="1" customWidth="1"/>
    <col min="9703" max="9703" width="0.85546875" style="127" bestFit="1" customWidth="1"/>
    <col min="9704" max="9704" width="2" style="127" bestFit="1" customWidth="1"/>
    <col min="9705" max="9705" width="2.140625" style="127" bestFit="1" customWidth="1"/>
    <col min="9706" max="9950" width="11.42578125" style="127"/>
    <col min="9951" max="9951" width="2.28515625" style="127" bestFit="1" customWidth="1"/>
    <col min="9952" max="9952" width="2.140625" style="127" bestFit="1" customWidth="1"/>
    <col min="9953" max="9953" width="1.140625" style="127" customWidth="1"/>
    <col min="9954" max="9955" width="2" style="127" bestFit="1" customWidth="1"/>
    <col min="9956" max="9957" width="2.140625" style="127" bestFit="1" customWidth="1"/>
    <col min="9958" max="9958" width="1.7109375" style="127" bestFit="1" customWidth="1"/>
    <col min="9959" max="9959" width="0.85546875" style="127" bestFit="1" customWidth="1"/>
    <col min="9960" max="9960" width="2" style="127" bestFit="1" customWidth="1"/>
    <col min="9961" max="9961" width="2.140625" style="127" bestFit="1" customWidth="1"/>
    <col min="9962" max="10206" width="11.42578125" style="127"/>
    <col min="10207" max="10207" width="2.28515625" style="127" bestFit="1" customWidth="1"/>
    <col min="10208" max="10208" width="2.140625" style="127" bestFit="1" customWidth="1"/>
    <col min="10209" max="10209" width="1.140625" style="127" customWidth="1"/>
    <col min="10210" max="10211" width="2" style="127" bestFit="1" customWidth="1"/>
    <col min="10212" max="10213" width="2.140625" style="127" bestFit="1" customWidth="1"/>
    <col min="10214" max="10214" width="1.7109375" style="127" bestFit="1" customWidth="1"/>
    <col min="10215" max="10215" width="0.85546875" style="127" bestFit="1" customWidth="1"/>
    <col min="10216" max="10216" width="2" style="127" bestFit="1" customWidth="1"/>
    <col min="10217" max="10217" width="2.140625" style="127" bestFit="1" customWidth="1"/>
    <col min="10218" max="10462" width="11.42578125" style="127"/>
    <col min="10463" max="10463" width="2.28515625" style="127" bestFit="1" customWidth="1"/>
    <col min="10464" max="10464" width="2.140625" style="127" bestFit="1" customWidth="1"/>
    <col min="10465" max="10465" width="1.140625" style="127" customWidth="1"/>
    <col min="10466" max="10467" width="2" style="127" bestFit="1" customWidth="1"/>
    <col min="10468" max="10469" width="2.140625" style="127" bestFit="1" customWidth="1"/>
    <col min="10470" max="10470" width="1.7109375" style="127" bestFit="1" customWidth="1"/>
    <col min="10471" max="10471" width="0.85546875" style="127" bestFit="1" customWidth="1"/>
    <col min="10472" max="10472" width="2" style="127" bestFit="1" customWidth="1"/>
    <col min="10473" max="10473" width="2.140625" style="127" bestFit="1" customWidth="1"/>
    <col min="10474" max="10718" width="11.42578125" style="127"/>
    <col min="10719" max="10719" width="2.28515625" style="127" bestFit="1" customWidth="1"/>
    <col min="10720" max="10720" width="2.140625" style="127" bestFit="1" customWidth="1"/>
    <col min="10721" max="10721" width="1.140625" style="127" customWidth="1"/>
    <col min="10722" max="10723" width="2" style="127" bestFit="1" customWidth="1"/>
    <col min="10724" max="10725" width="2.140625" style="127" bestFit="1" customWidth="1"/>
    <col min="10726" max="10726" width="1.7109375" style="127" bestFit="1" customWidth="1"/>
    <col min="10727" max="10727" width="0.85546875" style="127" bestFit="1" customWidth="1"/>
    <col min="10728" max="10728" width="2" style="127" bestFit="1" customWidth="1"/>
    <col min="10729" max="10729" width="2.140625" style="127" bestFit="1" customWidth="1"/>
    <col min="10730" max="10974" width="11.42578125" style="127"/>
    <col min="10975" max="10975" width="2.28515625" style="127" bestFit="1" customWidth="1"/>
    <col min="10976" max="10976" width="2.140625" style="127" bestFit="1" customWidth="1"/>
    <col min="10977" max="10977" width="1.140625" style="127" customWidth="1"/>
    <col min="10978" max="10979" width="2" style="127" bestFit="1" customWidth="1"/>
    <col min="10980" max="10981" width="2.140625" style="127" bestFit="1" customWidth="1"/>
    <col min="10982" max="10982" width="1.7109375" style="127" bestFit="1" customWidth="1"/>
    <col min="10983" max="10983" width="0.85546875" style="127" bestFit="1" customWidth="1"/>
    <col min="10984" max="10984" width="2" style="127" bestFit="1" customWidth="1"/>
    <col min="10985" max="10985" width="2.140625" style="127" bestFit="1" customWidth="1"/>
    <col min="10986" max="11230" width="11.42578125" style="127"/>
    <col min="11231" max="11231" width="2.28515625" style="127" bestFit="1" customWidth="1"/>
    <col min="11232" max="11232" width="2.140625" style="127" bestFit="1" customWidth="1"/>
    <col min="11233" max="11233" width="1.140625" style="127" customWidth="1"/>
    <col min="11234" max="11235" width="2" style="127" bestFit="1" customWidth="1"/>
    <col min="11236" max="11237" width="2.140625" style="127" bestFit="1" customWidth="1"/>
    <col min="11238" max="11238" width="1.7109375" style="127" bestFit="1" customWidth="1"/>
    <col min="11239" max="11239" width="0.85546875" style="127" bestFit="1" customWidth="1"/>
    <col min="11240" max="11240" width="2" style="127" bestFit="1" customWidth="1"/>
    <col min="11241" max="11241" width="2.140625" style="127" bestFit="1" customWidth="1"/>
    <col min="11242" max="11486" width="11.42578125" style="127"/>
    <col min="11487" max="11487" width="2.28515625" style="127" bestFit="1" customWidth="1"/>
    <col min="11488" max="11488" width="2.140625" style="127" bestFit="1" customWidth="1"/>
    <col min="11489" max="11489" width="1.140625" style="127" customWidth="1"/>
    <col min="11490" max="11491" width="2" style="127" bestFit="1" customWidth="1"/>
    <col min="11492" max="11493" width="2.140625" style="127" bestFit="1" customWidth="1"/>
    <col min="11494" max="11494" width="1.7109375" style="127" bestFit="1" customWidth="1"/>
    <col min="11495" max="11495" width="0.85546875" style="127" bestFit="1" customWidth="1"/>
    <col min="11496" max="11496" width="2" style="127" bestFit="1" customWidth="1"/>
    <col min="11497" max="11497" width="2.140625" style="127" bestFit="1" customWidth="1"/>
    <col min="11498" max="11742" width="11.42578125" style="127"/>
    <col min="11743" max="11743" width="2.28515625" style="127" bestFit="1" customWidth="1"/>
    <col min="11744" max="11744" width="2.140625" style="127" bestFit="1" customWidth="1"/>
    <col min="11745" max="11745" width="1.140625" style="127" customWidth="1"/>
    <col min="11746" max="11747" width="2" style="127" bestFit="1" customWidth="1"/>
    <col min="11748" max="11749" width="2.140625" style="127" bestFit="1" customWidth="1"/>
    <col min="11750" max="11750" width="1.7109375" style="127" bestFit="1" customWidth="1"/>
    <col min="11751" max="11751" width="0.85546875" style="127" bestFit="1" customWidth="1"/>
    <col min="11752" max="11752" width="2" style="127" bestFit="1" customWidth="1"/>
    <col min="11753" max="11753" width="2.140625" style="127" bestFit="1" customWidth="1"/>
    <col min="11754" max="11998" width="11.42578125" style="127"/>
    <col min="11999" max="11999" width="2.28515625" style="127" bestFit="1" customWidth="1"/>
    <col min="12000" max="12000" width="2.140625" style="127" bestFit="1" customWidth="1"/>
    <col min="12001" max="12001" width="1.140625" style="127" customWidth="1"/>
    <col min="12002" max="12003" width="2" style="127" bestFit="1" customWidth="1"/>
    <col min="12004" max="12005" width="2.140625" style="127" bestFit="1" customWidth="1"/>
    <col min="12006" max="12006" width="1.7109375" style="127" bestFit="1" customWidth="1"/>
    <col min="12007" max="12007" width="0.85546875" style="127" bestFit="1" customWidth="1"/>
    <col min="12008" max="12008" width="2" style="127" bestFit="1" customWidth="1"/>
    <col min="12009" max="12009" width="2.140625" style="127" bestFit="1" customWidth="1"/>
    <col min="12010" max="12254" width="11.42578125" style="127"/>
    <col min="12255" max="12255" width="2.28515625" style="127" bestFit="1" customWidth="1"/>
    <col min="12256" max="12256" width="2.140625" style="127" bestFit="1" customWidth="1"/>
    <col min="12257" max="12257" width="1.140625" style="127" customWidth="1"/>
    <col min="12258" max="12259" width="2" style="127" bestFit="1" customWidth="1"/>
    <col min="12260" max="12261" width="2.140625" style="127" bestFit="1" customWidth="1"/>
    <col min="12262" max="12262" width="1.7109375" style="127" bestFit="1" customWidth="1"/>
    <col min="12263" max="12263" width="0.85546875" style="127" bestFit="1" customWidth="1"/>
    <col min="12264" max="12264" width="2" style="127" bestFit="1" customWidth="1"/>
    <col min="12265" max="12265" width="2.140625" style="127" bestFit="1" customWidth="1"/>
    <col min="12266" max="12510" width="11.42578125" style="127"/>
    <col min="12511" max="12511" width="2.28515625" style="127" bestFit="1" customWidth="1"/>
    <col min="12512" max="12512" width="2.140625" style="127" bestFit="1" customWidth="1"/>
    <col min="12513" max="12513" width="1.140625" style="127" customWidth="1"/>
    <col min="12514" max="12515" width="2" style="127" bestFit="1" customWidth="1"/>
    <col min="12516" max="12517" width="2.140625" style="127" bestFit="1" customWidth="1"/>
    <col min="12518" max="12518" width="1.7109375" style="127" bestFit="1" customWidth="1"/>
    <col min="12519" max="12519" width="0.85546875" style="127" bestFit="1" customWidth="1"/>
    <col min="12520" max="12520" width="2" style="127" bestFit="1" customWidth="1"/>
    <col min="12521" max="12521" width="2.140625" style="127" bestFit="1" customWidth="1"/>
    <col min="12522" max="12766" width="11.42578125" style="127"/>
    <col min="12767" max="12767" width="2.28515625" style="127" bestFit="1" customWidth="1"/>
    <col min="12768" max="12768" width="2.140625" style="127" bestFit="1" customWidth="1"/>
    <col min="12769" max="12769" width="1.140625" style="127" customWidth="1"/>
    <col min="12770" max="12771" width="2" style="127" bestFit="1" customWidth="1"/>
    <col min="12772" max="12773" width="2.140625" style="127" bestFit="1" customWidth="1"/>
    <col min="12774" max="12774" width="1.7109375" style="127" bestFit="1" customWidth="1"/>
    <col min="12775" max="12775" width="0.85546875" style="127" bestFit="1" customWidth="1"/>
    <col min="12776" max="12776" width="2" style="127" bestFit="1" customWidth="1"/>
    <col min="12777" max="12777" width="2.140625" style="127" bestFit="1" customWidth="1"/>
    <col min="12778" max="13022" width="11.42578125" style="127"/>
    <col min="13023" max="13023" width="2.28515625" style="127" bestFit="1" customWidth="1"/>
    <col min="13024" max="13024" width="2.140625" style="127" bestFit="1" customWidth="1"/>
    <col min="13025" max="13025" width="1.140625" style="127" customWidth="1"/>
    <col min="13026" max="13027" width="2" style="127" bestFit="1" customWidth="1"/>
    <col min="13028" max="13029" width="2.140625" style="127" bestFit="1" customWidth="1"/>
    <col min="13030" max="13030" width="1.7109375" style="127" bestFit="1" customWidth="1"/>
    <col min="13031" max="13031" width="0.85546875" style="127" bestFit="1" customWidth="1"/>
    <col min="13032" max="13032" width="2" style="127" bestFit="1" customWidth="1"/>
    <col min="13033" max="13033" width="2.140625" style="127" bestFit="1" customWidth="1"/>
    <col min="13034" max="13278" width="11.42578125" style="127"/>
    <col min="13279" max="13279" width="2.28515625" style="127" bestFit="1" customWidth="1"/>
    <col min="13280" max="13280" width="2.140625" style="127" bestFit="1" customWidth="1"/>
    <col min="13281" max="13281" width="1.140625" style="127" customWidth="1"/>
    <col min="13282" max="13283" width="2" style="127" bestFit="1" customWidth="1"/>
    <col min="13284" max="13285" width="2.140625" style="127" bestFit="1" customWidth="1"/>
    <col min="13286" max="13286" width="1.7109375" style="127" bestFit="1" customWidth="1"/>
    <col min="13287" max="13287" width="0.85546875" style="127" bestFit="1" customWidth="1"/>
    <col min="13288" max="13288" width="2" style="127" bestFit="1" customWidth="1"/>
    <col min="13289" max="13289" width="2.140625" style="127" bestFit="1" customWidth="1"/>
    <col min="13290" max="13534" width="11.42578125" style="127"/>
    <col min="13535" max="13535" width="2.28515625" style="127" bestFit="1" customWidth="1"/>
    <col min="13536" max="13536" width="2.140625" style="127" bestFit="1" customWidth="1"/>
    <col min="13537" max="13537" width="1.140625" style="127" customWidth="1"/>
    <col min="13538" max="13539" width="2" style="127" bestFit="1" customWidth="1"/>
    <col min="13540" max="13541" width="2.140625" style="127" bestFit="1" customWidth="1"/>
    <col min="13542" max="13542" width="1.7109375" style="127" bestFit="1" customWidth="1"/>
    <col min="13543" max="13543" width="0.85546875" style="127" bestFit="1" customWidth="1"/>
    <col min="13544" max="13544" width="2" style="127" bestFit="1" customWidth="1"/>
    <col min="13545" max="13545" width="2.140625" style="127" bestFit="1" customWidth="1"/>
    <col min="13546" max="13790" width="11.42578125" style="127"/>
    <col min="13791" max="13791" width="2.28515625" style="127" bestFit="1" customWidth="1"/>
    <col min="13792" max="13792" width="2.140625" style="127" bestFit="1" customWidth="1"/>
    <col min="13793" max="13793" width="1.140625" style="127" customWidth="1"/>
    <col min="13794" max="13795" width="2" style="127" bestFit="1" customWidth="1"/>
    <col min="13796" max="13797" width="2.140625" style="127" bestFit="1" customWidth="1"/>
    <col min="13798" max="13798" width="1.7109375" style="127" bestFit="1" customWidth="1"/>
    <col min="13799" max="13799" width="0.85546875" style="127" bestFit="1" customWidth="1"/>
    <col min="13800" max="13800" width="2" style="127" bestFit="1" customWidth="1"/>
    <col min="13801" max="13801" width="2.140625" style="127" bestFit="1" customWidth="1"/>
    <col min="13802" max="14046" width="11.42578125" style="127"/>
    <col min="14047" max="14047" width="2.28515625" style="127" bestFit="1" customWidth="1"/>
    <col min="14048" max="14048" width="2.140625" style="127" bestFit="1" customWidth="1"/>
    <col min="14049" max="14049" width="1.140625" style="127" customWidth="1"/>
    <col min="14050" max="14051" width="2" style="127" bestFit="1" customWidth="1"/>
    <col min="14052" max="14053" width="2.140625" style="127" bestFit="1" customWidth="1"/>
    <col min="14054" max="14054" width="1.7109375" style="127" bestFit="1" customWidth="1"/>
    <col min="14055" max="14055" width="0.85546875" style="127" bestFit="1" customWidth="1"/>
    <col min="14056" max="14056" width="2" style="127" bestFit="1" customWidth="1"/>
    <col min="14057" max="14057" width="2.140625" style="127" bestFit="1" customWidth="1"/>
    <col min="14058" max="14302" width="11.42578125" style="127"/>
    <col min="14303" max="14303" width="2.28515625" style="127" bestFit="1" customWidth="1"/>
    <col min="14304" max="14304" width="2.140625" style="127" bestFit="1" customWidth="1"/>
    <col min="14305" max="14305" width="1.140625" style="127" customWidth="1"/>
    <col min="14306" max="14307" width="2" style="127" bestFit="1" customWidth="1"/>
    <col min="14308" max="14309" width="2.140625" style="127" bestFit="1" customWidth="1"/>
    <col min="14310" max="14310" width="1.7109375" style="127" bestFit="1" customWidth="1"/>
    <col min="14311" max="14311" width="0.85546875" style="127" bestFit="1" customWidth="1"/>
    <col min="14312" max="14312" width="2" style="127" bestFit="1" customWidth="1"/>
    <col min="14313" max="14313" width="2.140625" style="127" bestFit="1" customWidth="1"/>
    <col min="14314" max="14558" width="11.42578125" style="127"/>
    <col min="14559" max="14559" width="2.28515625" style="127" bestFit="1" customWidth="1"/>
    <col min="14560" max="14560" width="2.140625" style="127" bestFit="1" customWidth="1"/>
    <col min="14561" max="14561" width="1.140625" style="127" customWidth="1"/>
    <col min="14562" max="14563" width="2" style="127" bestFit="1" customWidth="1"/>
    <col min="14564" max="14565" width="2.140625" style="127" bestFit="1" customWidth="1"/>
    <col min="14566" max="14566" width="1.7109375" style="127" bestFit="1" customWidth="1"/>
    <col min="14567" max="14567" width="0.85546875" style="127" bestFit="1" customWidth="1"/>
    <col min="14568" max="14568" width="2" style="127" bestFit="1" customWidth="1"/>
    <col min="14569" max="14569" width="2.140625" style="127" bestFit="1" customWidth="1"/>
    <col min="14570" max="14814" width="11.42578125" style="127"/>
    <col min="14815" max="14815" width="2.28515625" style="127" bestFit="1" customWidth="1"/>
    <col min="14816" max="14816" width="2.140625" style="127" bestFit="1" customWidth="1"/>
    <col min="14817" max="14817" width="1.140625" style="127" customWidth="1"/>
    <col min="14818" max="14819" width="2" style="127" bestFit="1" customWidth="1"/>
    <col min="14820" max="14821" width="2.140625" style="127" bestFit="1" customWidth="1"/>
    <col min="14822" max="14822" width="1.7109375" style="127" bestFit="1" customWidth="1"/>
    <col min="14823" max="14823" width="0.85546875" style="127" bestFit="1" customWidth="1"/>
    <col min="14824" max="14824" width="2" style="127" bestFit="1" customWidth="1"/>
    <col min="14825" max="14825" width="2.140625" style="127" bestFit="1" customWidth="1"/>
    <col min="14826" max="15070" width="11.42578125" style="127"/>
    <col min="15071" max="15071" width="2.28515625" style="127" bestFit="1" customWidth="1"/>
    <col min="15072" max="15072" width="2.140625" style="127" bestFit="1" customWidth="1"/>
    <col min="15073" max="15073" width="1.140625" style="127" customWidth="1"/>
    <col min="15074" max="15075" width="2" style="127" bestFit="1" customWidth="1"/>
    <col min="15076" max="15077" width="2.140625" style="127" bestFit="1" customWidth="1"/>
    <col min="15078" max="15078" width="1.7109375" style="127" bestFit="1" customWidth="1"/>
    <col min="15079" max="15079" width="0.85546875" style="127" bestFit="1" customWidth="1"/>
    <col min="15080" max="15080" width="2" style="127" bestFit="1" customWidth="1"/>
    <col min="15081" max="15081" width="2.140625" style="127" bestFit="1" customWidth="1"/>
    <col min="15082" max="15326" width="11.42578125" style="127"/>
    <col min="15327" max="15327" width="2.28515625" style="127" bestFit="1" customWidth="1"/>
    <col min="15328" max="15328" width="2.140625" style="127" bestFit="1" customWidth="1"/>
    <col min="15329" max="15329" width="1.140625" style="127" customWidth="1"/>
    <col min="15330" max="15331" width="2" style="127" bestFit="1" customWidth="1"/>
    <col min="15332" max="15333" width="2.140625" style="127" bestFit="1" customWidth="1"/>
    <col min="15334" max="15334" width="1.7109375" style="127" bestFit="1" customWidth="1"/>
    <col min="15335" max="15335" width="0.85546875" style="127" bestFit="1" customWidth="1"/>
    <col min="15336" max="15336" width="2" style="127" bestFit="1" customWidth="1"/>
    <col min="15337" max="15337" width="2.140625" style="127" bestFit="1" customWidth="1"/>
    <col min="15338" max="15582" width="11.42578125" style="127"/>
    <col min="15583" max="15583" width="2.28515625" style="127" bestFit="1" customWidth="1"/>
    <col min="15584" max="15584" width="2.140625" style="127" bestFit="1" customWidth="1"/>
    <col min="15585" max="15585" width="1.140625" style="127" customWidth="1"/>
    <col min="15586" max="15587" width="2" style="127" bestFit="1" customWidth="1"/>
    <col min="15588" max="15589" width="2.140625" style="127" bestFit="1" customWidth="1"/>
    <col min="15590" max="15590" width="1.7109375" style="127" bestFit="1" customWidth="1"/>
    <col min="15591" max="15591" width="0.85546875" style="127" bestFit="1" customWidth="1"/>
    <col min="15592" max="15592" width="2" style="127" bestFit="1" customWidth="1"/>
    <col min="15593" max="15593" width="2.140625" style="127" bestFit="1" customWidth="1"/>
    <col min="15594" max="15838" width="11.42578125" style="127"/>
    <col min="15839" max="15839" width="2.28515625" style="127" bestFit="1" customWidth="1"/>
    <col min="15840" max="15840" width="2.140625" style="127" bestFit="1" customWidth="1"/>
    <col min="15841" max="15841" width="1.140625" style="127" customWidth="1"/>
    <col min="15842" max="15843" width="2" style="127" bestFit="1" customWidth="1"/>
    <col min="15844" max="15845" width="2.140625" style="127" bestFit="1" customWidth="1"/>
    <col min="15846" max="15846" width="1.7109375" style="127" bestFit="1" customWidth="1"/>
    <col min="15847" max="15847" width="0.85546875" style="127" bestFit="1" customWidth="1"/>
    <col min="15848" max="15848" width="2" style="127" bestFit="1" customWidth="1"/>
    <col min="15849" max="15849" width="2.140625" style="127" bestFit="1" customWidth="1"/>
    <col min="15850" max="16094" width="11.42578125" style="127"/>
    <col min="16095" max="16095" width="2.28515625" style="127" bestFit="1" customWidth="1"/>
    <col min="16096" max="16096" width="2.140625" style="127" bestFit="1" customWidth="1"/>
    <col min="16097" max="16097" width="1.140625" style="127" customWidth="1"/>
    <col min="16098" max="16099" width="2" style="127" bestFit="1" customWidth="1"/>
    <col min="16100" max="16101" width="2.140625" style="127" bestFit="1" customWidth="1"/>
    <col min="16102" max="16102" width="1.7109375" style="127" bestFit="1" customWidth="1"/>
    <col min="16103" max="16103" width="0.85546875" style="127" bestFit="1" customWidth="1"/>
    <col min="16104" max="16104" width="2" style="127" bestFit="1" customWidth="1"/>
    <col min="16105" max="16105" width="2.140625" style="127" bestFit="1" customWidth="1"/>
    <col min="16106" max="16384" width="11.42578125" style="127"/>
  </cols>
  <sheetData>
    <row r="1" spans="1:11" ht="20.25">
      <c r="A1" s="454" t="s">
        <v>1474</v>
      </c>
      <c r="B1" s="454"/>
      <c r="C1" s="454"/>
      <c r="D1" s="454"/>
      <c r="E1" s="454"/>
      <c r="F1" s="454"/>
      <c r="G1" s="454"/>
      <c r="H1" s="454"/>
      <c r="I1" s="454"/>
      <c r="J1" s="454"/>
    </row>
    <row r="2" spans="1:11" ht="13.5" thickBot="1">
      <c r="E2" s="160"/>
      <c r="F2" s="160"/>
    </row>
    <row r="3" spans="1:11" ht="42" customHeight="1">
      <c r="B3" s="455" t="s">
        <v>718</v>
      </c>
      <c r="C3" s="456"/>
      <c r="E3" s="460" t="s">
        <v>747</v>
      </c>
      <c r="F3" s="461"/>
      <c r="G3" s="461"/>
      <c r="H3" s="461"/>
      <c r="I3" s="461"/>
      <c r="J3" s="462"/>
    </row>
    <row r="4" spans="1:11" ht="38.25">
      <c r="A4" s="161" t="s">
        <v>4</v>
      </c>
      <c r="B4" s="162" t="s">
        <v>720</v>
      </c>
      <c r="C4" s="163" t="s">
        <v>721</v>
      </c>
      <c r="D4" s="164" t="s">
        <v>722</v>
      </c>
      <c r="E4" s="165" t="s">
        <v>743</v>
      </c>
      <c r="F4" s="166" t="s">
        <v>682</v>
      </c>
      <c r="G4" s="168" t="s">
        <v>723</v>
      </c>
      <c r="H4" s="168" t="s">
        <v>737</v>
      </c>
      <c r="I4" s="167" t="s">
        <v>724</v>
      </c>
      <c r="J4" s="249" t="s">
        <v>683</v>
      </c>
    </row>
    <row r="5" spans="1:11" ht="15">
      <c r="A5" s="147" t="str">
        <f>RESUMEN!A5</f>
        <v>OSORNO</v>
      </c>
      <c r="B5" s="169">
        <f>RESUMEN!B5</f>
        <v>66364537665</v>
      </c>
      <c r="C5" s="170">
        <f t="shared" ref="C5:C10" si="0">B5/B$11</f>
        <v>0.18023420655620026</v>
      </c>
      <c r="D5" s="171">
        <f>RESUMEN!C5</f>
        <v>13906898707</v>
      </c>
      <c r="E5" s="172">
        <f>RESUMEN!D5</f>
        <v>2619867389</v>
      </c>
      <c r="F5" s="173">
        <f>RESUMEN!E5</f>
        <v>17856605848</v>
      </c>
      <c r="G5" s="174">
        <f>RESUMEN!F5</f>
        <v>20476473237</v>
      </c>
      <c r="H5" s="175">
        <f t="shared" ref="H5:H10" si="1">E5/G5</f>
        <v>0.12794524519320183</v>
      </c>
      <c r="I5" s="176">
        <f t="shared" ref="I5:I10" si="2">G5/G$11</f>
        <v>0.19898502328124651</v>
      </c>
      <c r="J5" s="152">
        <f>RESUMEN!G5</f>
        <v>31981165721</v>
      </c>
      <c r="K5" s="153">
        <v>22126741578</v>
      </c>
    </row>
    <row r="6" spans="1:11" ht="15">
      <c r="A6" s="147" t="str">
        <f>RESUMEN!A6</f>
        <v>LLANQUIHUE</v>
      </c>
      <c r="B6" s="169">
        <f>RESUMEN!B6</f>
        <v>115414024840</v>
      </c>
      <c r="C6" s="170">
        <f t="shared" si="0"/>
        <v>0.31344383498154804</v>
      </c>
      <c r="D6" s="171">
        <f>RESUMEN!C6</f>
        <v>51229477562</v>
      </c>
      <c r="E6" s="172">
        <f>RESUMEN!D6</f>
        <v>8293711284</v>
      </c>
      <c r="F6" s="173">
        <f>RESUMEN!E6</f>
        <v>16842378672</v>
      </c>
      <c r="G6" s="174">
        <f>RESUMEN!F6</f>
        <v>25136089956</v>
      </c>
      <c r="H6" s="175">
        <f t="shared" si="1"/>
        <v>0.32995232347266029</v>
      </c>
      <c r="I6" s="176">
        <f t="shared" si="2"/>
        <v>0.24426596256118585</v>
      </c>
      <c r="J6" s="152">
        <f>RESUMEN!G6</f>
        <v>39048457322</v>
      </c>
      <c r="K6" s="153">
        <v>23947149319</v>
      </c>
    </row>
    <row r="7" spans="1:11" ht="15">
      <c r="A7" s="147" t="str">
        <f>RESUMEN!A7</f>
        <v>CHILOE</v>
      </c>
      <c r="B7" s="169">
        <f>RESUMEN!B7</f>
        <v>82554119593</v>
      </c>
      <c r="C7" s="170">
        <f t="shared" si="0"/>
        <v>0.22420221350592032</v>
      </c>
      <c r="D7" s="171">
        <f>RESUMEN!C7</f>
        <v>18800205949</v>
      </c>
      <c r="E7" s="172">
        <f>RESUMEN!D7</f>
        <v>12143593223</v>
      </c>
      <c r="F7" s="173">
        <f>RESUMEN!E7</f>
        <v>12683716277</v>
      </c>
      <c r="G7" s="174">
        <f>RESUMEN!F7</f>
        <v>24827309500</v>
      </c>
      <c r="H7" s="175">
        <f t="shared" si="1"/>
        <v>0.48912240059681056</v>
      </c>
      <c r="I7" s="176">
        <f t="shared" si="2"/>
        <v>0.24126531467056522</v>
      </c>
      <c r="J7" s="152">
        <f>RESUMEN!G7</f>
        <v>38926604144</v>
      </c>
      <c r="K7" s="153">
        <v>23132841009</v>
      </c>
    </row>
    <row r="8" spans="1:11" ht="15">
      <c r="A8" s="147" t="str">
        <f>RESUMEN!A8</f>
        <v>PALENA</v>
      </c>
      <c r="B8" s="169">
        <f>RESUMEN!B8</f>
        <v>65240851513.020844</v>
      </c>
      <c r="C8" s="170">
        <f t="shared" si="0"/>
        <v>0.17718247608167359</v>
      </c>
      <c r="D8" s="171">
        <f>RESUMEN!C8</f>
        <v>21363484544</v>
      </c>
      <c r="E8" s="172">
        <f>RESUMEN!D8</f>
        <v>6524613184</v>
      </c>
      <c r="F8" s="173">
        <f>RESUMEN!E8</f>
        <v>15347129425.02084</v>
      </c>
      <c r="G8" s="174">
        <f>RESUMEN!F8</f>
        <v>21871742609.02084</v>
      </c>
      <c r="H8" s="175">
        <f t="shared" si="1"/>
        <v>0.29831245276766249</v>
      </c>
      <c r="I8" s="176">
        <f t="shared" si="2"/>
        <v>0.21254388692254481</v>
      </c>
      <c r="J8" s="152">
        <f>RESUMEN!G8</f>
        <v>22005624360</v>
      </c>
      <c r="K8" s="153">
        <v>22009223558</v>
      </c>
    </row>
    <row r="9" spans="1:11" ht="15">
      <c r="A9" s="177" t="str">
        <f>RESUMEN!A9</f>
        <v>REGIONAL</v>
      </c>
      <c r="B9" s="169">
        <f>RESUMEN!B9</f>
        <v>13759563297</v>
      </c>
      <c r="C9" s="170">
        <f t="shared" si="0"/>
        <v>3.7368511265957451E-2</v>
      </c>
      <c r="D9" s="171">
        <f>RESUMEN!C9</f>
        <v>969523762</v>
      </c>
      <c r="E9" s="172">
        <f>RESUMEN!D9</f>
        <v>522439660</v>
      </c>
      <c r="F9" s="173">
        <f>RESUMEN!E9</f>
        <v>3599247340</v>
      </c>
      <c r="G9" s="174">
        <f>RESUMEN!F9</f>
        <v>4121687000</v>
      </c>
      <c r="H9" s="175">
        <f t="shared" si="1"/>
        <v>0.12675384132759232</v>
      </c>
      <c r="I9" s="176">
        <f t="shared" si="2"/>
        <v>4.0053478651344718E-2</v>
      </c>
      <c r="J9" s="152">
        <f>RESUMEN!G9</f>
        <v>8668352535</v>
      </c>
      <c r="K9" s="153">
        <v>4121687000</v>
      </c>
    </row>
    <row r="10" spans="1:11" ht="15">
      <c r="A10" s="177" t="str">
        <f>RESUMEN!A10</f>
        <v>FOMENTO</v>
      </c>
      <c r="B10" s="169">
        <f>RESUMEN!B10</f>
        <v>24879679862</v>
      </c>
      <c r="C10" s="170">
        <f t="shared" si="0"/>
        <v>6.7568757608700264E-2</v>
      </c>
      <c r="D10" s="171">
        <f>RESUMEN!C10</f>
        <v>6004620196</v>
      </c>
      <c r="E10" s="172">
        <f>RESUMEN!D10</f>
        <v>481132129</v>
      </c>
      <c r="F10" s="173">
        <f>RESUMEN!E10</f>
        <v>5990160595</v>
      </c>
      <c r="G10" s="174">
        <f>RESUMEN!F10</f>
        <v>6471292724</v>
      </c>
      <c r="H10" s="175">
        <f t="shared" si="1"/>
        <v>7.4348688820029957E-2</v>
      </c>
      <c r="I10" s="176">
        <f t="shared" si="2"/>
        <v>6.2886333913112866E-2</v>
      </c>
      <c r="J10" s="152">
        <f>RESUMEN!G10</f>
        <v>12403766942</v>
      </c>
      <c r="K10" s="153">
        <v>5390362000</v>
      </c>
    </row>
    <row r="11" spans="1:11" ht="13.5" thickBot="1">
      <c r="A11" s="178" t="s">
        <v>708</v>
      </c>
      <c r="B11" s="179">
        <f>SUM(B5:B10)</f>
        <v>368212776770.02087</v>
      </c>
      <c r="C11" s="180">
        <f>C5+C6+C7+C8+C10+C9</f>
        <v>0.99999999999999989</v>
      </c>
      <c r="D11" s="181">
        <f t="shared" ref="D11:G11" si="3">SUM(D5:D10)</f>
        <v>112274210720</v>
      </c>
      <c r="E11" s="179">
        <f t="shared" si="3"/>
        <v>30585356869</v>
      </c>
      <c r="F11" s="182">
        <f t="shared" si="3"/>
        <v>72319238157.020844</v>
      </c>
      <c r="G11" s="183">
        <f t="shared" si="3"/>
        <v>102904595026.02084</v>
      </c>
      <c r="H11" s="184">
        <f>(E11/G11)</f>
        <v>0.29722051635562113</v>
      </c>
      <c r="I11" s="185">
        <f>SUM(I5:I10)</f>
        <v>0.99999999999999989</v>
      </c>
      <c r="J11" s="250">
        <f>SUM(J5:J10)</f>
        <v>153033971024</v>
      </c>
      <c r="K11" s="316">
        <f>SUM(K5:K10)</f>
        <v>100728004464</v>
      </c>
    </row>
    <row r="12" spans="1:11">
      <c r="B12" s="463" t="s">
        <v>738</v>
      </c>
      <c r="C12" s="463"/>
      <c r="D12" s="463"/>
      <c r="E12" s="463"/>
      <c r="F12" s="463"/>
      <c r="G12" s="463"/>
      <c r="H12" s="463"/>
    </row>
    <row r="13" spans="1:11">
      <c r="B13" s="463"/>
      <c r="C13" s="463"/>
      <c r="D13" s="463"/>
      <c r="E13" s="463"/>
      <c r="F13" s="463"/>
      <c r="G13" s="463"/>
      <c r="H13" s="463"/>
    </row>
    <row r="14" spans="1:11">
      <c r="B14" s="463"/>
      <c r="C14" s="463"/>
      <c r="D14" s="463"/>
      <c r="E14" s="463"/>
      <c r="F14" s="463"/>
      <c r="G14" s="463"/>
      <c r="H14" s="463"/>
    </row>
  </sheetData>
  <mergeCells count="4">
    <mergeCell ref="A1:J1"/>
    <mergeCell ref="B3:C3"/>
    <mergeCell ref="E3:J3"/>
    <mergeCell ref="B12:H14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"/>
  <sheetViews>
    <sheetView topLeftCell="A25" workbookViewId="0">
      <selection activeCell="M45" sqref="A1:M45"/>
    </sheetView>
  </sheetViews>
  <sheetFormatPr baseColWidth="10" defaultColWidth="11.42578125" defaultRowHeight="12.75"/>
  <cols>
    <col min="1" max="1" width="15.140625" style="127" customWidth="1"/>
    <col min="2" max="2" width="14.7109375" style="127" bestFit="1" customWidth="1"/>
    <col min="3" max="3" width="7.85546875" style="127" bestFit="1" customWidth="1"/>
    <col min="4" max="4" width="15.85546875" style="127" customWidth="1"/>
    <col min="5" max="5" width="16.42578125" style="127" customWidth="1"/>
    <col min="6" max="6" width="14.7109375" style="127" customWidth="1"/>
    <col min="7" max="7" width="14.7109375" style="127" bestFit="1" customWidth="1"/>
    <col min="8" max="8" width="14.28515625" style="127" bestFit="1" customWidth="1"/>
    <col min="9" max="9" width="14.42578125" style="127" customWidth="1"/>
    <col min="10" max="10" width="15.28515625" style="127" bestFit="1" customWidth="1"/>
    <col min="11" max="11" width="15.42578125" style="127" customWidth="1"/>
    <col min="12" max="12" width="13.7109375" style="127" bestFit="1" customWidth="1"/>
    <col min="13" max="13" width="14.28515625" style="127" bestFit="1" customWidth="1"/>
    <col min="14" max="14" width="13.7109375" style="153" bestFit="1" customWidth="1"/>
    <col min="15" max="15" width="13.28515625" style="127" bestFit="1" customWidth="1"/>
    <col min="16" max="16" width="11.42578125" style="127"/>
    <col min="17" max="17" width="11.5703125" style="127" bestFit="1" customWidth="1"/>
    <col min="18" max="239" width="11.42578125" style="127"/>
    <col min="240" max="240" width="2.42578125" style="127" customWidth="1"/>
    <col min="241" max="241" width="2.140625" style="127" bestFit="1" customWidth="1"/>
    <col min="242" max="242" width="0.85546875" style="127" bestFit="1" customWidth="1"/>
    <col min="243" max="243" width="2" style="127" customWidth="1"/>
    <col min="244" max="244" width="2" style="127" bestFit="1" customWidth="1"/>
    <col min="245" max="245" width="1.28515625" style="127" bestFit="1" customWidth="1"/>
    <col min="246" max="246" width="2" style="127" bestFit="1" customWidth="1"/>
    <col min="247" max="247" width="2.140625" style="127" customWidth="1"/>
    <col min="248" max="248" width="1.140625" style="127" customWidth="1"/>
    <col min="249" max="249" width="0" style="127" hidden="1" customWidth="1"/>
    <col min="250" max="250" width="2" style="127" bestFit="1" customWidth="1"/>
    <col min="251" max="251" width="2.140625" style="127" customWidth="1"/>
    <col min="252" max="252" width="2" style="127" customWidth="1"/>
    <col min="253" max="253" width="2.28515625" style="127" customWidth="1"/>
    <col min="254" max="254" width="11.42578125" style="127"/>
    <col min="255" max="255" width="2" style="127" bestFit="1" customWidth="1"/>
    <col min="256" max="495" width="11.42578125" style="127"/>
    <col min="496" max="496" width="2.42578125" style="127" customWidth="1"/>
    <col min="497" max="497" width="2.140625" style="127" bestFit="1" customWidth="1"/>
    <col min="498" max="498" width="0.85546875" style="127" bestFit="1" customWidth="1"/>
    <col min="499" max="499" width="2" style="127" customWidth="1"/>
    <col min="500" max="500" width="2" style="127" bestFit="1" customWidth="1"/>
    <col min="501" max="501" width="1.28515625" style="127" bestFit="1" customWidth="1"/>
    <col min="502" max="502" width="2" style="127" bestFit="1" customWidth="1"/>
    <col min="503" max="503" width="2.140625" style="127" customWidth="1"/>
    <col min="504" max="504" width="1.140625" style="127" customWidth="1"/>
    <col min="505" max="505" width="0" style="127" hidden="1" customWidth="1"/>
    <col min="506" max="506" width="2" style="127" bestFit="1" customWidth="1"/>
    <col min="507" max="507" width="2.140625" style="127" customWidth="1"/>
    <col min="508" max="508" width="2" style="127" customWidth="1"/>
    <col min="509" max="509" width="2.28515625" style="127" customWidth="1"/>
    <col min="510" max="510" width="11.42578125" style="127"/>
    <col min="511" max="511" width="2" style="127" bestFit="1" customWidth="1"/>
    <col min="512" max="751" width="11.42578125" style="127"/>
    <col min="752" max="752" width="2.42578125" style="127" customWidth="1"/>
    <col min="753" max="753" width="2.140625" style="127" bestFit="1" customWidth="1"/>
    <col min="754" max="754" width="0.85546875" style="127" bestFit="1" customWidth="1"/>
    <col min="755" max="755" width="2" style="127" customWidth="1"/>
    <col min="756" max="756" width="2" style="127" bestFit="1" customWidth="1"/>
    <col min="757" max="757" width="1.28515625" style="127" bestFit="1" customWidth="1"/>
    <col min="758" max="758" width="2" style="127" bestFit="1" customWidth="1"/>
    <col min="759" max="759" width="2.140625" style="127" customWidth="1"/>
    <col min="760" max="760" width="1.140625" style="127" customWidth="1"/>
    <col min="761" max="761" width="0" style="127" hidden="1" customWidth="1"/>
    <col min="762" max="762" width="2" style="127" bestFit="1" customWidth="1"/>
    <col min="763" max="763" width="2.140625" style="127" customWidth="1"/>
    <col min="764" max="764" width="2" style="127" customWidth="1"/>
    <col min="765" max="765" width="2.28515625" style="127" customWidth="1"/>
    <col min="766" max="766" width="11.42578125" style="127"/>
    <col min="767" max="767" width="2" style="127" bestFit="1" customWidth="1"/>
    <col min="768" max="1007" width="11.42578125" style="127"/>
    <col min="1008" max="1008" width="2.42578125" style="127" customWidth="1"/>
    <col min="1009" max="1009" width="2.140625" style="127" bestFit="1" customWidth="1"/>
    <col min="1010" max="1010" width="0.85546875" style="127" bestFit="1" customWidth="1"/>
    <col min="1011" max="1011" width="2" style="127" customWidth="1"/>
    <col min="1012" max="1012" width="2" style="127" bestFit="1" customWidth="1"/>
    <col min="1013" max="1013" width="1.28515625" style="127" bestFit="1" customWidth="1"/>
    <col min="1014" max="1014" width="2" style="127" bestFit="1" customWidth="1"/>
    <col min="1015" max="1015" width="2.140625" style="127" customWidth="1"/>
    <col min="1016" max="1016" width="1.140625" style="127" customWidth="1"/>
    <col min="1017" max="1017" width="0" style="127" hidden="1" customWidth="1"/>
    <col min="1018" max="1018" width="2" style="127" bestFit="1" customWidth="1"/>
    <col min="1019" max="1019" width="2.140625" style="127" customWidth="1"/>
    <col min="1020" max="1020" width="2" style="127" customWidth="1"/>
    <col min="1021" max="1021" width="2.28515625" style="127" customWidth="1"/>
    <col min="1022" max="1022" width="11.42578125" style="127"/>
    <col min="1023" max="1023" width="2" style="127" bestFit="1" customWidth="1"/>
    <col min="1024" max="1263" width="11.42578125" style="127"/>
    <col min="1264" max="1264" width="2.42578125" style="127" customWidth="1"/>
    <col min="1265" max="1265" width="2.140625" style="127" bestFit="1" customWidth="1"/>
    <col min="1266" max="1266" width="0.85546875" style="127" bestFit="1" customWidth="1"/>
    <col min="1267" max="1267" width="2" style="127" customWidth="1"/>
    <col min="1268" max="1268" width="2" style="127" bestFit="1" customWidth="1"/>
    <col min="1269" max="1269" width="1.28515625" style="127" bestFit="1" customWidth="1"/>
    <col min="1270" max="1270" width="2" style="127" bestFit="1" customWidth="1"/>
    <col min="1271" max="1271" width="2.140625" style="127" customWidth="1"/>
    <col min="1272" max="1272" width="1.140625" style="127" customWidth="1"/>
    <col min="1273" max="1273" width="0" style="127" hidden="1" customWidth="1"/>
    <col min="1274" max="1274" width="2" style="127" bestFit="1" customWidth="1"/>
    <col min="1275" max="1275" width="2.140625" style="127" customWidth="1"/>
    <col min="1276" max="1276" width="2" style="127" customWidth="1"/>
    <col min="1277" max="1277" width="2.28515625" style="127" customWidth="1"/>
    <col min="1278" max="1278" width="11.42578125" style="127"/>
    <col min="1279" max="1279" width="2" style="127" bestFit="1" customWidth="1"/>
    <col min="1280" max="1519" width="11.42578125" style="127"/>
    <col min="1520" max="1520" width="2.42578125" style="127" customWidth="1"/>
    <col min="1521" max="1521" width="2.140625" style="127" bestFit="1" customWidth="1"/>
    <col min="1522" max="1522" width="0.85546875" style="127" bestFit="1" customWidth="1"/>
    <col min="1523" max="1523" width="2" style="127" customWidth="1"/>
    <col min="1524" max="1524" width="2" style="127" bestFit="1" customWidth="1"/>
    <col min="1525" max="1525" width="1.28515625" style="127" bestFit="1" customWidth="1"/>
    <col min="1526" max="1526" width="2" style="127" bestFit="1" customWidth="1"/>
    <col min="1527" max="1527" width="2.140625" style="127" customWidth="1"/>
    <col min="1528" max="1528" width="1.140625" style="127" customWidth="1"/>
    <col min="1529" max="1529" width="0" style="127" hidden="1" customWidth="1"/>
    <col min="1530" max="1530" width="2" style="127" bestFit="1" customWidth="1"/>
    <col min="1531" max="1531" width="2.140625" style="127" customWidth="1"/>
    <col min="1532" max="1532" width="2" style="127" customWidth="1"/>
    <col min="1533" max="1533" width="2.28515625" style="127" customWidth="1"/>
    <col min="1534" max="1534" width="11.42578125" style="127"/>
    <col min="1535" max="1535" width="2" style="127" bestFit="1" customWidth="1"/>
    <col min="1536" max="1775" width="11.42578125" style="127"/>
    <col min="1776" max="1776" width="2.42578125" style="127" customWidth="1"/>
    <col min="1777" max="1777" width="2.140625" style="127" bestFit="1" customWidth="1"/>
    <col min="1778" max="1778" width="0.85546875" style="127" bestFit="1" customWidth="1"/>
    <col min="1779" max="1779" width="2" style="127" customWidth="1"/>
    <col min="1780" max="1780" width="2" style="127" bestFit="1" customWidth="1"/>
    <col min="1781" max="1781" width="1.28515625" style="127" bestFit="1" customWidth="1"/>
    <col min="1782" max="1782" width="2" style="127" bestFit="1" customWidth="1"/>
    <col min="1783" max="1783" width="2.140625" style="127" customWidth="1"/>
    <col min="1784" max="1784" width="1.140625" style="127" customWidth="1"/>
    <col min="1785" max="1785" width="0" style="127" hidden="1" customWidth="1"/>
    <col min="1786" max="1786" width="2" style="127" bestFit="1" customWidth="1"/>
    <col min="1787" max="1787" width="2.140625" style="127" customWidth="1"/>
    <col min="1788" max="1788" width="2" style="127" customWidth="1"/>
    <col min="1789" max="1789" width="2.28515625" style="127" customWidth="1"/>
    <col min="1790" max="1790" width="11.42578125" style="127"/>
    <col min="1791" max="1791" width="2" style="127" bestFit="1" customWidth="1"/>
    <col min="1792" max="2031" width="11.42578125" style="127"/>
    <col min="2032" max="2032" width="2.42578125" style="127" customWidth="1"/>
    <col min="2033" max="2033" width="2.140625" style="127" bestFit="1" customWidth="1"/>
    <col min="2034" max="2034" width="0.85546875" style="127" bestFit="1" customWidth="1"/>
    <col min="2035" max="2035" width="2" style="127" customWidth="1"/>
    <col min="2036" max="2036" width="2" style="127" bestFit="1" customWidth="1"/>
    <col min="2037" max="2037" width="1.28515625" style="127" bestFit="1" customWidth="1"/>
    <col min="2038" max="2038" width="2" style="127" bestFit="1" customWidth="1"/>
    <col min="2039" max="2039" width="2.140625" style="127" customWidth="1"/>
    <col min="2040" max="2040" width="1.140625" style="127" customWidth="1"/>
    <col min="2041" max="2041" width="0" style="127" hidden="1" customWidth="1"/>
    <col min="2042" max="2042" width="2" style="127" bestFit="1" customWidth="1"/>
    <col min="2043" max="2043" width="2.140625" style="127" customWidth="1"/>
    <col min="2044" max="2044" width="2" style="127" customWidth="1"/>
    <col min="2045" max="2045" width="2.28515625" style="127" customWidth="1"/>
    <col min="2046" max="2046" width="11.42578125" style="127"/>
    <col min="2047" max="2047" width="2" style="127" bestFit="1" customWidth="1"/>
    <col min="2048" max="2287" width="11.42578125" style="127"/>
    <col min="2288" max="2288" width="2.42578125" style="127" customWidth="1"/>
    <col min="2289" max="2289" width="2.140625" style="127" bestFit="1" customWidth="1"/>
    <col min="2290" max="2290" width="0.85546875" style="127" bestFit="1" customWidth="1"/>
    <col min="2291" max="2291" width="2" style="127" customWidth="1"/>
    <col min="2292" max="2292" width="2" style="127" bestFit="1" customWidth="1"/>
    <col min="2293" max="2293" width="1.28515625" style="127" bestFit="1" customWidth="1"/>
    <col min="2294" max="2294" width="2" style="127" bestFit="1" customWidth="1"/>
    <col min="2295" max="2295" width="2.140625" style="127" customWidth="1"/>
    <col min="2296" max="2296" width="1.140625" style="127" customWidth="1"/>
    <col min="2297" max="2297" width="0" style="127" hidden="1" customWidth="1"/>
    <col min="2298" max="2298" width="2" style="127" bestFit="1" customWidth="1"/>
    <col min="2299" max="2299" width="2.140625" style="127" customWidth="1"/>
    <col min="2300" max="2300" width="2" style="127" customWidth="1"/>
    <col min="2301" max="2301" width="2.28515625" style="127" customWidth="1"/>
    <col min="2302" max="2302" width="11.42578125" style="127"/>
    <col min="2303" max="2303" width="2" style="127" bestFit="1" customWidth="1"/>
    <col min="2304" max="2543" width="11.42578125" style="127"/>
    <col min="2544" max="2544" width="2.42578125" style="127" customWidth="1"/>
    <col min="2545" max="2545" width="2.140625" style="127" bestFit="1" customWidth="1"/>
    <col min="2546" max="2546" width="0.85546875" style="127" bestFit="1" customWidth="1"/>
    <col min="2547" max="2547" width="2" style="127" customWidth="1"/>
    <col min="2548" max="2548" width="2" style="127" bestFit="1" customWidth="1"/>
    <col min="2549" max="2549" width="1.28515625" style="127" bestFit="1" customWidth="1"/>
    <col min="2550" max="2550" width="2" style="127" bestFit="1" customWidth="1"/>
    <col min="2551" max="2551" width="2.140625" style="127" customWidth="1"/>
    <col min="2552" max="2552" width="1.140625" style="127" customWidth="1"/>
    <col min="2553" max="2553" width="0" style="127" hidden="1" customWidth="1"/>
    <col min="2554" max="2554" width="2" style="127" bestFit="1" customWidth="1"/>
    <col min="2555" max="2555" width="2.140625" style="127" customWidth="1"/>
    <col min="2556" max="2556" width="2" style="127" customWidth="1"/>
    <col min="2557" max="2557" width="2.28515625" style="127" customWidth="1"/>
    <col min="2558" max="2558" width="11.42578125" style="127"/>
    <col min="2559" max="2559" width="2" style="127" bestFit="1" customWidth="1"/>
    <col min="2560" max="2799" width="11.42578125" style="127"/>
    <col min="2800" max="2800" width="2.42578125" style="127" customWidth="1"/>
    <col min="2801" max="2801" width="2.140625" style="127" bestFit="1" customWidth="1"/>
    <col min="2802" max="2802" width="0.85546875" style="127" bestFit="1" customWidth="1"/>
    <col min="2803" max="2803" width="2" style="127" customWidth="1"/>
    <col min="2804" max="2804" width="2" style="127" bestFit="1" customWidth="1"/>
    <col min="2805" max="2805" width="1.28515625" style="127" bestFit="1" customWidth="1"/>
    <col min="2806" max="2806" width="2" style="127" bestFit="1" customWidth="1"/>
    <col min="2807" max="2807" width="2.140625" style="127" customWidth="1"/>
    <col min="2808" max="2808" width="1.140625" style="127" customWidth="1"/>
    <col min="2809" max="2809" width="0" style="127" hidden="1" customWidth="1"/>
    <col min="2810" max="2810" width="2" style="127" bestFit="1" customWidth="1"/>
    <col min="2811" max="2811" width="2.140625" style="127" customWidth="1"/>
    <col min="2812" max="2812" width="2" style="127" customWidth="1"/>
    <col min="2813" max="2813" width="2.28515625" style="127" customWidth="1"/>
    <col min="2814" max="2814" width="11.42578125" style="127"/>
    <col min="2815" max="2815" width="2" style="127" bestFit="1" customWidth="1"/>
    <col min="2816" max="3055" width="11.42578125" style="127"/>
    <col min="3056" max="3056" width="2.42578125" style="127" customWidth="1"/>
    <col min="3057" max="3057" width="2.140625" style="127" bestFit="1" customWidth="1"/>
    <col min="3058" max="3058" width="0.85546875" style="127" bestFit="1" customWidth="1"/>
    <col min="3059" max="3059" width="2" style="127" customWidth="1"/>
    <col min="3060" max="3060" width="2" style="127" bestFit="1" customWidth="1"/>
    <col min="3061" max="3061" width="1.28515625" style="127" bestFit="1" customWidth="1"/>
    <col min="3062" max="3062" width="2" style="127" bestFit="1" customWidth="1"/>
    <col min="3063" max="3063" width="2.140625" style="127" customWidth="1"/>
    <col min="3064" max="3064" width="1.140625" style="127" customWidth="1"/>
    <col min="3065" max="3065" width="0" style="127" hidden="1" customWidth="1"/>
    <col min="3066" max="3066" width="2" style="127" bestFit="1" customWidth="1"/>
    <col min="3067" max="3067" width="2.140625" style="127" customWidth="1"/>
    <col min="3068" max="3068" width="2" style="127" customWidth="1"/>
    <col min="3069" max="3069" width="2.28515625" style="127" customWidth="1"/>
    <col min="3070" max="3070" width="11.42578125" style="127"/>
    <col min="3071" max="3071" width="2" style="127" bestFit="1" customWidth="1"/>
    <col min="3072" max="3311" width="11.42578125" style="127"/>
    <col min="3312" max="3312" width="2.42578125" style="127" customWidth="1"/>
    <col min="3313" max="3313" width="2.140625" style="127" bestFit="1" customWidth="1"/>
    <col min="3314" max="3314" width="0.85546875" style="127" bestFit="1" customWidth="1"/>
    <col min="3315" max="3315" width="2" style="127" customWidth="1"/>
    <col min="3316" max="3316" width="2" style="127" bestFit="1" customWidth="1"/>
    <col min="3317" max="3317" width="1.28515625" style="127" bestFit="1" customWidth="1"/>
    <col min="3318" max="3318" width="2" style="127" bestFit="1" customWidth="1"/>
    <col min="3319" max="3319" width="2.140625" style="127" customWidth="1"/>
    <col min="3320" max="3320" width="1.140625" style="127" customWidth="1"/>
    <col min="3321" max="3321" width="0" style="127" hidden="1" customWidth="1"/>
    <col min="3322" max="3322" width="2" style="127" bestFit="1" customWidth="1"/>
    <col min="3323" max="3323" width="2.140625" style="127" customWidth="1"/>
    <col min="3324" max="3324" width="2" style="127" customWidth="1"/>
    <col min="3325" max="3325" width="2.28515625" style="127" customWidth="1"/>
    <col min="3326" max="3326" width="11.42578125" style="127"/>
    <col min="3327" max="3327" width="2" style="127" bestFit="1" customWidth="1"/>
    <col min="3328" max="3567" width="11.42578125" style="127"/>
    <col min="3568" max="3568" width="2.42578125" style="127" customWidth="1"/>
    <col min="3569" max="3569" width="2.140625" style="127" bestFit="1" customWidth="1"/>
    <col min="3570" max="3570" width="0.85546875" style="127" bestFit="1" customWidth="1"/>
    <col min="3571" max="3571" width="2" style="127" customWidth="1"/>
    <col min="3572" max="3572" width="2" style="127" bestFit="1" customWidth="1"/>
    <col min="3573" max="3573" width="1.28515625" style="127" bestFit="1" customWidth="1"/>
    <col min="3574" max="3574" width="2" style="127" bestFit="1" customWidth="1"/>
    <col min="3575" max="3575" width="2.140625" style="127" customWidth="1"/>
    <col min="3576" max="3576" width="1.140625" style="127" customWidth="1"/>
    <col min="3577" max="3577" width="0" style="127" hidden="1" customWidth="1"/>
    <col min="3578" max="3578" width="2" style="127" bestFit="1" customWidth="1"/>
    <col min="3579" max="3579" width="2.140625" style="127" customWidth="1"/>
    <col min="3580" max="3580" width="2" style="127" customWidth="1"/>
    <col min="3581" max="3581" width="2.28515625" style="127" customWidth="1"/>
    <col min="3582" max="3582" width="11.42578125" style="127"/>
    <col min="3583" max="3583" width="2" style="127" bestFit="1" customWidth="1"/>
    <col min="3584" max="3823" width="11.42578125" style="127"/>
    <col min="3824" max="3824" width="2.42578125" style="127" customWidth="1"/>
    <col min="3825" max="3825" width="2.140625" style="127" bestFit="1" customWidth="1"/>
    <col min="3826" max="3826" width="0.85546875" style="127" bestFit="1" customWidth="1"/>
    <col min="3827" max="3827" width="2" style="127" customWidth="1"/>
    <col min="3828" max="3828" width="2" style="127" bestFit="1" customWidth="1"/>
    <col min="3829" max="3829" width="1.28515625" style="127" bestFit="1" customWidth="1"/>
    <col min="3830" max="3830" width="2" style="127" bestFit="1" customWidth="1"/>
    <col min="3831" max="3831" width="2.140625" style="127" customWidth="1"/>
    <col min="3832" max="3832" width="1.140625" style="127" customWidth="1"/>
    <col min="3833" max="3833" width="0" style="127" hidden="1" customWidth="1"/>
    <col min="3834" max="3834" width="2" style="127" bestFit="1" customWidth="1"/>
    <col min="3835" max="3835" width="2.140625" style="127" customWidth="1"/>
    <col min="3836" max="3836" width="2" style="127" customWidth="1"/>
    <col min="3837" max="3837" width="2.28515625" style="127" customWidth="1"/>
    <col min="3838" max="3838" width="11.42578125" style="127"/>
    <col min="3839" max="3839" width="2" style="127" bestFit="1" customWidth="1"/>
    <col min="3840" max="4079" width="11.42578125" style="127"/>
    <col min="4080" max="4080" width="2.42578125" style="127" customWidth="1"/>
    <col min="4081" max="4081" width="2.140625" style="127" bestFit="1" customWidth="1"/>
    <col min="4082" max="4082" width="0.85546875" style="127" bestFit="1" customWidth="1"/>
    <col min="4083" max="4083" width="2" style="127" customWidth="1"/>
    <col min="4084" max="4084" width="2" style="127" bestFit="1" customWidth="1"/>
    <col min="4085" max="4085" width="1.28515625" style="127" bestFit="1" customWidth="1"/>
    <col min="4086" max="4086" width="2" style="127" bestFit="1" customWidth="1"/>
    <col min="4087" max="4087" width="2.140625" style="127" customWidth="1"/>
    <col min="4088" max="4088" width="1.140625" style="127" customWidth="1"/>
    <col min="4089" max="4089" width="0" style="127" hidden="1" customWidth="1"/>
    <col min="4090" max="4090" width="2" style="127" bestFit="1" customWidth="1"/>
    <col min="4091" max="4091" width="2.140625" style="127" customWidth="1"/>
    <col min="4092" max="4092" width="2" style="127" customWidth="1"/>
    <col min="4093" max="4093" width="2.28515625" style="127" customWidth="1"/>
    <col min="4094" max="4094" width="11.42578125" style="127"/>
    <col min="4095" max="4095" width="2" style="127" bestFit="1" customWidth="1"/>
    <col min="4096" max="4335" width="11.42578125" style="127"/>
    <col min="4336" max="4336" width="2.42578125" style="127" customWidth="1"/>
    <col min="4337" max="4337" width="2.140625" style="127" bestFit="1" customWidth="1"/>
    <col min="4338" max="4338" width="0.85546875" style="127" bestFit="1" customWidth="1"/>
    <col min="4339" max="4339" width="2" style="127" customWidth="1"/>
    <col min="4340" max="4340" width="2" style="127" bestFit="1" customWidth="1"/>
    <col min="4341" max="4341" width="1.28515625" style="127" bestFit="1" customWidth="1"/>
    <col min="4342" max="4342" width="2" style="127" bestFit="1" customWidth="1"/>
    <col min="4343" max="4343" width="2.140625" style="127" customWidth="1"/>
    <col min="4344" max="4344" width="1.140625" style="127" customWidth="1"/>
    <col min="4345" max="4345" width="0" style="127" hidden="1" customWidth="1"/>
    <col min="4346" max="4346" width="2" style="127" bestFit="1" customWidth="1"/>
    <col min="4347" max="4347" width="2.140625" style="127" customWidth="1"/>
    <col min="4348" max="4348" width="2" style="127" customWidth="1"/>
    <col min="4349" max="4349" width="2.28515625" style="127" customWidth="1"/>
    <col min="4350" max="4350" width="11.42578125" style="127"/>
    <col min="4351" max="4351" width="2" style="127" bestFit="1" customWidth="1"/>
    <col min="4352" max="4591" width="11.42578125" style="127"/>
    <col min="4592" max="4592" width="2.42578125" style="127" customWidth="1"/>
    <col min="4593" max="4593" width="2.140625" style="127" bestFit="1" customWidth="1"/>
    <col min="4594" max="4594" width="0.85546875" style="127" bestFit="1" customWidth="1"/>
    <col min="4595" max="4595" width="2" style="127" customWidth="1"/>
    <col min="4596" max="4596" width="2" style="127" bestFit="1" customWidth="1"/>
    <col min="4597" max="4597" width="1.28515625" style="127" bestFit="1" customWidth="1"/>
    <col min="4598" max="4598" width="2" style="127" bestFit="1" customWidth="1"/>
    <col min="4599" max="4599" width="2.140625" style="127" customWidth="1"/>
    <col min="4600" max="4600" width="1.140625" style="127" customWidth="1"/>
    <col min="4601" max="4601" width="0" style="127" hidden="1" customWidth="1"/>
    <col min="4602" max="4602" width="2" style="127" bestFit="1" customWidth="1"/>
    <col min="4603" max="4603" width="2.140625" style="127" customWidth="1"/>
    <col min="4604" max="4604" width="2" style="127" customWidth="1"/>
    <col min="4605" max="4605" width="2.28515625" style="127" customWidth="1"/>
    <col min="4606" max="4606" width="11.42578125" style="127"/>
    <col min="4607" max="4607" width="2" style="127" bestFit="1" customWidth="1"/>
    <col min="4608" max="4847" width="11.42578125" style="127"/>
    <col min="4848" max="4848" width="2.42578125" style="127" customWidth="1"/>
    <col min="4849" max="4849" width="2.140625" style="127" bestFit="1" customWidth="1"/>
    <col min="4850" max="4850" width="0.85546875" style="127" bestFit="1" customWidth="1"/>
    <col min="4851" max="4851" width="2" style="127" customWidth="1"/>
    <col min="4852" max="4852" width="2" style="127" bestFit="1" customWidth="1"/>
    <col min="4853" max="4853" width="1.28515625" style="127" bestFit="1" customWidth="1"/>
    <col min="4854" max="4854" width="2" style="127" bestFit="1" customWidth="1"/>
    <col min="4855" max="4855" width="2.140625" style="127" customWidth="1"/>
    <col min="4856" max="4856" width="1.140625" style="127" customWidth="1"/>
    <col min="4857" max="4857" width="0" style="127" hidden="1" customWidth="1"/>
    <col min="4858" max="4858" width="2" style="127" bestFit="1" customWidth="1"/>
    <col min="4859" max="4859" width="2.140625" style="127" customWidth="1"/>
    <col min="4860" max="4860" width="2" style="127" customWidth="1"/>
    <col min="4861" max="4861" width="2.28515625" style="127" customWidth="1"/>
    <col min="4862" max="4862" width="11.42578125" style="127"/>
    <col min="4863" max="4863" width="2" style="127" bestFit="1" customWidth="1"/>
    <col min="4864" max="5103" width="11.42578125" style="127"/>
    <col min="5104" max="5104" width="2.42578125" style="127" customWidth="1"/>
    <col min="5105" max="5105" width="2.140625" style="127" bestFit="1" customWidth="1"/>
    <col min="5106" max="5106" width="0.85546875" style="127" bestFit="1" customWidth="1"/>
    <col min="5107" max="5107" width="2" style="127" customWidth="1"/>
    <col min="5108" max="5108" width="2" style="127" bestFit="1" customWidth="1"/>
    <col min="5109" max="5109" width="1.28515625" style="127" bestFit="1" customWidth="1"/>
    <col min="5110" max="5110" width="2" style="127" bestFit="1" customWidth="1"/>
    <col min="5111" max="5111" width="2.140625" style="127" customWidth="1"/>
    <col min="5112" max="5112" width="1.140625" style="127" customWidth="1"/>
    <col min="5113" max="5113" width="0" style="127" hidden="1" customWidth="1"/>
    <col min="5114" max="5114" width="2" style="127" bestFit="1" customWidth="1"/>
    <col min="5115" max="5115" width="2.140625" style="127" customWidth="1"/>
    <col min="5116" max="5116" width="2" style="127" customWidth="1"/>
    <col min="5117" max="5117" width="2.28515625" style="127" customWidth="1"/>
    <col min="5118" max="5118" width="11.42578125" style="127"/>
    <col min="5119" max="5119" width="2" style="127" bestFit="1" customWidth="1"/>
    <col min="5120" max="5359" width="11.42578125" style="127"/>
    <col min="5360" max="5360" width="2.42578125" style="127" customWidth="1"/>
    <col min="5361" max="5361" width="2.140625" style="127" bestFit="1" customWidth="1"/>
    <col min="5362" max="5362" width="0.85546875" style="127" bestFit="1" customWidth="1"/>
    <col min="5363" max="5363" width="2" style="127" customWidth="1"/>
    <col min="5364" max="5364" width="2" style="127" bestFit="1" customWidth="1"/>
    <col min="5365" max="5365" width="1.28515625" style="127" bestFit="1" customWidth="1"/>
    <col min="5366" max="5366" width="2" style="127" bestFit="1" customWidth="1"/>
    <col min="5367" max="5367" width="2.140625" style="127" customWidth="1"/>
    <col min="5368" max="5368" width="1.140625" style="127" customWidth="1"/>
    <col min="5369" max="5369" width="0" style="127" hidden="1" customWidth="1"/>
    <col min="5370" max="5370" width="2" style="127" bestFit="1" customWidth="1"/>
    <col min="5371" max="5371" width="2.140625" style="127" customWidth="1"/>
    <col min="5372" max="5372" width="2" style="127" customWidth="1"/>
    <col min="5373" max="5373" width="2.28515625" style="127" customWidth="1"/>
    <col min="5374" max="5374" width="11.42578125" style="127"/>
    <col min="5375" max="5375" width="2" style="127" bestFit="1" customWidth="1"/>
    <col min="5376" max="5615" width="11.42578125" style="127"/>
    <col min="5616" max="5616" width="2.42578125" style="127" customWidth="1"/>
    <col min="5617" max="5617" width="2.140625" style="127" bestFit="1" customWidth="1"/>
    <col min="5618" max="5618" width="0.85546875" style="127" bestFit="1" customWidth="1"/>
    <col min="5619" max="5619" width="2" style="127" customWidth="1"/>
    <col min="5620" max="5620" width="2" style="127" bestFit="1" customWidth="1"/>
    <col min="5621" max="5621" width="1.28515625" style="127" bestFit="1" customWidth="1"/>
    <col min="5622" max="5622" width="2" style="127" bestFit="1" customWidth="1"/>
    <col min="5623" max="5623" width="2.140625" style="127" customWidth="1"/>
    <col min="5624" max="5624" width="1.140625" style="127" customWidth="1"/>
    <col min="5625" max="5625" width="0" style="127" hidden="1" customWidth="1"/>
    <col min="5626" max="5626" width="2" style="127" bestFit="1" customWidth="1"/>
    <col min="5627" max="5627" width="2.140625" style="127" customWidth="1"/>
    <col min="5628" max="5628" width="2" style="127" customWidth="1"/>
    <col min="5629" max="5629" width="2.28515625" style="127" customWidth="1"/>
    <col min="5630" max="5630" width="11.42578125" style="127"/>
    <col min="5631" max="5631" width="2" style="127" bestFit="1" customWidth="1"/>
    <col min="5632" max="5871" width="11.42578125" style="127"/>
    <col min="5872" max="5872" width="2.42578125" style="127" customWidth="1"/>
    <col min="5873" max="5873" width="2.140625" style="127" bestFit="1" customWidth="1"/>
    <col min="5874" max="5874" width="0.85546875" style="127" bestFit="1" customWidth="1"/>
    <col min="5875" max="5875" width="2" style="127" customWidth="1"/>
    <col min="5876" max="5876" width="2" style="127" bestFit="1" customWidth="1"/>
    <col min="5877" max="5877" width="1.28515625" style="127" bestFit="1" customWidth="1"/>
    <col min="5878" max="5878" width="2" style="127" bestFit="1" customWidth="1"/>
    <col min="5879" max="5879" width="2.140625" style="127" customWidth="1"/>
    <col min="5880" max="5880" width="1.140625" style="127" customWidth="1"/>
    <col min="5881" max="5881" width="0" style="127" hidden="1" customWidth="1"/>
    <col min="5882" max="5882" width="2" style="127" bestFit="1" customWidth="1"/>
    <col min="5883" max="5883" width="2.140625" style="127" customWidth="1"/>
    <col min="5884" max="5884" width="2" style="127" customWidth="1"/>
    <col min="5885" max="5885" width="2.28515625" style="127" customWidth="1"/>
    <col min="5886" max="5886" width="11.42578125" style="127"/>
    <col min="5887" max="5887" width="2" style="127" bestFit="1" customWidth="1"/>
    <col min="5888" max="6127" width="11.42578125" style="127"/>
    <col min="6128" max="6128" width="2.42578125" style="127" customWidth="1"/>
    <col min="6129" max="6129" width="2.140625" style="127" bestFit="1" customWidth="1"/>
    <col min="6130" max="6130" width="0.85546875" style="127" bestFit="1" customWidth="1"/>
    <col min="6131" max="6131" width="2" style="127" customWidth="1"/>
    <col min="6132" max="6132" width="2" style="127" bestFit="1" customWidth="1"/>
    <col min="6133" max="6133" width="1.28515625" style="127" bestFit="1" customWidth="1"/>
    <col min="6134" max="6134" width="2" style="127" bestFit="1" customWidth="1"/>
    <col min="6135" max="6135" width="2.140625" style="127" customWidth="1"/>
    <col min="6136" max="6136" width="1.140625" style="127" customWidth="1"/>
    <col min="6137" max="6137" width="0" style="127" hidden="1" customWidth="1"/>
    <col min="6138" max="6138" width="2" style="127" bestFit="1" customWidth="1"/>
    <col min="6139" max="6139" width="2.140625" style="127" customWidth="1"/>
    <col min="6140" max="6140" width="2" style="127" customWidth="1"/>
    <col min="6141" max="6141" width="2.28515625" style="127" customWidth="1"/>
    <col min="6142" max="6142" width="11.42578125" style="127"/>
    <col min="6143" max="6143" width="2" style="127" bestFit="1" customWidth="1"/>
    <col min="6144" max="6383" width="11.42578125" style="127"/>
    <col min="6384" max="6384" width="2.42578125" style="127" customWidth="1"/>
    <col min="6385" max="6385" width="2.140625" style="127" bestFit="1" customWidth="1"/>
    <col min="6386" max="6386" width="0.85546875" style="127" bestFit="1" customWidth="1"/>
    <col min="6387" max="6387" width="2" style="127" customWidth="1"/>
    <col min="6388" max="6388" width="2" style="127" bestFit="1" customWidth="1"/>
    <col min="6389" max="6389" width="1.28515625" style="127" bestFit="1" customWidth="1"/>
    <col min="6390" max="6390" width="2" style="127" bestFit="1" customWidth="1"/>
    <col min="6391" max="6391" width="2.140625" style="127" customWidth="1"/>
    <col min="6392" max="6392" width="1.140625" style="127" customWidth="1"/>
    <col min="6393" max="6393" width="0" style="127" hidden="1" customWidth="1"/>
    <col min="6394" max="6394" width="2" style="127" bestFit="1" customWidth="1"/>
    <col min="6395" max="6395" width="2.140625" style="127" customWidth="1"/>
    <col min="6396" max="6396" width="2" style="127" customWidth="1"/>
    <col min="6397" max="6397" width="2.28515625" style="127" customWidth="1"/>
    <col min="6398" max="6398" width="11.42578125" style="127"/>
    <col min="6399" max="6399" width="2" style="127" bestFit="1" customWidth="1"/>
    <col min="6400" max="6639" width="11.42578125" style="127"/>
    <col min="6640" max="6640" width="2.42578125" style="127" customWidth="1"/>
    <col min="6641" max="6641" width="2.140625" style="127" bestFit="1" customWidth="1"/>
    <col min="6642" max="6642" width="0.85546875" style="127" bestFit="1" customWidth="1"/>
    <col min="6643" max="6643" width="2" style="127" customWidth="1"/>
    <col min="6644" max="6644" width="2" style="127" bestFit="1" customWidth="1"/>
    <col min="6645" max="6645" width="1.28515625" style="127" bestFit="1" customWidth="1"/>
    <col min="6646" max="6646" width="2" style="127" bestFit="1" customWidth="1"/>
    <col min="6647" max="6647" width="2.140625" style="127" customWidth="1"/>
    <col min="6648" max="6648" width="1.140625" style="127" customWidth="1"/>
    <col min="6649" max="6649" width="0" style="127" hidden="1" customWidth="1"/>
    <col min="6650" max="6650" width="2" style="127" bestFit="1" customWidth="1"/>
    <col min="6651" max="6651" width="2.140625" style="127" customWidth="1"/>
    <col min="6652" max="6652" width="2" style="127" customWidth="1"/>
    <col min="6653" max="6653" width="2.28515625" style="127" customWidth="1"/>
    <col min="6654" max="6654" width="11.42578125" style="127"/>
    <col min="6655" max="6655" width="2" style="127" bestFit="1" customWidth="1"/>
    <col min="6656" max="6895" width="11.42578125" style="127"/>
    <col min="6896" max="6896" width="2.42578125" style="127" customWidth="1"/>
    <col min="6897" max="6897" width="2.140625" style="127" bestFit="1" customWidth="1"/>
    <col min="6898" max="6898" width="0.85546875" style="127" bestFit="1" customWidth="1"/>
    <col min="6899" max="6899" width="2" style="127" customWidth="1"/>
    <col min="6900" max="6900" width="2" style="127" bestFit="1" customWidth="1"/>
    <col min="6901" max="6901" width="1.28515625" style="127" bestFit="1" customWidth="1"/>
    <col min="6902" max="6902" width="2" style="127" bestFit="1" customWidth="1"/>
    <col min="6903" max="6903" width="2.140625" style="127" customWidth="1"/>
    <col min="6904" max="6904" width="1.140625" style="127" customWidth="1"/>
    <col min="6905" max="6905" width="0" style="127" hidden="1" customWidth="1"/>
    <col min="6906" max="6906" width="2" style="127" bestFit="1" customWidth="1"/>
    <col min="6907" max="6907" width="2.140625" style="127" customWidth="1"/>
    <col min="6908" max="6908" width="2" style="127" customWidth="1"/>
    <col min="6909" max="6909" width="2.28515625" style="127" customWidth="1"/>
    <col min="6910" max="6910" width="11.42578125" style="127"/>
    <col min="6911" max="6911" width="2" style="127" bestFit="1" customWidth="1"/>
    <col min="6912" max="7151" width="11.42578125" style="127"/>
    <col min="7152" max="7152" width="2.42578125" style="127" customWidth="1"/>
    <col min="7153" max="7153" width="2.140625" style="127" bestFit="1" customWidth="1"/>
    <col min="7154" max="7154" width="0.85546875" style="127" bestFit="1" customWidth="1"/>
    <col min="7155" max="7155" width="2" style="127" customWidth="1"/>
    <col min="7156" max="7156" width="2" style="127" bestFit="1" customWidth="1"/>
    <col min="7157" max="7157" width="1.28515625" style="127" bestFit="1" customWidth="1"/>
    <col min="7158" max="7158" width="2" style="127" bestFit="1" customWidth="1"/>
    <col min="7159" max="7159" width="2.140625" style="127" customWidth="1"/>
    <col min="7160" max="7160" width="1.140625" style="127" customWidth="1"/>
    <col min="7161" max="7161" width="0" style="127" hidden="1" customWidth="1"/>
    <col min="7162" max="7162" width="2" style="127" bestFit="1" customWidth="1"/>
    <col min="7163" max="7163" width="2.140625" style="127" customWidth="1"/>
    <col min="7164" max="7164" width="2" style="127" customWidth="1"/>
    <col min="7165" max="7165" width="2.28515625" style="127" customWidth="1"/>
    <col min="7166" max="7166" width="11.42578125" style="127"/>
    <col min="7167" max="7167" width="2" style="127" bestFit="1" customWidth="1"/>
    <col min="7168" max="7407" width="11.42578125" style="127"/>
    <col min="7408" max="7408" width="2.42578125" style="127" customWidth="1"/>
    <col min="7409" max="7409" width="2.140625" style="127" bestFit="1" customWidth="1"/>
    <col min="7410" max="7410" width="0.85546875" style="127" bestFit="1" customWidth="1"/>
    <col min="7411" max="7411" width="2" style="127" customWidth="1"/>
    <col min="7412" max="7412" width="2" style="127" bestFit="1" customWidth="1"/>
    <col min="7413" max="7413" width="1.28515625" style="127" bestFit="1" customWidth="1"/>
    <col min="7414" max="7414" width="2" style="127" bestFit="1" customWidth="1"/>
    <col min="7415" max="7415" width="2.140625" style="127" customWidth="1"/>
    <col min="7416" max="7416" width="1.140625" style="127" customWidth="1"/>
    <col min="7417" max="7417" width="0" style="127" hidden="1" customWidth="1"/>
    <col min="7418" max="7418" width="2" style="127" bestFit="1" customWidth="1"/>
    <col min="7419" max="7419" width="2.140625" style="127" customWidth="1"/>
    <col min="7420" max="7420" width="2" style="127" customWidth="1"/>
    <col min="7421" max="7421" width="2.28515625" style="127" customWidth="1"/>
    <col min="7422" max="7422" width="11.42578125" style="127"/>
    <col min="7423" max="7423" width="2" style="127" bestFit="1" customWidth="1"/>
    <col min="7424" max="7663" width="11.42578125" style="127"/>
    <col min="7664" max="7664" width="2.42578125" style="127" customWidth="1"/>
    <col min="7665" max="7665" width="2.140625" style="127" bestFit="1" customWidth="1"/>
    <col min="7666" max="7666" width="0.85546875" style="127" bestFit="1" customWidth="1"/>
    <col min="7667" max="7667" width="2" style="127" customWidth="1"/>
    <col min="7668" max="7668" width="2" style="127" bestFit="1" customWidth="1"/>
    <col min="7669" max="7669" width="1.28515625" style="127" bestFit="1" customWidth="1"/>
    <col min="7670" max="7670" width="2" style="127" bestFit="1" customWidth="1"/>
    <col min="7671" max="7671" width="2.140625" style="127" customWidth="1"/>
    <col min="7672" max="7672" width="1.140625" style="127" customWidth="1"/>
    <col min="7673" max="7673" width="0" style="127" hidden="1" customWidth="1"/>
    <col min="7674" max="7674" width="2" style="127" bestFit="1" customWidth="1"/>
    <col min="7675" max="7675" width="2.140625" style="127" customWidth="1"/>
    <col min="7676" max="7676" width="2" style="127" customWidth="1"/>
    <col min="7677" max="7677" width="2.28515625" style="127" customWidth="1"/>
    <col min="7678" max="7678" width="11.42578125" style="127"/>
    <col min="7679" max="7679" width="2" style="127" bestFit="1" customWidth="1"/>
    <col min="7680" max="7919" width="11.42578125" style="127"/>
    <col min="7920" max="7920" width="2.42578125" style="127" customWidth="1"/>
    <col min="7921" max="7921" width="2.140625" style="127" bestFit="1" customWidth="1"/>
    <col min="7922" max="7922" width="0.85546875" style="127" bestFit="1" customWidth="1"/>
    <col min="7923" max="7923" width="2" style="127" customWidth="1"/>
    <col min="7924" max="7924" width="2" style="127" bestFit="1" customWidth="1"/>
    <col min="7925" max="7925" width="1.28515625" style="127" bestFit="1" customWidth="1"/>
    <col min="7926" max="7926" width="2" style="127" bestFit="1" customWidth="1"/>
    <col min="7927" max="7927" width="2.140625" style="127" customWidth="1"/>
    <col min="7928" max="7928" width="1.140625" style="127" customWidth="1"/>
    <col min="7929" max="7929" width="0" style="127" hidden="1" customWidth="1"/>
    <col min="7930" max="7930" width="2" style="127" bestFit="1" customWidth="1"/>
    <col min="7931" max="7931" width="2.140625" style="127" customWidth="1"/>
    <col min="7932" max="7932" width="2" style="127" customWidth="1"/>
    <col min="7933" max="7933" width="2.28515625" style="127" customWidth="1"/>
    <col min="7934" max="7934" width="11.42578125" style="127"/>
    <col min="7935" max="7935" width="2" style="127" bestFit="1" customWidth="1"/>
    <col min="7936" max="8175" width="11.42578125" style="127"/>
    <col min="8176" max="8176" width="2.42578125" style="127" customWidth="1"/>
    <col min="8177" max="8177" width="2.140625" style="127" bestFit="1" customWidth="1"/>
    <col min="8178" max="8178" width="0.85546875" style="127" bestFit="1" customWidth="1"/>
    <col min="8179" max="8179" width="2" style="127" customWidth="1"/>
    <col min="8180" max="8180" width="2" style="127" bestFit="1" customWidth="1"/>
    <col min="8181" max="8181" width="1.28515625" style="127" bestFit="1" customWidth="1"/>
    <col min="8182" max="8182" width="2" style="127" bestFit="1" customWidth="1"/>
    <col min="8183" max="8183" width="2.140625" style="127" customWidth="1"/>
    <col min="8184" max="8184" width="1.140625" style="127" customWidth="1"/>
    <col min="8185" max="8185" width="0" style="127" hidden="1" customWidth="1"/>
    <col min="8186" max="8186" width="2" style="127" bestFit="1" customWidth="1"/>
    <col min="8187" max="8187" width="2.140625" style="127" customWidth="1"/>
    <col min="8188" max="8188" width="2" style="127" customWidth="1"/>
    <col min="8189" max="8189" width="2.28515625" style="127" customWidth="1"/>
    <col min="8190" max="8190" width="11.42578125" style="127"/>
    <col min="8191" max="8191" width="2" style="127" bestFit="1" customWidth="1"/>
    <col min="8192" max="8431" width="11.42578125" style="127"/>
    <col min="8432" max="8432" width="2.42578125" style="127" customWidth="1"/>
    <col min="8433" max="8433" width="2.140625" style="127" bestFit="1" customWidth="1"/>
    <col min="8434" max="8434" width="0.85546875" style="127" bestFit="1" customWidth="1"/>
    <col min="8435" max="8435" width="2" style="127" customWidth="1"/>
    <col min="8436" max="8436" width="2" style="127" bestFit="1" customWidth="1"/>
    <col min="8437" max="8437" width="1.28515625" style="127" bestFit="1" customWidth="1"/>
    <col min="8438" max="8438" width="2" style="127" bestFit="1" customWidth="1"/>
    <col min="8439" max="8439" width="2.140625" style="127" customWidth="1"/>
    <col min="8440" max="8440" width="1.140625" style="127" customWidth="1"/>
    <col min="8441" max="8441" width="0" style="127" hidden="1" customWidth="1"/>
    <col min="8442" max="8442" width="2" style="127" bestFit="1" customWidth="1"/>
    <col min="8443" max="8443" width="2.140625" style="127" customWidth="1"/>
    <col min="8444" max="8444" width="2" style="127" customWidth="1"/>
    <col min="8445" max="8445" width="2.28515625" style="127" customWidth="1"/>
    <col min="8446" max="8446" width="11.42578125" style="127"/>
    <col min="8447" max="8447" width="2" style="127" bestFit="1" customWidth="1"/>
    <col min="8448" max="8687" width="11.42578125" style="127"/>
    <col min="8688" max="8688" width="2.42578125" style="127" customWidth="1"/>
    <col min="8689" max="8689" width="2.140625" style="127" bestFit="1" customWidth="1"/>
    <col min="8690" max="8690" width="0.85546875" style="127" bestFit="1" customWidth="1"/>
    <col min="8691" max="8691" width="2" style="127" customWidth="1"/>
    <col min="8692" max="8692" width="2" style="127" bestFit="1" customWidth="1"/>
    <col min="8693" max="8693" width="1.28515625" style="127" bestFit="1" customWidth="1"/>
    <col min="8694" max="8694" width="2" style="127" bestFit="1" customWidth="1"/>
    <col min="8695" max="8695" width="2.140625" style="127" customWidth="1"/>
    <col min="8696" max="8696" width="1.140625" style="127" customWidth="1"/>
    <col min="8697" max="8697" width="0" style="127" hidden="1" customWidth="1"/>
    <col min="8698" max="8698" width="2" style="127" bestFit="1" customWidth="1"/>
    <col min="8699" max="8699" width="2.140625" style="127" customWidth="1"/>
    <col min="8700" max="8700" width="2" style="127" customWidth="1"/>
    <col min="8701" max="8701" width="2.28515625" style="127" customWidth="1"/>
    <col min="8702" max="8702" width="11.42578125" style="127"/>
    <col min="8703" max="8703" width="2" style="127" bestFit="1" customWidth="1"/>
    <col min="8704" max="8943" width="11.42578125" style="127"/>
    <col min="8944" max="8944" width="2.42578125" style="127" customWidth="1"/>
    <col min="8945" max="8945" width="2.140625" style="127" bestFit="1" customWidth="1"/>
    <col min="8946" max="8946" width="0.85546875" style="127" bestFit="1" customWidth="1"/>
    <col min="8947" max="8947" width="2" style="127" customWidth="1"/>
    <col min="8948" max="8948" width="2" style="127" bestFit="1" customWidth="1"/>
    <col min="8949" max="8949" width="1.28515625" style="127" bestFit="1" customWidth="1"/>
    <col min="8950" max="8950" width="2" style="127" bestFit="1" customWidth="1"/>
    <col min="8951" max="8951" width="2.140625" style="127" customWidth="1"/>
    <col min="8952" max="8952" width="1.140625" style="127" customWidth="1"/>
    <col min="8953" max="8953" width="0" style="127" hidden="1" customWidth="1"/>
    <col min="8954" max="8954" width="2" style="127" bestFit="1" customWidth="1"/>
    <col min="8955" max="8955" width="2.140625" style="127" customWidth="1"/>
    <col min="8956" max="8956" width="2" style="127" customWidth="1"/>
    <col min="8957" max="8957" width="2.28515625" style="127" customWidth="1"/>
    <col min="8958" max="8958" width="11.42578125" style="127"/>
    <col min="8959" max="8959" width="2" style="127" bestFit="1" customWidth="1"/>
    <col min="8960" max="9199" width="11.42578125" style="127"/>
    <col min="9200" max="9200" width="2.42578125" style="127" customWidth="1"/>
    <col min="9201" max="9201" width="2.140625" style="127" bestFit="1" customWidth="1"/>
    <col min="9202" max="9202" width="0.85546875" style="127" bestFit="1" customWidth="1"/>
    <col min="9203" max="9203" width="2" style="127" customWidth="1"/>
    <col min="9204" max="9204" width="2" style="127" bestFit="1" customWidth="1"/>
    <col min="9205" max="9205" width="1.28515625" style="127" bestFit="1" customWidth="1"/>
    <col min="9206" max="9206" width="2" style="127" bestFit="1" customWidth="1"/>
    <col min="9207" max="9207" width="2.140625" style="127" customWidth="1"/>
    <col min="9208" max="9208" width="1.140625" style="127" customWidth="1"/>
    <col min="9209" max="9209" width="0" style="127" hidden="1" customWidth="1"/>
    <col min="9210" max="9210" width="2" style="127" bestFit="1" customWidth="1"/>
    <col min="9211" max="9211" width="2.140625" style="127" customWidth="1"/>
    <col min="9212" max="9212" width="2" style="127" customWidth="1"/>
    <col min="9213" max="9213" width="2.28515625" style="127" customWidth="1"/>
    <col min="9214" max="9214" width="11.42578125" style="127"/>
    <col min="9215" max="9215" width="2" style="127" bestFit="1" customWidth="1"/>
    <col min="9216" max="9455" width="11.42578125" style="127"/>
    <col min="9456" max="9456" width="2.42578125" style="127" customWidth="1"/>
    <col min="9457" max="9457" width="2.140625" style="127" bestFit="1" customWidth="1"/>
    <col min="9458" max="9458" width="0.85546875" style="127" bestFit="1" customWidth="1"/>
    <col min="9459" max="9459" width="2" style="127" customWidth="1"/>
    <col min="9460" max="9460" width="2" style="127" bestFit="1" customWidth="1"/>
    <col min="9461" max="9461" width="1.28515625" style="127" bestFit="1" customWidth="1"/>
    <col min="9462" max="9462" width="2" style="127" bestFit="1" customWidth="1"/>
    <col min="9463" max="9463" width="2.140625" style="127" customWidth="1"/>
    <col min="9464" max="9464" width="1.140625" style="127" customWidth="1"/>
    <col min="9465" max="9465" width="0" style="127" hidden="1" customWidth="1"/>
    <col min="9466" max="9466" width="2" style="127" bestFit="1" customWidth="1"/>
    <col min="9467" max="9467" width="2.140625" style="127" customWidth="1"/>
    <col min="9468" max="9468" width="2" style="127" customWidth="1"/>
    <col min="9469" max="9469" width="2.28515625" style="127" customWidth="1"/>
    <col min="9470" max="9470" width="11.42578125" style="127"/>
    <col min="9471" max="9471" width="2" style="127" bestFit="1" customWidth="1"/>
    <col min="9472" max="9711" width="11.42578125" style="127"/>
    <col min="9712" max="9712" width="2.42578125" style="127" customWidth="1"/>
    <col min="9713" max="9713" width="2.140625" style="127" bestFit="1" customWidth="1"/>
    <col min="9714" max="9714" width="0.85546875" style="127" bestFit="1" customWidth="1"/>
    <col min="9715" max="9715" width="2" style="127" customWidth="1"/>
    <col min="9716" max="9716" width="2" style="127" bestFit="1" customWidth="1"/>
    <col min="9717" max="9717" width="1.28515625" style="127" bestFit="1" customWidth="1"/>
    <col min="9718" max="9718" width="2" style="127" bestFit="1" customWidth="1"/>
    <col min="9719" max="9719" width="2.140625" style="127" customWidth="1"/>
    <col min="9720" max="9720" width="1.140625" style="127" customWidth="1"/>
    <col min="9721" max="9721" width="0" style="127" hidden="1" customWidth="1"/>
    <col min="9722" max="9722" width="2" style="127" bestFit="1" customWidth="1"/>
    <col min="9723" max="9723" width="2.140625" style="127" customWidth="1"/>
    <col min="9724" max="9724" width="2" style="127" customWidth="1"/>
    <col min="9725" max="9725" width="2.28515625" style="127" customWidth="1"/>
    <col min="9726" max="9726" width="11.42578125" style="127"/>
    <col min="9727" max="9727" width="2" style="127" bestFit="1" customWidth="1"/>
    <col min="9728" max="9967" width="11.42578125" style="127"/>
    <col min="9968" max="9968" width="2.42578125" style="127" customWidth="1"/>
    <col min="9969" max="9969" width="2.140625" style="127" bestFit="1" customWidth="1"/>
    <col min="9970" max="9970" width="0.85546875" style="127" bestFit="1" customWidth="1"/>
    <col min="9971" max="9971" width="2" style="127" customWidth="1"/>
    <col min="9972" max="9972" width="2" style="127" bestFit="1" customWidth="1"/>
    <col min="9973" max="9973" width="1.28515625" style="127" bestFit="1" customWidth="1"/>
    <col min="9974" max="9974" width="2" style="127" bestFit="1" customWidth="1"/>
    <col min="9975" max="9975" width="2.140625" style="127" customWidth="1"/>
    <col min="9976" max="9976" width="1.140625" style="127" customWidth="1"/>
    <col min="9977" max="9977" width="0" style="127" hidden="1" customWidth="1"/>
    <col min="9978" max="9978" width="2" style="127" bestFit="1" customWidth="1"/>
    <col min="9979" max="9979" width="2.140625" style="127" customWidth="1"/>
    <col min="9980" max="9980" width="2" style="127" customWidth="1"/>
    <col min="9981" max="9981" width="2.28515625" style="127" customWidth="1"/>
    <col min="9982" max="9982" width="11.42578125" style="127"/>
    <col min="9983" max="9983" width="2" style="127" bestFit="1" customWidth="1"/>
    <col min="9984" max="10223" width="11.42578125" style="127"/>
    <col min="10224" max="10224" width="2.42578125" style="127" customWidth="1"/>
    <col min="10225" max="10225" width="2.140625" style="127" bestFit="1" customWidth="1"/>
    <col min="10226" max="10226" width="0.85546875" style="127" bestFit="1" customWidth="1"/>
    <col min="10227" max="10227" width="2" style="127" customWidth="1"/>
    <col min="10228" max="10228" width="2" style="127" bestFit="1" customWidth="1"/>
    <col min="10229" max="10229" width="1.28515625" style="127" bestFit="1" customWidth="1"/>
    <col min="10230" max="10230" width="2" style="127" bestFit="1" customWidth="1"/>
    <col min="10231" max="10231" width="2.140625" style="127" customWidth="1"/>
    <col min="10232" max="10232" width="1.140625" style="127" customWidth="1"/>
    <col min="10233" max="10233" width="0" style="127" hidden="1" customWidth="1"/>
    <col min="10234" max="10234" width="2" style="127" bestFit="1" customWidth="1"/>
    <col min="10235" max="10235" width="2.140625" style="127" customWidth="1"/>
    <col min="10236" max="10236" width="2" style="127" customWidth="1"/>
    <col min="10237" max="10237" width="2.28515625" style="127" customWidth="1"/>
    <col min="10238" max="10238" width="11.42578125" style="127"/>
    <col min="10239" max="10239" width="2" style="127" bestFit="1" customWidth="1"/>
    <col min="10240" max="10479" width="11.42578125" style="127"/>
    <col min="10480" max="10480" width="2.42578125" style="127" customWidth="1"/>
    <col min="10481" max="10481" width="2.140625" style="127" bestFit="1" customWidth="1"/>
    <col min="10482" max="10482" width="0.85546875" style="127" bestFit="1" customWidth="1"/>
    <col min="10483" max="10483" width="2" style="127" customWidth="1"/>
    <col min="10484" max="10484" width="2" style="127" bestFit="1" customWidth="1"/>
    <col min="10485" max="10485" width="1.28515625" style="127" bestFit="1" customWidth="1"/>
    <col min="10486" max="10486" width="2" style="127" bestFit="1" customWidth="1"/>
    <col min="10487" max="10487" width="2.140625" style="127" customWidth="1"/>
    <col min="10488" max="10488" width="1.140625" style="127" customWidth="1"/>
    <col min="10489" max="10489" width="0" style="127" hidden="1" customWidth="1"/>
    <col min="10490" max="10490" width="2" style="127" bestFit="1" customWidth="1"/>
    <col min="10491" max="10491" width="2.140625" style="127" customWidth="1"/>
    <col min="10492" max="10492" width="2" style="127" customWidth="1"/>
    <col min="10493" max="10493" width="2.28515625" style="127" customWidth="1"/>
    <col min="10494" max="10494" width="11.42578125" style="127"/>
    <col min="10495" max="10495" width="2" style="127" bestFit="1" customWidth="1"/>
    <col min="10496" max="10735" width="11.42578125" style="127"/>
    <col min="10736" max="10736" width="2.42578125" style="127" customWidth="1"/>
    <col min="10737" max="10737" width="2.140625" style="127" bestFit="1" customWidth="1"/>
    <col min="10738" max="10738" width="0.85546875" style="127" bestFit="1" customWidth="1"/>
    <col min="10739" max="10739" width="2" style="127" customWidth="1"/>
    <col min="10740" max="10740" width="2" style="127" bestFit="1" customWidth="1"/>
    <col min="10741" max="10741" width="1.28515625" style="127" bestFit="1" customWidth="1"/>
    <col min="10742" max="10742" width="2" style="127" bestFit="1" customWidth="1"/>
    <col min="10743" max="10743" width="2.140625" style="127" customWidth="1"/>
    <col min="10744" max="10744" width="1.140625" style="127" customWidth="1"/>
    <col min="10745" max="10745" width="0" style="127" hidden="1" customWidth="1"/>
    <col min="10746" max="10746" width="2" style="127" bestFit="1" customWidth="1"/>
    <col min="10747" max="10747" width="2.140625" style="127" customWidth="1"/>
    <col min="10748" max="10748" width="2" style="127" customWidth="1"/>
    <col min="10749" max="10749" width="2.28515625" style="127" customWidth="1"/>
    <col min="10750" max="10750" width="11.42578125" style="127"/>
    <col min="10751" max="10751" width="2" style="127" bestFit="1" customWidth="1"/>
    <col min="10752" max="10991" width="11.42578125" style="127"/>
    <col min="10992" max="10992" width="2.42578125" style="127" customWidth="1"/>
    <col min="10993" max="10993" width="2.140625" style="127" bestFit="1" customWidth="1"/>
    <col min="10994" max="10994" width="0.85546875" style="127" bestFit="1" customWidth="1"/>
    <col min="10995" max="10995" width="2" style="127" customWidth="1"/>
    <col min="10996" max="10996" width="2" style="127" bestFit="1" customWidth="1"/>
    <col min="10997" max="10997" width="1.28515625" style="127" bestFit="1" customWidth="1"/>
    <col min="10998" max="10998" width="2" style="127" bestFit="1" customWidth="1"/>
    <col min="10999" max="10999" width="2.140625" style="127" customWidth="1"/>
    <col min="11000" max="11000" width="1.140625" style="127" customWidth="1"/>
    <col min="11001" max="11001" width="0" style="127" hidden="1" customWidth="1"/>
    <col min="11002" max="11002" width="2" style="127" bestFit="1" customWidth="1"/>
    <col min="11003" max="11003" width="2.140625" style="127" customWidth="1"/>
    <col min="11004" max="11004" width="2" style="127" customWidth="1"/>
    <col min="11005" max="11005" width="2.28515625" style="127" customWidth="1"/>
    <col min="11006" max="11006" width="11.42578125" style="127"/>
    <col min="11007" max="11007" width="2" style="127" bestFit="1" customWidth="1"/>
    <col min="11008" max="11247" width="11.42578125" style="127"/>
    <col min="11248" max="11248" width="2.42578125" style="127" customWidth="1"/>
    <col min="11249" max="11249" width="2.140625" style="127" bestFit="1" customWidth="1"/>
    <col min="11250" max="11250" width="0.85546875" style="127" bestFit="1" customWidth="1"/>
    <col min="11251" max="11251" width="2" style="127" customWidth="1"/>
    <col min="11252" max="11252" width="2" style="127" bestFit="1" customWidth="1"/>
    <col min="11253" max="11253" width="1.28515625" style="127" bestFit="1" customWidth="1"/>
    <col min="11254" max="11254" width="2" style="127" bestFit="1" customWidth="1"/>
    <col min="11255" max="11255" width="2.140625" style="127" customWidth="1"/>
    <col min="11256" max="11256" width="1.140625" style="127" customWidth="1"/>
    <col min="11257" max="11257" width="0" style="127" hidden="1" customWidth="1"/>
    <col min="11258" max="11258" width="2" style="127" bestFit="1" customWidth="1"/>
    <col min="11259" max="11259" width="2.140625" style="127" customWidth="1"/>
    <col min="11260" max="11260" width="2" style="127" customWidth="1"/>
    <col min="11261" max="11261" width="2.28515625" style="127" customWidth="1"/>
    <col min="11262" max="11262" width="11.42578125" style="127"/>
    <col min="11263" max="11263" width="2" style="127" bestFit="1" customWidth="1"/>
    <col min="11264" max="11503" width="11.42578125" style="127"/>
    <col min="11504" max="11504" width="2.42578125" style="127" customWidth="1"/>
    <col min="11505" max="11505" width="2.140625" style="127" bestFit="1" customWidth="1"/>
    <col min="11506" max="11506" width="0.85546875" style="127" bestFit="1" customWidth="1"/>
    <col min="11507" max="11507" width="2" style="127" customWidth="1"/>
    <col min="11508" max="11508" width="2" style="127" bestFit="1" customWidth="1"/>
    <col min="11509" max="11509" width="1.28515625" style="127" bestFit="1" customWidth="1"/>
    <col min="11510" max="11510" width="2" style="127" bestFit="1" customWidth="1"/>
    <col min="11511" max="11511" width="2.140625" style="127" customWidth="1"/>
    <col min="11512" max="11512" width="1.140625" style="127" customWidth="1"/>
    <col min="11513" max="11513" width="0" style="127" hidden="1" customWidth="1"/>
    <col min="11514" max="11514" width="2" style="127" bestFit="1" customWidth="1"/>
    <col min="11515" max="11515" width="2.140625" style="127" customWidth="1"/>
    <col min="11516" max="11516" width="2" style="127" customWidth="1"/>
    <col min="11517" max="11517" width="2.28515625" style="127" customWidth="1"/>
    <col min="11518" max="11518" width="11.42578125" style="127"/>
    <col min="11519" max="11519" width="2" style="127" bestFit="1" customWidth="1"/>
    <col min="11520" max="11759" width="11.42578125" style="127"/>
    <col min="11760" max="11760" width="2.42578125" style="127" customWidth="1"/>
    <col min="11761" max="11761" width="2.140625" style="127" bestFit="1" customWidth="1"/>
    <col min="11762" max="11762" width="0.85546875" style="127" bestFit="1" customWidth="1"/>
    <col min="11763" max="11763" width="2" style="127" customWidth="1"/>
    <col min="11764" max="11764" width="2" style="127" bestFit="1" customWidth="1"/>
    <col min="11765" max="11765" width="1.28515625" style="127" bestFit="1" customWidth="1"/>
    <col min="11766" max="11766" width="2" style="127" bestFit="1" customWidth="1"/>
    <col min="11767" max="11767" width="2.140625" style="127" customWidth="1"/>
    <col min="11768" max="11768" width="1.140625" style="127" customWidth="1"/>
    <col min="11769" max="11769" width="0" style="127" hidden="1" customWidth="1"/>
    <col min="11770" max="11770" width="2" style="127" bestFit="1" customWidth="1"/>
    <col min="11771" max="11771" width="2.140625" style="127" customWidth="1"/>
    <col min="11772" max="11772" width="2" style="127" customWidth="1"/>
    <col min="11773" max="11773" width="2.28515625" style="127" customWidth="1"/>
    <col min="11774" max="11774" width="11.42578125" style="127"/>
    <col min="11775" max="11775" width="2" style="127" bestFit="1" customWidth="1"/>
    <col min="11776" max="12015" width="11.42578125" style="127"/>
    <col min="12016" max="12016" width="2.42578125" style="127" customWidth="1"/>
    <col min="12017" max="12017" width="2.140625" style="127" bestFit="1" customWidth="1"/>
    <col min="12018" max="12018" width="0.85546875" style="127" bestFit="1" customWidth="1"/>
    <col min="12019" max="12019" width="2" style="127" customWidth="1"/>
    <col min="12020" max="12020" width="2" style="127" bestFit="1" customWidth="1"/>
    <col min="12021" max="12021" width="1.28515625" style="127" bestFit="1" customWidth="1"/>
    <col min="12022" max="12022" width="2" style="127" bestFit="1" customWidth="1"/>
    <col min="12023" max="12023" width="2.140625" style="127" customWidth="1"/>
    <col min="12024" max="12024" width="1.140625" style="127" customWidth="1"/>
    <col min="12025" max="12025" width="0" style="127" hidden="1" customWidth="1"/>
    <col min="12026" max="12026" width="2" style="127" bestFit="1" customWidth="1"/>
    <col min="12027" max="12027" width="2.140625" style="127" customWidth="1"/>
    <col min="12028" max="12028" width="2" style="127" customWidth="1"/>
    <col min="12029" max="12029" width="2.28515625" style="127" customWidth="1"/>
    <col min="12030" max="12030" width="11.42578125" style="127"/>
    <col min="12031" max="12031" width="2" style="127" bestFit="1" customWidth="1"/>
    <col min="12032" max="12271" width="11.42578125" style="127"/>
    <col min="12272" max="12272" width="2.42578125" style="127" customWidth="1"/>
    <col min="12273" max="12273" width="2.140625" style="127" bestFit="1" customWidth="1"/>
    <col min="12274" max="12274" width="0.85546875" style="127" bestFit="1" customWidth="1"/>
    <col min="12275" max="12275" width="2" style="127" customWidth="1"/>
    <col min="12276" max="12276" width="2" style="127" bestFit="1" customWidth="1"/>
    <col min="12277" max="12277" width="1.28515625" style="127" bestFit="1" customWidth="1"/>
    <col min="12278" max="12278" width="2" style="127" bestFit="1" customWidth="1"/>
    <col min="12279" max="12279" width="2.140625" style="127" customWidth="1"/>
    <col min="12280" max="12280" width="1.140625" style="127" customWidth="1"/>
    <col min="12281" max="12281" width="0" style="127" hidden="1" customWidth="1"/>
    <col min="12282" max="12282" width="2" style="127" bestFit="1" customWidth="1"/>
    <col min="12283" max="12283" width="2.140625" style="127" customWidth="1"/>
    <col min="12284" max="12284" width="2" style="127" customWidth="1"/>
    <col min="12285" max="12285" width="2.28515625" style="127" customWidth="1"/>
    <col min="12286" max="12286" width="11.42578125" style="127"/>
    <col min="12287" max="12287" width="2" style="127" bestFit="1" customWidth="1"/>
    <col min="12288" max="12527" width="11.42578125" style="127"/>
    <col min="12528" max="12528" width="2.42578125" style="127" customWidth="1"/>
    <col min="12529" max="12529" width="2.140625" style="127" bestFit="1" customWidth="1"/>
    <col min="12530" max="12530" width="0.85546875" style="127" bestFit="1" customWidth="1"/>
    <col min="12531" max="12531" width="2" style="127" customWidth="1"/>
    <col min="12532" max="12532" width="2" style="127" bestFit="1" customWidth="1"/>
    <col min="12533" max="12533" width="1.28515625" style="127" bestFit="1" customWidth="1"/>
    <col min="12534" max="12534" width="2" style="127" bestFit="1" customWidth="1"/>
    <col min="12535" max="12535" width="2.140625" style="127" customWidth="1"/>
    <col min="12536" max="12536" width="1.140625" style="127" customWidth="1"/>
    <col min="12537" max="12537" width="0" style="127" hidden="1" customWidth="1"/>
    <col min="12538" max="12538" width="2" style="127" bestFit="1" customWidth="1"/>
    <col min="12539" max="12539" width="2.140625" style="127" customWidth="1"/>
    <col min="12540" max="12540" width="2" style="127" customWidth="1"/>
    <col min="12541" max="12541" width="2.28515625" style="127" customWidth="1"/>
    <col min="12542" max="12542" width="11.42578125" style="127"/>
    <col min="12543" max="12543" width="2" style="127" bestFit="1" customWidth="1"/>
    <col min="12544" max="12783" width="11.42578125" style="127"/>
    <col min="12784" max="12784" width="2.42578125" style="127" customWidth="1"/>
    <col min="12785" max="12785" width="2.140625" style="127" bestFit="1" customWidth="1"/>
    <col min="12786" max="12786" width="0.85546875" style="127" bestFit="1" customWidth="1"/>
    <col min="12787" max="12787" width="2" style="127" customWidth="1"/>
    <col min="12788" max="12788" width="2" style="127" bestFit="1" customWidth="1"/>
    <col min="12789" max="12789" width="1.28515625" style="127" bestFit="1" customWidth="1"/>
    <col min="12790" max="12790" width="2" style="127" bestFit="1" customWidth="1"/>
    <col min="12791" max="12791" width="2.140625" style="127" customWidth="1"/>
    <col min="12792" max="12792" width="1.140625" style="127" customWidth="1"/>
    <col min="12793" max="12793" width="0" style="127" hidden="1" customWidth="1"/>
    <col min="12794" max="12794" width="2" style="127" bestFit="1" customWidth="1"/>
    <col min="12795" max="12795" width="2.140625" style="127" customWidth="1"/>
    <col min="12796" max="12796" width="2" style="127" customWidth="1"/>
    <col min="12797" max="12797" width="2.28515625" style="127" customWidth="1"/>
    <col min="12798" max="12798" width="11.42578125" style="127"/>
    <col min="12799" max="12799" width="2" style="127" bestFit="1" customWidth="1"/>
    <col min="12800" max="13039" width="11.42578125" style="127"/>
    <col min="13040" max="13040" width="2.42578125" style="127" customWidth="1"/>
    <col min="13041" max="13041" width="2.140625" style="127" bestFit="1" customWidth="1"/>
    <col min="13042" max="13042" width="0.85546875" style="127" bestFit="1" customWidth="1"/>
    <col min="13043" max="13043" width="2" style="127" customWidth="1"/>
    <col min="13044" max="13044" width="2" style="127" bestFit="1" customWidth="1"/>
    <col min="13045" max="13045" width="1.28515625" style="127" bestFit="1" customWidth="1"/>
    <col min="13046" max="13046" width="2" style="127" bestFit="1" customWidth="1"/>
    <col min="13047" max="13047" width="2.140625" style="127" customWidth="1"/>
    <col min="13048" max="13048" width="1.140625" style="127" customWidth="1"/>
    <col min="13049" max="13049" width="0" style="127" hidden="1" customWidth="1"/>
    <col min="13050" max="13050" width="2" style="127" bestFit="1" customWidth="1"/>
    <col min="13051" max="13051" width="2.140625" style="127" customWidth="1"/>
    <col min="13052" max="13052" width="2" style="127" customWidth="1"/>
    <col min="13053" max="13053" width="2.28515625" style="127" customWidth="1"/>
    <col min="13054" max="13054" width="11.42578125" style="127"/>
    <col min="13055" max="13055" width="2" style="127" bestFit="1" customWidth="1"/>
    <col min="13056" max="13295" width="11.42578125" style="127"/>
    <col min="13296" max="13296" width="2.42578125" style="127" customWidth="1"/>
    <col min="13297" max="13297" width="2.140625" style="127" bestFit="1" customWidth="1"/>
    <col min="13298" max="13298" width="0.85546875" style="127" bestFit="1" customWidth="1"/>
    <col min="13299" max="13299" width="2" style="127" customWidth="1"/>
    <col min="13300" max="13300" width="2" style="127" bestFit="1" customWidth="1"/>
    <col min="13301" max="13301" width="1.28515625" style="127" bestFit="1" customWidth="1"/>
    <col min="13302" max="13302" width="2" style="127" bestFit="1" customWidth="1"/>
    <col min="13303" max="13303" width="2.140625" style="127" customWidth="1"/>
    <col min="13304" max="13304" width="1.140625" style="127" customWidth="1"/>
    <col min="13305" max="13305" width="0" style="127" hidden="1" customWidth="1"/>
    <col min="13306" max="13306" width="2" style="127" bestFit="1" customWidth="1"/>
    <col min="13307" max="13307" width="2.140625" style="127" customWidth="1"/>
    <col min="13308" max="13308" width="2" style="127" customWidth="1"/>
    <col min="13309" max="13309" width="2.28515625" style="127" customWidth="1"/>
    <col min="13310" max="13310" width="11.42578125" style="127"/>
    <col min="13311" max="13311" width="2" style="127" bestFit="1" customWidth="1"/>
    <col min="13312" max="13551" width="11.42578125" style="127"/>
    <col min="13552" max="13552" width="2.42578125" style="127" customWidth="1"/>
    <col min="13553" max="13553" width="2.140625" style="127" bestFit="1" customWidth="1"/>
    <col min="13554" max="13554" width="0.85546875" style="127" bestFit="1" customWidth="1"/>
    <col min="13555" max="13555" width="2" style="127" customWidth="1"/>
    <col min="13556" max="13556" width="2" style="127" bestFit="1" customWidth="1"/>
    <col min="13557" max="13557" width="1.28515625" style="127" bestFit="1" customWidth="1"/>
    <col min="13558" max="13558" width="2" style="127" bestFit="1" customWidth="1"/>
    <col min="13559" max="13559" width="2.140625" style="127" customWidth="1"/>
    <col min="13560" max="13560" width="1.140625" style="127" customWidth="1"/>
    <col min="13561" max="13561" width="0" style="127" hidden="1" customWidth="1"/>
    <col min="13562" max="13562" width="2" style="127" bestFit="1" customWidth="1"/>
    <col min="13563" max="13563" width="2.140625" style="127" customWidth="1"/>
    <col min="13564" max="13564" width="2" style="127" customWidth="1"/>
    <col min="13565" max="13565" width="2.28515625" style="127" customWidth="1"/>
    <col min="13566" max="13566" width="11.42578125" style="127"/>
    <col min="13567" max="13567" width="2" style="127" bestFit="1" customWidth="1"/>
    <col min="13568" max="13807" width="11.42578125" style="127"/>
    <col min="13808" max="13808" width="2.42578125" style="127" customWidth="1"/>
    <col min="13809" max="13809" width="2.140625" style="127" bestFit="1" customWidth="1"/>
    <col min="13810" max="13810" width="0.85546875" style="127" bestFit="1" customWidth="1"/>
    <col min="13811" max="13811" width="2" style="127" customWidth="1"/>
    <col min="13812" max="13812" width="2" style="127" bestFit="1" customWidth="1"/>
    <col min="13813" max="13813" width="1.28515625" style="127" bestFit="1" customWidth="1"/>
    <col min="13814" max="13814" width="2" style="127" bestFit="1" customWidth="1"/>
    <col min="13815" max="13815" width="2.140625" style="127" customWidth="1"/>
    <col min="13816" max="13816" width="1.140625" style="127" customWidth="1"/>
    <col min="13817" max="13817" width="0" style="127" hidden="1" customWidth="1"/>
    <col min="13818" max="13818" width="2" style="127" bestFit="1" customWidth="1"/>
    <col min="13819" max="13819" width="2.140625" style="127" customWidth="1"/>
    <col min="13820" max="13820" width="2" style="127" customWidth="1"/>
    <col min="13821" max="13821" width="2.28515625" style="127" customWidth="1"/>
    <col min="13822" max="13822" width="11.42578125" style="127"/>
    <col min="13823" max="13823" width="2" style="127" bestFit="1" customWidth="1"/>
    <col min="13824" max="14063" width="11.42578125" style="127"/>
    <col min="14064" max="14064" width="2.42578125" style="127" customWidth="1"/>
    <col min="14065" max="14065" width="2.140625" style="127" bestFit="1" customWidth="1"/>
    <col min="14066" max="14066" width="0.85546875" style="127" bestFit="1" customWidth="1"/>
    <col min="14067" max="14067" width="2" style="127" customWidth="1"/>
    <col min="14068" max="14068" width="2" style="127" bestFit="1" customWidth="1"/>
    <col min="14069" max="14069" width="1.28515625" style="127" bestFit="1" customWidth="1"/>
    <col min="14070" max="14070" width="2" style="127" bestFit="1" customWidth="1"/>
    <col min="14071" max="14071" width="2.140625" style="127" customWidth="1"/>
    <col min="14072" max="14072" width="1.140625" style="127" customWidth="1"/>
    <col min="14073" max="14073" width="0" style="127" hidden="1" customWidth="1"/>
    <col min="14074" max="14074" width="2" style="127" bestFit="1" customWidth="1"/>
    <col min="14075" max="14075" width="2.140625" style="127" customWidth="1"/>
    <col min="14076" max="14076" width="2" style="127" customWidth="1"/>
    <col min="14077" max="14077" width="2.28515625" style="127" customWidth="1"/>
    <col min="14078" max="14078" width="11.42578125" style="127"/>
    <col min="14079" max="14079" width="2" style="127" bestFit="1" customWidth="1"/>
    <col min="14080" max="14319" width="11.42578125" style="127"/>
    <col min="14320" max="14320" width="2.42578125" style="127" customWidth="1"/>
    <col min="14321" max="14321" width="2.140625" style="127" bestFit="1" customWidth="1"/>
    <col min="14322" max="14322" width="0.85546875" style="127" bestFit="1" customWidth="1"/>
    <col min="14323" max="14323" width="2" style="127" customWidth="1"/>
    <col min="14324" max="14324" width="2" style="127" bestFit="1" customWidth="1"/>
    <col min="14325" max="14325" width="1.28515625" style="127" bestFit="1" customWidth="1"/>
    <col min="14326" max="14326" width="2" style="127" bestFit="1" customWidth="1"/>
    <col min="14327" max="14327" width="2.140625" style="127" customWidth="1"/>
    <col min="14328" max="14328" width="1.140625" style="127" customWidth="1"/>
    <col min="14329" max="14329" width="0" style="127" hidden="1" customWidth="1"/>
    <col min="14330" max="14330" width="2" style="127" bestFit="1" customWidth="1"/>
    <col min="14331" max="14331" width="2.140625" style="127" customWidth="1"/>
    <col min="14332" max="14332" width="2" style="127" customWidth="1"/>
    <col min="14333" max="14333" width="2.28515625" style="127" customWidth="1"/>
    <col min="14334" max="14334" width="11.42578125" style="127"/>
    <col min="14335" max="14335" width="2" style="127" bestFit="1" customWidth="1"/>
    <col min="14336" max="14575" width="11.42578125" style="127"/>
    <col min="14576" max="14576" width="2.42578125" style="127" customWidth="1"/>
    <col min="14577" max="14577" width="2.140625" style="127" bestFit="1" customWidth="1"/>
    <col min="14578" max="14578" width="0.85546875" style="127" bestFit="1" customWidth="1"/>
    <col min="14579" max="14579" width="2" style="127" customWidth="1"/>
    <col min="14580" max="14580" width="2" style="127" bestFit="1" customWidth="1"/>
    <col min="14581" max="14581" width="1.28515625" style="127" bestFit="1" customWidth="1"/>
    <col min="14582" max="14582" width="2" style="127" bestFit="1" customWidth="1"/>
    <col min="14583" max="14583" width="2.140625" style="127" customWidth="1"/>
    <col min="14584" max="14584" width="1.140625" style="127" customWidth="1"/>
    <col min="14585" max="14585" width="0" style="127" hidden="1" customWidth="1"/>
    <col min="14586" max="14586" width="2" style="127" bestFit="1" customWidth="1"/>
    <col min="14587" max="14587" width="2.140625" style="127" customWidth="1"/>
    <col min="14588" max="14588" width="2" style="127" customWidth="1"/>
    <col min="14589" max="14589" width="2.28515625" style="127" customWidth="1"/>
    <col min="14590" max="14590" width="11.42578125" style="127"/>
    <col min="14591" max="14591" width="2" style="127" bestFit="1" customWidth="1"/>
    <col min="14592" max="14831" width="11.42578125" style="127"/>
    <col min="14832" max="14832" width="2.42578125" style="127" customWidth="1"/>
    <col min="14833" max="14833" width="2.140625" style="127" bestFit="1" customWidth="1"/>
    <col min="14834" max="14834" width="0.85546875" style="127" bestFit="1" customWidth="1"/>
    <col min="14835" max="14835" width="2" style="127" customWidth="1"/>
    <col min="14836" max="14836" width="2" style="127" bestFit="1" customWidth="1"/>
    <col min="14837" max="14837" width="1.28515625" style="127" bestFit="1" customWidth="1"/>
    <col min="14838" max="14838" width="2" style="127" bestFit="1" customWidth="1"/>
    <col min="14839" max="14839" width="2.140625" style="127" customWidth="1"/>
    <col min="14840" max="14840" width="1.140625" style="127" customWidth="1"/>
    <col min="14841" max="14841" width="0" style="127" hidden="1" customWidth="1"/>
    <col min="14842" max="14842" width="2" style="127" bestFit="1" customWidth="1"/>
    <col min="14843" max="14843" width="2.140625" style="127" customWidth="1"/>
    <col min="14844" max="14844" width="2" style="127" customWidth="1"/>
    <col min="14845" max="14845" width="2.28515625" style="127" customWidth="1"/>
    <col min="14846" max="14846" width="11.42578125" style="127"/>
    <col min="14847" max="14847" width="2" style="127" bestFit="1" customWidth="1"/>
    <col min="14848" max="15087" width="11.42578125" style="127"/>
    <col min="15088" max="15088" width="2.42578125" style="127" customWidth="1"/>
    <col min="15089" max="15089" width="2.140625" style="127" bestFit="1" customWidth="1"/>
    <col min="15090" max="15090" width="0.85546875" style="127" bestFit="1" customWidth="1"/>
    <col min="15091" max="15091" width="2" style="127" customWidth="1"/>
    <col min="15092" max="15092" width="2" style="127" bestFit="1" customWidth="1"/>
    <col min="15093" max="15093" width="1.28515625" style="127" bestFit="1" customWidth="1"/>
    <col min="15094" max="15094" width="2" style="127" bestFit="1" customWidth="1"/>
    <col min="15095" max="15095" width="2.140625" style="127" customWidth="1"/>
    <col min="15096" max="15096" width="1.140625" style="127" customWidth="1"/>
    <col min="15097" max="15097" width="0" style="127" hidden="1" customWidth="1"/>
    <col min="15098" max="15098" width="2" style="127" bestFit="1" customWidth="1"/>
    <col min="15099" max="15099" width="2.140625" style="127" customWidth="1"/>
    <col min="15100" max="15100" width="2" style="127" customWidth="1"/>
    <col min="15101" max="15101" width="2.28515625" style="127" customWidth="1"/>
    <col min="15102" max="15102" width="11.42578125" style="127"/>
    <col min="15103" max="15103" width="2" style="127" bestFit="1" customWidth="1"/>
    <col min="15104" max="15343" width="11.42578125" style="127"/>
    <col min="15344" max="15344" width="2.42578125" style="127" customWidth="1"/>
    <col min="15345" max="15345" width="2.140625" style="127" bestFit="1" customWidth="1"/>
    <col min="15346" max="15346" width="0.85546875" style="127" bestFit="1" customWidth="1"/>
    <col min="15347" max="15347" width="2" style="127" customWidth="1"/>
    <col min="15348" max="15348" width="2" style="127" bestFit="1" customWidth="1"/>
    <col min="15349" max="15349" width="1.28515625" style="127" bestFit="1" customWidth="1"/>
    <col min="15350" max="15350" width="2" style="127" bestFit="1" customWidth="1"/>
    <col min="15351" max="15351" width="2.140625" style="127" customWidth="1"/>
    <col min="15352" max="15352" width="1.140625" style="127" customWidth="1"/>
    <col min="15353" max="15353" width="0" style="127" hidden="1" customWidth="1"/>
    <col min="15354" max="15354" width="2" style="127" bestFit="1" customWidth="1"/>
    <col min="15355" max="15355" width="2.140625" style="127" customWidth="1"/>
    <col min="15356" max="15356" width="2" style="127" customWidth="1"/>
    <col min="15357" max="15357" width="2.28515625" style="127" customWidth="1"/>
    <col min="15358" max="15358" width="11.42578125" style="127"/>
    <col min="15359" max="15359" width="2" style="127" bestFit="1" customWidth="1"/>
    <col min="15360" max="15599" width="11.42578125" style="127"/>
    <col min="15600" max="15600" width="2.42578125" style="127" customWidth="1"/>
    <col min="15601" max="15601" width="2.140625" style="127" bestFit="1" customWidth="1"/>
    <col min="15602" max="15602" width="0.85546875" style="127" bestFit="1" customWidth="1"/>
    <col min="15603" max="15603" width="2" style="127" customWidth="1"/>
    <col min="15604" max="15604" width="2" style="127" bestFit="1" customWidth="1"/>
    <col min="15605" max="15605" width="1.28515625" style="127" bestFit="1" customWidth="1"/>
    <col min="15606" max="15606" width="2" style="127" bestFit="1" customWidth="1"/>
    <col min="15607" max="15607" width="2.140625" style="127" customWidth="1"/>
    <col min="15608" max="15608" width="1.140625" style="127" customWidth="1"/>
    <col min="15609" max="15609" width="0" style="127" hidden="1" customWidth="1"/>
    <col min="15610" max="15610" width="2" style="127" bestFit="1" customWidth="1"/>
    <col min="15611" max="15611" width="2.140625" style="127" customWidth="1"/>
    <col min="15612" max="15612" width="2" style="127" customWidth="1"/>
    <col min="15613" max="15613" width="2.28515625" style="127" customWidth="1"/>
    <col min="15614" max="15614" width="11.42578125" style="127"/>
    <col min="15615" max="15615" width="2" style="127" bestFit="1" customWidth="1"/>
    <col min="15616" max="15855" width="11.42578125" style="127"/>
    <col min="15856" max="15856" width="2.42578125" style="127" customWidth="1"/>
    <col min="15857" max="15857" width="2.140625" style="127" bestFit="1" customWidth="1"/>
    <col min="15858" max="15858" width="0.85546875" style="127" bestFit="1" customWidth="1"/>
    <col min="15859" max="15859" width="2" style="127" customWidth="1"/>
    <col min="15860" max="15860" width="2" style="127" bestFit="1" customWidth="1"/>
    <col min="15861" max="15861" width="1.28515625" style="127" bestFit="1" customWidth="1"/>
    <col min="15862" max="15862" width="2" style="127" bestFit="1" customWidth="1"/>
    <col min="15863" max="15863" width="2.140625" style="127" customWidth="1"/>
    <col min="15864" max="15864" width="1.140625" style="127" customWidth="1"/>
    <col min="15865" max="15865" width="0" style="127" hidden="1" customWidth="1"/>
    <col min="15866" max="15866" width="2" style="127" bestFit="1" customWidth="1"/>
    <col min="15867" max="15867" width="2.140625" style="127" customWidth="1"/>
    <col min="15868" max="15868" width="2" style="127" customWidth="1"/>
    <col min="15869" max="15869" width="2.28515625" style="127" customWidth="1"/>
    <col min="15870" max="15870" width="11.42578125" style="127"/>
    <col min="15871" max="15871" width="2" style="127" bestFit="1" customWidth="1"/>
    <col min="15872" max="16111" width="11.42578125" style="127"/>
    <col min="16112" max="16112" width="2.42578125" style="127" customWidth="1"/>
    <col min="16113" max="16113" width="2.140625" style="127" bestFit="1" customWidth="1"/>
    <col min="16114" max="16114" width="0.85546875" style="127" bestFit="1" customWidth="1"/>
    <col min="16115" max="16115" width="2" style="127" customWidth="1"/>
    <col min="16116" max="16116" width="2" style="127" bestFit="1" customWidth="1"/>
    <col min="16117" max="16117" width="1.28515625" style="127" bestFit="1" customWidth="1"/>
    <col min="16118" max="16118" width="2" style="127" bestFit="1" customWidth="1"/>
    <col min="16119" max="16119" width="2.140625" style="127" customWidth="1"/>
    <col min="16120" max="16120" width="1.140625" style="127" customWidth="1"/>
    <col min="16121" max="16121" width="0" style="127" hidden="1" customWidth="1"/>
    <col min="16122" max="16122" width="2" style="127" bestFit="1" customWidth="1"/>
    <col min="16123" max="16123" width="2.140625" style="127" customWidth="1"/>
    <col min="16124" max="16124" width="2" style="127" customWidth="1"/>
    <col min="16125" max="16125" width="2.28515625" style="127" customWidth="1"/>
    <col min="16126" max="16126" width="11.42578125" style="127"/>
    <col min="16127" max="16127" width="2" style="127" bestFit="1" customWidth="1"/>
    <col min="16128" max="16384" width="11.42578125" style="127"/>
  </cols>
  <sheetData>
    <row r="1" spans="1:15" ht="20.25">
      <c r="A1" s="454" t="s">
        <v>1475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5" ht="13.5" thickBot="1">
      <c r="C2" s="128"/>
    </row>
    <row r="3" spans="1:15" ht="18">
      <c r="B3" s="455" t="s">
        <v>718</v>
      </c>
      <c r="C3" s="456"/>
      <c r="E3" s="460" t="s">
        <v>747</v>
      </c>
      <c r="F3" s="461"/>
      <c r="G3" s="461"/>
      <c r="H3" s="461"/>
      <c r="I3" s="461"/>
      <c r="J3" s="461"/>
      <c r="K3" s="462"/>
    </row>
    <row r="4" spans="1:15" ht="38.25">
      <c r="A4" s="129" t="s">
        <v>719</v>
      </c>
      <c r="B4" s="130" t="s">
        <v>720</v>
      </c>
      <c r="C4" s="131" t="s">
        <v>721</v>
      </c>
      <c r="D4" s="132" t="s">
        <v>722</v>
      </c>
      <c r="E4" s="133" t="s">
        <v>745</v>
      </c>
      <c r="F4" s="135" t="s">
        <v>682</v>
      </c>
      <c r="G4" s="134" t="s">
        <v>723</v>
      </c>
      <c r="H4" s="134" t="s">
        <v>724</v>
      </c>
      <c r="I4" s="134" t="s">
        <v>725</v>
      </c>
      <c r="J4" s="134" t="s">
        <v>726</v>
      </c>
      <c r="K4" s="136" t="s">
        <v>683</v>
      </c>
    </row>
    <row r="5" spans="1:15" s="146" customFormat="1" ht="15">
      <c r="A5" s="137" t="str">
        <f>RESUMEN!A37</f>
        <v>LIBRE</v>
      </c>
      <c r="B5" s="195">
        <f>RESUMEN!B37</f>
        <v>190430994665.02084</v>
      </c>
      <c r="C5" s="138">
        <f t="shared" ref="C5:C15" si="0">B5/B$16</f>
        <v>0.51717649869591742</v>
      </c>
      <c r="D5" s="139">
        <f>RESUMEN!C37</f>
        <v>56540208347</v>
      </c>
      <c r="E5" s="140">
        <f>RESUMEN!D37</f>
        <v>15254269449</v>
      </c>
      <c r="F5" s="142">
        <f>RESUMEN!E37</f>
        <v>39627013082.020844</v>
      </c>
      <c r="G5" s="142">
        <f>RESUMEN!F37</f>
        <v>54881282531.020844</v>
      </c>
      <c r="H5" s="143">
        <f t="shared" ref="H5:H15" si="1">G5/G$16</f>
        <v>0.53332198156110866</v>
      </c>
      <c r="I5" s="144">
        <f>33328719000-3897110000+718413000+380000000-1000000</f>
        <v>30529022000</v>
      </c>
      <c r="J5" s="144">
        <f t="shared" ref="J5:J15" si="2">I5-G5</f>
        <v>-24352260531.020844</v>
      </c>
      <c r="K5" s="145">
        <f>RESUMEN!G37</f>
        <v>79009503787</v>
      </c>
      <c r="N5" s="159"/>
    </row>
    <row r="6" spans="1:15" ht="15">
      <c r="A6" s="147" t="str">
        <f>RESUMEN!A38</f>
        <v>ENERGIZACIÓN</v>
      </c>
      <c r="B6" s="195">
        <f>RESUMEN!B38</f>
        <v>10480278148</v>
      </c>
      <c r="C6" s="138">
        <f t="shared" si="0"/>
        <v>2.8462559718686227E-2</v>
      </c>
      <c r="D6" s="148">
        <f>RESUMEN!C38</f>
        <v>2000000000</v>
      </c>
      <c r="E6" s="149">
        <f>RESUMEN!D38</f>
        <v>3000000000</v>
      </c>
      <c r="F6" s="142">
        <f>RESUMEN!E38</f>
        <v>1430231004</v>
      </c>
      <c r="G6" s="142">
        <f>RESUMEN!F38</f>
        <v>4430231004</v>
      </c>
      <c r="H6" s="143">
        <f t="shared" si="1"/>
        <v>4.3051828763134972E-2</v>
      </c>
      <c r="I6" s="141">
        <v>3832950000</v>
      </c>
      <c r="J6" s="144">
        <f t="shared" si="2"/>
        <v>-597281004</v>
      </c>
      <c r="K6" s="152">
        <f>RESUMEN!G38</f>
        <v>4050047144</v>
      </c>
      <c r="M6" s="153"/>
    </row>
    <row r="7" spans="1:15" ht="15">
      <c r="A7" s="147" t="str">
        <f>RESUMEN!A39</f>
        <v>FIE</v>
      </c>
      <c r="B7" s="195">
        <f>RESUMEN!B39</f>
        <v>37892034624</v>
      </c>
      <c r="C7" s="138">
        <f t="shared" si="0"/>
        <v>0.10290798422692075</v>
      </c>
      <c r="D7" s="148">
        <f>RESUMEN!C39</f>
        <v>11398725019</v>
      </c>
      <c r="E7" s="149">
        <f>RESUMEN!D39</f>
        <v>3393061382</v>
      </c>
      <c r="F7" s="142">
        <f>RESUMEN!E39</f>
        <v>4346079484</v>
      </c>
      <c r="G7" s="142">
        <f>RESUMEN!F39</f>
        <v>7739140866</v>
      </c>
      <c r="H7" s="143">
        <f t="shared" si="1"/>
        <v>7.520695129350688E-2</v>
      </c>
      <c r="I7" s="141">
        <v>4810227000</v>
      </c>
      <c r="J7" s="144">
        <f t="shared" si="2"/>
        <v>-2783173307</v>
      </c>
      <c r="K7" s="152">
        <f>RESUMEN!G39</f>
        <v>18754168739</v>
      </c>
    </row>
    <row r="8" spans="1:15" ht="15">
      <c r="A8" s="147" t="str">
        <f>RESUMEN!A40</f>
        <v>SS</v>
      </c>
      <c r="B8" s="195">
        <f>RESUMEN!B40</f>
        <v>17335529540</v>
      </c>
      <c r="C8" s="138">
        <f t="shared" si="0"/>
        <v>4.7080195565368611E-2</v>
      </c>
      <c r="D8" s="148">
        <f>RESUMEN!C40</f>
        <v>2468311879</v>
      </c>
      <c r="E8" s="149">
        <f>RESUMEN!D40</f>
        <v>598058087</v>
      </c>
      <c r="F8" s="142">
        <f>RESUMEN!E40</f>
        <v>2885845683</v>
      </c>
      <c r="G8" s="142">
        <f>RESUMEN!F40</f>
        <v>3483903770</v>
      </c>
      <c r="H8" s="143">
        <f t="shared" si="1"/>
        <v>3.3855667661089835E-2</v>
      </c>
      <c r="I8" s="141">
        <v>1030000000</v>
      </c>
      <c r="J8" s="144">
        <f t="shared" si="2"/>
        <v>-2453903770</v>
      </c>
      <c r="K8" s="152">
        <f>RESUMEN!G40</f>
        <v>11383313891</v>
      </c>
      <c r="M8" s="153"/>
    </row>
    <row r="9" spans="1:15" ht="15">
      <c r="A9" s="147" t="str">
        <f>RESUMEN!A41</f>
        <v>FIC</v>
      </c>
      <c r="B9" s="195">
        <f>RESUMEN!B41</f>
        <v>1807158000</v>
      </c>
      <c r="C9" s="138">
        <f t="shared" si="0"/>
        <v>4.9079176878447069E-3</v>
      </c>
      <c r="D9" s="148">
        <f>RESUMEN!C41</f>
        <v>0</v>
      </c>
      <c r="E9" s="149">
        <f>RESUMEN!D41</f>
        <v>0</v>
      </c>
      <c r="F9" s="142">
        <f>RESUMEN!E41</f>
        <v>1807158000</v>
      </c>
      <c r="G9" s="142">
        <f>RESUMEN!F41</f>
        <v>1807158000</v>
      </c>
      <c r="H9" s="143">
        <f t="shared" si="1"/>
        <v>1.7561489839623152E-2</v>
      </c>
      <c r="I9" s="141">
        <v>1861373000</v>
      </c>
      <c r="J9" s="144">
        <f t="shared" si="2"/>
        <v>54215000</v>
      </c>
      <c r="K9" s="152">
        <f>RESUMEN!G41</f>
        <v>0</v>
      </c>
      <c r="O9" s="153"/>
    </row>
    <row r="10" spans="1:15" ht="15">
      <c r="A10" s="147" t="str">
        <f>RESUMEN!A42</f>
        <v>RSD</v>
      </c>
      <c r="B10" s="195">
        <f>RESUMEN!B42</f>
        <v>25606622584</v>
      </c>
      <c r="C10" s="138">
        <f t="shared" si="0"/>
        <v>6.9543003935448544E-2</v>
      </c>
      <c r="D10" s="148">
        <f>RESUMEN!C42</f>
        <v>16262357692</v>
      </c>
      <c r="E10" s="149">
        <f>RESUMEN!D42</f>
        <v>104756545</v>
      </c>
      <c r="F10" s="142">
        <f>RESUMEN!E42</f>
        <v>5339601763</v>
      </c>
      <c r="G10" s="142">
        <f>RESUMEN!F42</f>
        <v>5444358308</v>
      </c>
      <c r="H10" s="143">
        <f t="shared" si="1"/>
        <v>5.2906853252017744E-2</v>
      </c>
      <c r="I10" s="141">
        <v>49937000</v>
      </c>
      <c r="J10" s="144">
        <f t="shared" si="2"/>
        <v>-5394421308</v>
      </c>
      <c r="K10" s="152">
        <f>RESUMEN!G42</f>
        <v>3899906584</v>
      </c>
      <c r="M10" s="153"/>
    </row>
    <row r="11" spans="1:15" ht="15">
      <c r="A11" s="147" t="str">
        <f>RESUMEN!A43</f>
        <v>PIR</v>
      </c>
      <c r="B11" s="195">
        <f>RESUMEN!B43</f>
        <v>2017716457</v>
      </c>
      <c r="C11" s="138">
        <f t="shared" si="0"/>
        <v>5.4797567718847234E-3</v>
      </c>
      <c r="D11" s="148">
        <f>RESUMEN!C43</f>
        <v>1190794396</v>
      </c>
      <c r="E11" s="149">
        <f>RESUMEN!D43</f>
        <v>0</v>
      </c>
      <c r="F11" s="142">
        <f>RESUMEN!E43</f>
        <v>363575061</v>
      </c>
      <c r="G11" s="142">
        <f>RESUMEN!F43</f>
        <v>363575061</v>
      </c>
      <c r="H11" s="143">
        <f t="shared" si="1"/>
        <v>3.5331275625550542E-3</v>
      </c>
      <c r="I11" s="141">
        <v>328128000</v>
      </c>
      <c r="J11" s="144">
        <f t="shared" si="2"/>
        <v>-35447061</v>
      </c>
      <c r="K11" s="152">
        <f>RESUMEN!G43</f>
        <v>463347000</v>
      </c>
    </row>
    <row r="12" spans="1:15" ht="15">
      <c r="A12" s="147" t="str">
        <f>RESUMEN!A44</f>
        <v>PVP</v>
      </c>
      <c r="B12" s="195">
        <f>RESUMEN!B44</f>
        <v>2521322000</v>
      </c>
      <c r="C12" s="138">
        <f t="shared" si="0"/>
        <v>6.8474592927414164E-3</v>
      </c>
      <c r="D12" s="148">
        <f>RESUMEN!C44</f>
        <v>93439000</v>
      </c>
      <c r="E12" s="149">
        <f>RESUMEN!D44</f>
        <v>0</v>
      </c>
      <c r="F12" s="142">
        <f>RESUMEN!E44</f>
        <v>432710928</v>
      </c>
      <c r="G12" s="142">
        <f>RESUMEN!F44</f>
        <v>432710928</v>
      </c>
      <c r="H12" s="143">
        <f t="shared" si="1"/>
        <v>4.2049718760428833E-3</v>
      </c>
      <c r="I12" s="257">
        <v>0</v>
      </c>
      <c r="J12" s="144">
        <f t="shared" si="2"/>
        <v>-432710928</v>
      </c>
      <c r="K12" s="152">
        <f>RESUMEN!G44</f>
        <v>1995172072</v>
      </c>
    </row>
    <row r="13" spans="1:15" ht="15">
      <c r="A13" s="137" t="str">
        <f>RESUMEN!A45</f>
        <v>PV</v>
      </c>
      <c r="B13" s="195">
        <f>RESUMEN!B45</f>
        <v>57807132061</v>
      </c>
      <c r="C13" s="138">
        <f t="shared" si="0"/>
        <v>0.15699382451659277</v>
      </c>
      <c r="D13" s="148">
        <f>RESUMEN!C45</f>
        <v>18776532388</v>
      </c>
      <c r="E13" s="149">
        <f>RESUMEN!D45</f>
        <v>6141376323</v>
      </c>
      <c r="F13" s="142">
        <f>RESUMEN!E45</f>
        <v>10586798727</v>
      </c>
      <c r="G13" s="142">
        <f>RESUMEN!F45</f>
        <v>16728175050</v>
      </c>
      <c r="H13" s="143">
        <f t="shared" si="1"/>
        <v>0.16256003967335036</v>
      </c>
      <c r="I13" s="141">
        <f>3402752000+9341626000</f>
        <v>12744378000</v>
      </c>
      <c r="J13" s="144">
        <f t="shared" si="2"/>
        <v>-3983797050</v>
      </c>
      <c r="K13" s="152">
        <f>RESUMEN!G45</f>
        <v>22302424623</v>
      </c>
      <c r="M13" s="153"/>
    </row>
    <row r="14" spans="1:15" s="146" customFormat="1" ht="15">
      <c r="A14" s="137" t="str">
        <f>RESUMEN!A46</f>
        <v>FAR</v>
      </c>
      <c r="B14" s="195">
        <f>RESUMEN!B46</f>
        <v>18090542281</v>
      </c>
      <c r="C14" s="138">
        <f t="shared" si="0"/>
        <v>4.9130675039826308E-2</v>
      </c>
      <c r="D14" s="139">
        <f>RESUMEN!C46</f>
        <v>3543841999</v>
      </c>
      <c r="E14" s="140">
        <f>RESUMEN!D46</f>
        <v>765419568</v>
      </c>
      <c r="F14" s="142">
        <f>RESUMEN!E46</f>
        <v>2605193530</v>
      </c>
      <c r="G14" s="142">
        <f>RESUMEN!F46</f>
        <v>3370613098</v>
      </c>
      <c r="H14" s="143">
        <f t="shared" si="1"/>
        <v>3.2754738475455777E-2</v>
      </c>
      <c r="I14" s="141">
        <f>17840361000-718413000</f>
        <v>17121948000</v>
      </c>
      <c r="J14" s="144">
        <f t="shared" si="2"/>
        <v>13751334902</v>
      </c>
      <c r="K14" s="145">
        <f>RESUMEN!G46</f>
        <v>11176087184</v>
      </c>
      <c r="N14" s="153"/>
    </row>
    <row r="15" spans="1:15" s="146" customFormat="1" ht="15">
      <c r="A15" s="137" t="s">
        <v>1458</v>
      </c>
      <c r="B15" s="311">
        <v>4223446410</v>
      </c>
      <c r="C15" s="138">
        <f t="shared" si="0"/>
        <v>1.1470124548768413E-2</v>
      </c>
      <c r="D15" s="312">
        <v>0</v>
      </c>
      <c r="E15" s="313">
        <f>RESUMEN!$D$47</f>
        <v>1328415515</v>
      </c>
      <c r="F15" s="314">
        <v>3504971455</v>
      </c>
      <c r="G15" s="314">
        <v>4223446410</v>
      </c>
      <c r="H15" s="143">
        <f t="shared" si="1"/>
        <v>4.1042350042114671E-2</v>
      </c>
      <c r="I15" s="315">
        <v>6180000000</v>
      </c>
      <c r="J15" s="144">
        <f t="shared" si="2"/>
        <v>1956553590</v>
      </c>
      <c r="K15" s="145">
        <f>RESUMEN!G47</f>
        <v>0</v>
      </c>
      <c r="N15" s="159"/>
    </row>
    <row r="16" spans="1:15" ht="13.5" thickBot="1">
      <c r="A16" s="129" t="s">
        <v>708</v>
      </c>
      <c r="B16" s="154">
        <f t="shared" ref="B16:K16" si="3">SUM(B5:B15)</f>
        <v>368212776770.02087</v>
      </c>
      <c r="C16" s="155">
        <f t="shared" si="3"/>
        <v>0.99999999999999978</v>
      </c>
      <c r="D16" s="156">
        <f t="shared" si="3"/>
        <v>112274210720</v>
      </c>
      <c r="E16" s="154">
        <f t="shared" si="3"/>
        <v>30585356869</v>
      </c>
      <c r="F16" s="200">
        <f t="shared" si="3"/>
        <v>72929178717.020844</v>
      </c>
      <c r="G16" s="200">
        <f t="shared" si="3"/>
        <v>102904595026.02084</v>
      </c>
      <c r="H16" s="251">
        <f t="shared" si="3"/>
        <v>0.99999999999999989</v>
      </c>
      <c r="I16" s="200">
        <f>SUM(I5:I15)</f>
        <v>78487963000</v>
      </c>
      <c r="J16" s="200">
        <f t="shared" si="3"/>
        <v>-24270891467.020844</v>
      </c>
      <c r="K16" s="252">
        <f t="shared" si="3"/>
        <v>153033971024</v>
      </c>
      <c r="L16" s="153"/>
      <c r="M16" s="153"/>
    </row>
    <row r="17" spans="1:11">
      <c r="G17" s="153"/>
      <c r="I17" s="153"/>
      <c r="J17" s="153"/>
    </row>
    <row r="18" spans="1:11" s="153" customFormat="1">
      <c r="A18" s="127"/>
      <c r="B18" s="127"/>
      <c r="C18" s="127"/>
      <c r="E18" s="127"/>
      <c r="F18" s="127"/>
      <c r="H18" s="127"/>
      <c r="K18" s="127"/>
    </row>
    <row r="19" spans="1:11" s="153" customFormat="1">
      <c r="A19" s="127" t="s">
        <v>727</v>
      </c>
      <c r="B19" s="127"/>
      <c r="C19" s="127"/>
      <c r="D19" s="127"/>
      <c r="E19" s="127"/>
      <c r="F19" s="127"/>
      <c r="G19" s="157"/>
      <c r="H19" s="127"/>
      <c r="I19" s="158"/>
    </row>
    <row r="20" spans="1:11" s="153" customFormat="1">
      <c r="A20" s="127" t="s">
        <v>728</v>
      </c>
      <c r="B20" s="127"/>
      <c r="C20" s="127"/>
      <c r="D20" s="127"/>
      <c r="E20" s="127"/>
      <c r="F20" s="127"/>
      <c r="H20" s="127"/>
      <c r="I20" s="157"/>
      <c r="K20" s="127"/>
    </row>
    <row r="21" spans="1:11" s="153" customFormat="1">
      <c r="A21" s="127" t="s">
        <v>729</v>
      </c>
      <c r="B21" s="127"/>
      <c r="C21" s="127"/>
      <c r="D21" s="127"/>
      <c r="E21" s="127"/>
      <c r="F21" s="127"/>
      <c r="G21" s="146"/>
      <c r="H21" s="159"/>
      <c r="I21" s="157"/>
      <c r="K21" s="127"/>
    </row>
    <row r="22" spans="1:11" s="153" customFormat="1">
      <c r="A22" s="127" t="s">
        <v>730</v>
      </c>
      <c r="B22" s="127"/>
      <c r="C22" s="127"/>
      <c r="D22" s="127"/>
      <c r="E22" s="127"/>
      <c r="F22" s="127"/>
      <c r="G22" s="159"/>
      <c r="H22" s="159"/>
      <c r="K22" s="127"/>
    </row>
    <row r="23" spans="1:11" s="153" customFormat="1">
      <c r="A23" s="127" t="s">
        <v>731</v>
      </c>
      <c r="B23" s="127"/>
      <c r="C23" s="127"/>
      <c r="D23" s="127"/>
      <c r="E23" s="127"/>
      <c r="F23" s="127"/>
      <c r="G23" s="146"/>
      <c r="H23" s="159"/>
      <c r="K23" s="127"/>
    </row>
    <row r="24" spans="1:11" s="153" customFormat="1">
      <c r="A24" s="127" t="s">
        <v>732</v>
      </c>
      <c r="B24" s="127"/>
      <c r="C24" s="127"/>
      <c r="D24" s="127"/>
      <c r="E24" s="127"/>
      <c r="F24" s="127"/>
      <c r="G24" s="146"/>
      <c r="H24" s="159"/>
      <c r="I24" s="127"/>
      <c r="K24" s="127"/>
    </row>
    <row r="25" spans="1:11" s="153" customFormat="1">
      <c r="A25" s="127" t="s">
        <v>733</v>
      </c>
      <c r="B25" s="127"/>
      <c r="C25" s="127"/>
      <c r="D25" s="127"/>
      <c r="E25" s="127"/>
      <c r="F25" s="127"/>
      <c r="G25" s="146"/>
      <c r="H25" s="159"/>
      <c r="K25" s="127"/>
    </row>
    <row r="26" spans="1:11" s="153" customFormat="1">
      <c r="A26" s="127" t="s">
        <v>734</v>
      </c>
      <c r="B26" s="127"/>
      <c r="C26" s="127"/>
      <c r="D26" s="127"/>
      <c r="E26" s="127"/>
      <c r="F26" s="127"/>
      <c r="G26" s="146"/>
      <c r="H26" s="159"/>
      <c r="K26" s="127"/>
    </row>
    <row r="27" spans="1:11" s="153" customFormat="1">
      <c r="A27" s="127" t="s">
        <v>735</v>
      </c>
      <c r="B27" s="127"/>
      <c r="C27" s="127"/>
      <c r="D27" s="127"/>
      <c r="E27" s="127"/>
      <c r="F27" s="127"/>
      <c r="G27" s="146"/>
      <c r="H27" s="159"/>
      <c r="K27" s="127" t="s">
        <v>736</v>
      </c>
    </row>
    <row r="28" spans="1:11" s="153" customFormat="1">
      <c r="A28" s="127"/>
      <c r="B28" s="127"/>
      <c r="C28" s="127"/>
      <c r="D28" s="127"/>
      <c r="E28" s="127"/>
      <c r="F28" s="127"/>
      <c r="G28" s="146"/>
      <c r="H28" s="159"/>
      <c r="K28" s="127"/>
    </row>
    <row r="29" spans="1:11" s="153" customFormat="1">
      <c r="A29" s="127"/>
      <c r="B29" s="127"/>
      <c r="C29" s="127"/>
      <c r="D29" s="127"/>
      <c r="E29" s="127"/>
      <c r="F29" s="127"/>
      <c r="G29" s="146"/>
      <c r="H29" s="159"/>
      <c r="I29" s="127"/>
      <c r="K29" s="127"/>
    </row>
    <row r="30" spans="1:11" s="153" customFormat="1">
      <c r="A30" s="127"/>
      <c r="B30" s="127"/>
      <c r="C30" s="127"/>
      <c r="D30" s="127"/>
      <c r="E30" s="127"/>
      <c r="F30" s="127"/>
      <c r="G30" s="146"/>
      <c r="H30" s="146"/>
      <c r="I30" s="127"/>
      <c r="K30" s="127"/>
    </row>
    <row r="31" spans="1:11">
      <c r="J31" s="153"/>
    </row>
    <row r="32" spans="1:11">
      <c r="J32" s="153"/>
    </row>
    <row r="33" spans="1:11" s="153" customFormat="1">
      <c r="A33" s="127"/>
      <c r="B33" s="127"/>
      <c r="C33" s="127"/>
      <c r="D33" s="127"/>
      <c r="E33" s="127"/>
      <c r="F33" s="127"/>
      <c r="G33" s="127"/>
      <c r="I33" s="127"/>
      <c r="K33" s="127"/>
    </row>
    <row r="34" spans="1:11">
      <c r="H34" s="153"/>
    </row>
  </sheetData>
  <mergeCells count="3">
    <mergeCell ref="A1:K1"/>
    <mergeCell ref="B3:C3"/>
    <mergeCell ref="E3:K3"/>
  </mergeCells>
  <pageMargins left="1.3385826771653544" right="0.15748031496062992" top="0.55118110236220474" bottom="0.19685039370078741" header="0" footer="0"/>
  <pageSetup paperSize="5" scale="84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opLeftCell="A16" workbookViewId="0">
      <selection activeCell="E9" sqref="E9"/>
    </sheetView>
  </sheetViews>
  <sheetFormatPr baseColWidth="10" defaultRowHeight="15"/>
  <cols>
    <col min="1" max="1" width="15.5703125" customWidth="1"/>
    <col min="2" max="2" width="14.7109375" style="50" customWidth="1"/>
    <col min="3" max="3" width="14.7109375" style="242" customWidth="1"/>
    <col min="4" max="4" width="15.28515625" style="244" customWidth="1"/>
    <col min="5" max="5" width="13.7109375" style="244" customWidth="1"/>
    <col min="6" max="6" width="14.7109375" style="244" customWidth="1"/>
    <col min="7" max="7" width="14.7109375" style="244" bestFit="1" customWidth="1"/>
    <col min="8" max="8" width="13.7109375" bestFit="1" customWidth="1"/>
    <col min="9" max="9" width="13.42578125" bestFit="1" customWidth="1"/>
  </cols>
  <sheetData>
    <row r="3" spans="1:9">
      <c r="B3" s="95" t="s">
        <v>714</v>
      </c>
      <c r="D3" s="242"/>
      <c r="E3" s="242"/>
      <c r="F3" s="242"/>
      <c r="G3" s="242"/>
    </row>
    <row r="4" spans="1:9" ht="30">
      <c r="A4" s="245" t="s">
        <v>4</v>
      </c>
      <c r="B4" t="s">
        <v>750</v>
      </c>
      <c r="C4" s="246" t="s">
        <v>716</v>
      </c>
      <c r="D4" t="s">
        <v>760</v>
      </c>
      <c r="E4" s="248" t="s">
        <v>744</v>
      </c>
      <c r="F4" s="247" t="s">
        <v>715</v>
      </c>
      <c r="G4" s="247" t="s">
        <v>717</v>
      </c>
    </row>
    <row r="5" spans="1:9">
      <c r="A5" s="97" t="s">
        <v>25</v>
      </c>
      <c r="B5" s="96">
        <v>66364537665</v>
      </c>
      <c r="C5" s="243">
        <v>13906898707</v>
      </c>
      <c r="D5" s="96">
        <v>2619867389</v>
      </c>
      <c r="E5" s="243">
        <v>17856605848</v>
      </c>
      <c r="F5" s="243">
        <v>20476473237</v>
      </c>
      <c r="G5" s="243">
        <v>31981165721</v>
      </c>
      <c r="H5" s="50"/>
      <c r="I5" s="50"/>
    </row>
    <row r="6" spans="1:9">
      <c r="A6" s="97" t="s">
        <v>181</v>
      </c>
      <c r="B6" s="96">
        <v>115414024840</v>
      </c>
      <c r="C6" s="243">
        <v>51229477562</v>
      </c>
      <c r="D6" s="96">
        <v>8293711284</v>
      </c>
      <c r="E6" s="243">
        <v>16842378672</v>
      </c>
      <c r="F6" s="243">
        <v>25136089956</v>
      </c>
      <c r="G6" s="243">
        <v>39048457322</v>
      </c>
      <c r="H6" s="50"/>
      <c r="I6" s="50"/>
    </row>
    <row r="7" spans="1:9">
      <c r="A7" s="97" t="s">
        <v>362</v>
      </c>
      <c r="B7" s="96">
        <v>82554119593</v>
      </c>
      <c r="C7" s="243">
        <v>18800205949</v>
      </c>
      <c r="D7" s="96">
        <v>12143593223</v>
      </c>
      <c r="E7" s="243">
        <v>12683716277</v>
      </c>
      <c r="F7" s="243">
        <v>24827309500</v>
      </c>
      <c r="G7" s="243">
        <v>38926604144</v>
      </c>
      <c r="H7" s="50"/>
      <c r="I7" s="50"/>
    </row>
    <row r="8" spans="1:9">
      <c r="A8" s="97" t="s">
        <v>512</v>
      </c>
      <c r="B8" s="96">
        <v>65240851513.020844</v>
      </c>
      <c r="C8" s="243">
        <v>21363484544</v>
      </c>
      <c r="D8" s="96">
        <v>6524613184</v>
      </c>
      <c r="E8" s="243">
        <v>15347129425.02084</v>
      </c>
      <c r="F8" s="243">
        <v>21871742609.02084</v>
      </c>
      <c r="G8" s="243">
        <v>22005624360</v>
      </c>
      <c r="H8" s="50"/>
      <c r="I8" s="50"/>
    </row>
    <row r="9" spans="1:9">
      <c r="A9" s="97" t="s">
        <v>617</v>
      </c>
      <c r="B9" s="96">
        <v>13759563297</v>
      </c>
      <c r="C9" s="243">
        <v>969523762</v>
      </c>
      <c r="D9" s="96">
        <v>522439660</v>
      </c>
      <c r="E9" s="243">
        <v>3599247340</v>
      </c>
      <c r="F9" s="243">
        <v>4121687000</v>
      </c>
      <c r="G9" s="243">
        <v>8668352535</v>
      </c>
      <c r="H9" s="50"/>
      <c r="I9" s="50"/>
    </row>
    <row r="10" spans="1:9">
      <c r="A10" s="97" t="s">
        <v>634</v>
      </c>
      <c r="B10" s="96">
        <v>24879679862</v>
      </c>
      <c r="C10" s="243">
        <v>6004620196</v>
      </c>
      <c r="D10" s="96">
        <v>481132129</v>
      </c>
      <c r="E10" s="243">
        <v>5990160595</v>
      </c>
      <c r="F10" s="243">
        <v>6471292724</v>
      </c>
      <c r="G10" s="243">
        <v>12403766942</v>
      </c>
      <c r="H10" s="50"/>
      <c r="I10" s="50"/>
    </row>
    <row r="11" spans="1:9">
      <c r="A11" s="97" t="s">
        <v>709</v>
      </c>
      <c r="B11" s="96">
        <v>368212776770.02087</v>
      </c>
      <c r="C11" s="243">
        <v>112274210720</v>
      </c>
      <c r="D11" s="96">
        <v>30585356869</v>
      </c>
      <c r="E11" s="243">
        <v>72319238157.020844</v>
      </c>
      <c r="F11" s="243">
        <v>102904595026.02084</v>
      </c>
      <c r="G11" s="243">
        <v>153033971024</v>
      </c>
    </row>
    <row r="17" spans="1:7">
      <c r="B17" s="95" t="s">
        <v>714</v>
      </c>
      <c r="D17" s="242"/>
      <c r="E17" s="242"/>
      <c r="F17" s="242"/>
      <c r="G17" s="242"/>
    </row>
    <row r="18" spans="1:7" ht="30">
      <c r="A18" s="253" t="s">
        <v>746</v>
      </c>
      <c r="B18" s="285" t="s">
        <v>749</v>
      </c>
      <c r="C18" s="246" t="s">
        <v>716</v>
      </c>
      <c r="D18" t="s">
        <v>760</v>
      </c>
      <c r="E18" s="256" t="s">
        <v>744</v>
      </c>
      <c r="F18" s="247" t="s">
        <v>715</v>
      </c>
      <c r="G18" s="247" t="s">
        <v>717</v>
      </c>
    </row>
    <row r="19" spans="1:7">
      <c r="A19" s="254" t="s">
        <v>90</v>
      </c>
      <c r="B19" s="96">
        <v>69032574921</v>
      </c>
      <c r="C19" s="243">
        <v>20601921686</v>
      </c>
      <c r="D19" s="96">
        <v>5429098505</v>
      </c>
      <c r="E19" s="243">
        <v>17284887590</v>
      </c>
      <c r="F19" s="243">
        <v>22713986095</v>
      </c>
      <c r="G19" s="243">
        <v>25716667140</v>
      </c>
    </row>
    <row r="20" spans="1:7">
      <c r="A20" s="254" t="s">
        <v>38</v>
      </c>
      <c r="B20" s="96">
        <v>70636257073</v>
      </c>
      <c r="C20" s="243">
        <v>17529182886</v>
      </c>
      <c r="D20" s="96">
        <v>5482000753</v>
      </c>
      <c r="E20" s="243">
        <v>14354459546</v>
      </c>
      <c r="F20" s="243">
        <v>19836460299</v>
      </c>
      <c r="G20" s="243">
        <v>33270613888</v>
      </c>
    </row>
    <row r="21" spans="1:7">
      <c r="A21" s="254" t="s">
        <v>33</v>
      </c>
      <c r="B21" s="96">
        <v>44409383876</v>
      </c>
      <c r="C21" s="243">
        <v>13366881490</v>
      </c>
      <c r="D21" s="96">
        <v>4882172471</v>
      </c>
      <c r="E21" s="243">
        <v>8770095781</v>
      </c>
      <c r="F21" s="243">
        <v>13652268252</v>
      </c>
      <c r="G21" s="243">
        <v>17390234134</v>
      </c>
    </row>
    <row r="22" spans="1:7">
      <c r="A22" s="254" t="s">
        <v>24</v>
      </c>
      <c r="B22" s="96">
        <v>62146461004</v>
      </c>
      <c r="C22" s="243">
        <v>24498792870</v>
      </c>
      <c r="D22" s="96">
        <v>4721770876</v>
      </c>
      <c r="E22" s="243">
        <v>8041780588</v>
      </c>
      <c r="F22" s="243">
        <v>12763551464</v>
      </c>
      <c r="G22" s="243">
        <v>24884116670</v>
      </c>
    </row>
    <row r="23" spans="1:7">
      <c r="A23" s="254" t="s">
        <v>81</v>
      </c>
      <c r="B23" s="96">
        <v>18666902151.02084</v>
      </c>
      <c r="C23" s="243">
        <v>3007325964</v>
      </c>
      <c r="D23" s="96">
        <v>3117193417</v>
      </c>
      <c r="E23" s="243">
        <v>5535180985.0208397</v>
      </c>
      <c r="F23" s="243">
        <v>8652374402.0208397</v>
      </c>
      <c r="G23" s="243">
        <v>7007201785</v>
      </c>
    </row>
    <row r="24" spans="1:7">
      <c r="A24" s="254" t="s">
        <v>62</v>
      </c>
      <c r="B24" s="96">
        <v>17241352848</v>
      </c>
      <c r="C24" s="243">
        <v>4756115488</v>
      </c>
      <c r="D24" s="96">
        <v>2958803788</v>
      </c>
      <c r="E24" s="243">
        <v>4149613741</v>
      </c>
      <c r="F24" s="243">
        <v>7108417529</v>
      </c>
      <c r="G24" s="243">
        <v>5376819831</v>
      </c>
    </row>
    <row r="25" spans="1:7">
      <c r="A25" s="254" t="s">
        <v>689</v>
      </c>
      <c r="B25" s="96">
        <v>25605367873</v>
      </c>
      <c r="C25" s="243">
        <v>13236208136</v>
      </c>
      <c r="D25" s="96">
        <v>2427316313</v>
      </c>
      <c r="E25" s="243">
        <v>3306968122</v>
      </c>
      <c r="F25" s="243">
        <v>5734284435</v>
      </c>
      <c r="G25" s="243">
        <v>6634875302</v>
      </c>
    </row>
    <row r="26" spans="1:7">
      <c r="A26" s="254" t="s">
        <v>69</v>
      </c>
      <c r="B26" s="96">
        <v>28629105424</v>
      </c>
      <c r="C26" s="243">
        <v>8975233245</v>
      </c>
      <c r="D26" s="96">
        <v>799935087</v>
      </c>
      <c r="E26" s="243">
        <v>4799895165</v>
      </c>
      <c r="F26" s="243">
        <v>5599830252</v>
      </c>
      <c r="G26" s="243">
        <v>14054041927</v>
      </c>
    </row>
    <row r="27" spans="1:7">
      <c r="A27" s="254" t="s">
        <v>313</v>
      </c>
      <c r="B27" s="96">
        <v>7618567329</v>
      </c>
      <c r="C27" s="243">
        <v>1989603831</v>
      </c>
      <c r="D27" s="96">
        <v>324442419</v>
      </c>
      <c r="E27" s="243">
        <v>3165708655</v>
      </c>
      <c r="F27" s="243">
        <v>3490151074</v>
      </c>
      <c r="G27" s="243">
        <v>2138812424</v>
      </c>
    </row>
    <row r="28" spans="1:7">
      <c r="A28" s="254" t="s">
        <v>41</v>
      </c>
      <c r="B28" s="96">
        <v>12199453824</v>
      </c>
      <c r="C28" s="243">
        <v>1884663327</v>
      </c>
      <c r="D28" s="96">
        <v>403983026</v>
      </c>
      <c r="E28" s="243">
        <v>1339446772</v>
      </c>
      <c r="F28" s="243">
        <v>1743429798</v>
      </c>
      <c r="G28" s="243">
        <v>8571360699</v>
      </c>
    </row>
    <row r="29" spans="1:7">
      <c r="A29" s="254" t="s">
        <v>579</v>
      </c>
      <c r="B29" s="96">
        <v>11704095000</v>
      </c>
      <c r="C29" s="243">
        <v>2180682450</v>
      </c>
      <c r="D29" s="96">
        <v>38640214</v>
      </c>
      <c r="E29" s="243">
        <v>1495545112</v>
      </c>
      <c r="F29" s="243">
        <v>1534185326</v>
      </c>
      <c r="G29" s="243">
        <v>7989227224</v>
      </c>
    </row>
    <row r="30" spans="1:7">
      <c r="A30" s="255" t="s">
        <v>341</v>
      </c>
      <c r="B30" s="96">
        <v>323255447</v>
      </c>
      <c r="C30" s="243">
        <v>247599347</v>
      </c>
      <c r="D30" s="96">
        <v>0</v>
      </c>
      <c r="E30" s="243">
        <v>75656100</v>
      </c>
      <c r="F30" s="243">
        <v>75656100</v>
      </c>
      <c r="G30" s="243">
        <v>0</v>
      </c>
    </row>
    <row r="31" spans="1:7">
      <c r="A31" s="97" t="s">
        <v>709</v>
      </c>
      <c r="B31" s="96">
        <v>368212776770.02087</v>
      </c>
      <c r="C31" s="243">
        <v>112274210720</v>
      </c>
      <c r="D31" s="96">
        <v>30585356869</v>
      </c>
      <c r="E31" s="243">
        <v>72319238157.020844</v>
      </c>
      <c r="F31" s="243">
        <v>102904595026.02084</v>
      </c>
      <c r="G31" s="243">
        <v>153033971024</v>
      </c>
    </row>
    <row r="32" spans="1:7">
      <c r="B32"/>
      <c r="C32"/>
      <c r="D32"/>
      <c r="E32"/>
      <c r="F32"/>
      <c r="G32"/>
    </row>
    <row r="33" spans="1:9">
      <c r="B33"/>
      <c r="C33"/>
      <c r="D33"/>
      <c r="E33"/>
      <c r="F33"/>
      <c r="G33"/>
    </row>
    <row r="35" spans="1:9">
      <c r="B35" s="95" t="s">
        <v>714</v>
      </c>
      <c r="D35" s="242"/>
      <c r="E35" s="242"/>
      <c r="F35" s="242"/>
      <c r="G35" s="242"/>
    </row>
    <row r="36" spans="1:9" ht="30">
      <c r="A36" s="253" t="s">
        <v>1455</v>
      </c>
      <c r="B36" t="s">
        <v>751</v>
      </c>
      <c r="C36" s="246" t="s">
        <v>716</v>
      </c>
      <c r="D36" t="s">
        <v>761</v>
      </c>
      <c r="E36" s="256" t="s">
        <v>744</v>
      </c>
      <c r="F36" s="247" t="s">
        <v>715</v>
      </c>
      <c r="G36" s="247" t="s">
        <v>717</v>
      </c>
    </row>
    <row r="37" spans="1:9">
      <c r="A37" s="254" t="s">
        <v>685</v>
      </c>
      <c r="B37" s="96">
        <v>190430994665.02084</v>
      </c>
      <c r="C37" s="243">
        <v>56540208347</v>
      </c>
      <c r="D37" s="96">
        <v>15254269449</v>
      </c>
      <c r="E37" s="243">
        <v>39627013082.020844</v>
      </c>
      <c r="F37" s="243">
        <v>54881282531.020844</v>
      </c>
      <c r="G37" s="243">
        <v>79009503787</v>
      </c>
      <c r="H37" s="137"/>
      <c r="I37" t="s">
        <v>685</v>
      </c>
    </row>
    <row r="38" spans="1:9">
      <c r="A38" s="254" t="s">
        <v>83</v>
      </c>
      <c r="B38" s="96">
        <v>10480278148</v>
      </c>
      <c r="C38" s="243">
        <v>2000000000</v>
      </c>
      <c r="D38" s="96">
        <v>3000000000</v>
      </c>
      <c r="E38" s="243">
        <v>1430231004</v>
      </c>
      <c r="F38" s="243">
        <v>4430231004</v>
      </c>
      <c r="G38" s="243">
        <v>4050047144</v>
      </c>
      <c r="H38" s="147"/>
      <c r="I38" t="s">
        <v>83</v>
      </c>
    </row>
    <row r="39" spans="1:9">
      <c r="A39" s="254" t="s">
        <v>109</v>
      </c>
      <c r="B39" s="96">
        <v>37892034624</v>
      </c>
      <c r="C39" s="243">
        <v>11398725019</v>
      </c>
      <c r="D39" s="96">
        <v>3393061382</v>
      </c>
      <c r="E39" s="243">
        <v>4346079484</v>
      </c>
      <c r="F39" s="243">
        <v>7739140866</v>
      </c>
      <c r="G39" s="243">
        <v>18754168739</v>
      </c>
      <c r="H39" s="147"/>
      <c r="I39" t="s">
        <v>109</v>
      </c>
    </row>
    <row r="40" spans="1:9">
      <c r="A40" s="254" t="s">
        <v>73</v>
      </c>
      <c r="B40" s="96">
        <v>17335529540</v>
      </c>
      <c r="C40" s="243">
        <v>2468311879</v>
      </c>
      <c r="D40" s="96">
        <v>598058087</v>
      </c>
      <c r="E40" s="243">
        <v>2885845683</v>
      </c>
      <c r="F40" s="243">
        <v>3483903770</v>
      </c>
      <c r="G40" s="243">
        <v>11383313891</v>
      </c>
      <c r="H40" s="147"/>
      <c r="I40" t="s">
        <v>73</v>
      </c>
    </row>
    <row r="41" spans="1:9">
      <c r="A41" s="254" t="s">
        <v>625</v>
      </c>
      <c r="B41" s="96">
        <v>1807158000</v>
      </c>
      <c r="C41" s="243">
        <v>0</v>
      </c>
      <c r="D41" s="96">
        <v>0</v>
      </c>
      <c r="E41" s="243">
        <v>1807158000</v>
      </c>
      <c r="F41" s="243">
        <v>1807158000</v>
      </c>
      <c r="G41" s="243">
        <v>0</v>
      </c>
      <c r="H41" s="147"/>
      <c r="I41" t="s">
        <v>625</v>
      </c>
    </row>
    <row r="42" spans="1:9">
      <c r="A42" s="254" t="s">
        <v>92</v>
      </c>
      <c r="B42" s="96">
        <v>25606622584</v>
      </c>
      <c r="C42" s="243">
        <v>16262357692</v>
      </c>
      <c r="D42" s="96">
        <v>104756545</v>
      </c>
      <c r="E42" s="243">
        <v>5339601763</v>
      </c>
      <c r="F42" s="243">
        <v>5444358308</v>
      </c>
      <c r="G42" s="243">
        <v>3899906584</v>
      </c>
      <c r="H42" s="147"/>
      <c r="I42" t="s">
        <v>92</v>
      </c>
    </row>
    <row r="43" spans="1:9">
      <c r="A43" s="254" t="s">
        <v>687</v>
      </c>
      <c r="B43" s="96">
        <v>2017716457</v>
      </c>
      <c r="C43" s="243">
        <v>1190794396</v>
      </c>
      <c r="D43" s="96">
        <v>0</v>
      </c>
      <c r="E43" s="243">
        <v>363575061</v>
      </c>
      <c r="F43" s="243">
        <v>363575061</v>
      </c>
      <c r="G43" s="243">
        <v>463347000</v>
      </c>
      <c r="H43" s="147"/>
      <c r="I43" t="s">
        <v>687</v>
      </c>
    </row>
    <row r="44" spans="1:9">
      <c r="A44" s="254" t="s">
        <v>319</v>
      </c>
      <c r="B44" s="96">
        <v>2521322000</v>
      </c>
      <c r="C44" s="243">
        <v>93439000</v>
      </c>
      <c r="D44" s="96">
        <v>0</v>
      </c>
      <c r="E44" s="243">
        <v>432710928</v>
      </c>
      <c r="F44" s="243">
        <v>432710928</v>
      </c>
      <c r="G44" s="243">
        <v>1995172072</v>
      </c>
      <c r="H44" s="147"/>
      <c r="I44" t="s">
        <v>319</v>
      </c>
    </row>
    <row r="45" spans="1:9">
      <c r="A45" s="254" t="s">
        <v>691</v>
      </c>
      <c r="B45" s="96">
        <v>57807132061</v>
      </c>
      <c r="C45" s="243">
        <v>18776532388</v>
      </c>
      <c r="D45" s="96">
        <v>6141376323</v>
      </c>
      <c r="E45" s="243">
        <v>10586798727</v>
      </c>
      <c r="F45" s="243">
        <v>16728175050</v>
      </c>
      <c r="G45" s="243">
        <v>22302424623</v>
      </c>
      <c r="H45" s="137"/>
      <c r="I45" t="s">
        <v>691</v>
      </c>
    </row>
    <row r="46" spans="1:9">
      <c r="A46" s="254" t="s">
        <v>684</v>
      </c>
      <c r="B46" s="96">
        <v>18090542281</v>
      </c>
      <c r="C46" s="243">
        <v>3543841999</v>
      </c>
      <c r="D46" s="96">
        <v>765419568</v>
      </c>
      <c r="E46" s="243">
        <v>2605193530</v>
      </c>
      <c r="F46" s="243">
        <v>3370613098</v>
      </c>
      <c r="G46" s="243">
        <v>11176087184</v>
      </c>
      <c r="H46" s="137"/>
      <c r="I46" t="s">
        <v>684</v>
      </c>
    </row>
    <row r="47" spans="1:9">
      <c r="A47" s="255" t="s">
        <v>1458</v>
      </c>
      <c r="B47" s="96">
        <v>4223446410</v>
      </c>
      <c r="C47" s="243">
        <v>0</v>
      </c>
      <c r="D47" s="96">
        <v>1328415515</v>
      </c>
      <c r="E47" s="243">
        <v>2895030895</v>
      </c>
      <c r="F47" s="243">
        <v>4223446410</v>
      </c>
      <c r="G47" s="243">
        <v>0</v>
      </c>
    </row>
    <row r="48" spans="1:9">
      <c r="A48" s="97" t="s">
        <v>709</v>
      </c>
      <c r="B48" s="96">
        <v>368212776770.02087</v>
      </c>
      <c r="C48" s="243">
        <v>112274210720</v>
      </c>
      <c r="D48" s="96">
        <v>30585356869</v>
      </c>
      <c r="E48" s="243">
        <v>72319238157.020844</v>
      </c>
      <c r="F48" s="243">
        <v>102904595026.02084</v>
      </c>
      <c r="G48" s="243">
        <v>153033971024</v>
      </c>
    </row>
    <row r="49" spans="2:7">
      <c r="B49"/>
      <c r="C49"/>
      <c r="D49"/>
      <c r="E49"/>
      <c r="F49"/>
      <c r="G49"/>
    </row>
    <row r="50" spans="2:7">
      <c r="C50"/>
      <c r="D50"/>
      <c r="E50"/>
      <c r="F50"/>
      <c r="G5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851"/>
  <sheetViews>
    <sheetView zoomScale="70" zoomScaleNormal="70" workbookViewId="0">
      <pane ySplit="1" topLeftCell="A795" activePane="bottomLeft" state="frozen"/>
      <selection activeCell="F1" sqref="F1"/>
      <selection pane="bottomLeft" activeCell="Z837" sqref="Z837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52" style="15" hidden="1" customWidth="1"/>
    <col min="5" max="5" width="11.42578125" hidden="1" customWidth="1"/>
    <col min="6" max="6" width="18.42578125" style="15" hidden="1" customWidth="1"/>
    <col min="7" max="7" width="11.42578125" hidden="1" customWidth="1"/>
    <col min="8" max="8" width="16" style="15" customWidth="1"/>
    <col min="9" max="9" width="12" style="15" customWidth="1"/>
    <col min="10" max="10" width="32.7109375" hidden="1" customWidth="1"/>
    <col min="11" max="11" width="90.85546875" style="85" customWidth="1"/>
    <col min="12" max="12" width="14.5703125" hidden="1" customWidth="1"/>
    <col min="13" max="13" width="17.7109375" customWidth="1"/>
    <col min="14" max="14" width="13.28515625" hidden="1" customWidth="1"/>
    <col min="15" max="15" width="18" customWidth="1"/>
    <col min="16" max="16" width="18.140625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15.7109375" style="50" customWidth="1"/>
    <col min="22" max="23" width="16" style="50" customWidth="1"/>
    <col min="24" max="24" width="16.7109375" style="50" customWidth="1"/>
    <col min="25" max="25" width="15.42578125" style="50" customWidth="1"/>
    <col min="26" max="26" width="16.5703125" style="50" customWidth="1"/>
    <col min="27" max="27" width="16.5703125" style="50" hidden="1" customWidth="1"/>
    <col min="28" max="28" width="17" style="50" customWidth="1"/>
    <col min="29" max="29" width="16.42578125" style="50" customWidth="1"/>
    <col min="30" max="30" width="17.5703125" style="50" customWidth="1"/>
    <col min="31" max="31" width="19.28515625" style="15" customWidth="1"/>
    <col min="32" max="32" width="14.42578125" customWidth="1"/>
    <col min="33" max="33" width="7.7109375" style="244" customWidth="1"/>
    <col min="34" max="37" width="11.42578125" hidden="1" customWidth="1"/>
    <col min="38" max="38" width="26.5703125" hidden="1" customWidth="1"/>
    <col min="39" max="43" width="11.42578125" hidden="1" customWidth="1"/>
    <col min="44" max="44" width="12.7109375" hidden="1" customWidth="1"/>
    <col min="45" max="47" width="11.42578125" hidden="1" customWidth="1"/>
    <col min="48" max="48" width="15.42578125" hidden="1" customWidth="1"/>
    <col min="49" max="49" width="14.42578125" hidden="1" customWidth="1"/>
    <col min="50" max="50" width="26.28515625" hidden="1" customWidth="1"/>
    <col min="51" max="51" width="13.7109375" style="14" hidden="1" customWidth="1"/>
    <col min="52" max="52" width="18.7109375" style="438" hidden="1" customWidth="1"/>
    <col min="53" max="53" width="11.42578125" hidden="1" customWidth="1"/>
    <col min="54" max="58" width="11.42578125" style="308" hidden="1" customWidth="1"/>
    <col min="59" max="59" width="11.42578125" customWidth="1"/>
  </cols>
  <sheetData>
    <row r="1" spans="1:58" ht="47.25">
      <c r="A1" s="398" t="s">
        <v>0</v>
      </c>
      <c r="B1" s="398" t="s">
        <v>1</v>
      </c>
      <c r="C1" s="398" t="s">
        <v>2</v>
      </c>
      <c r="D1" s="396" t="s">
        <v>3</v>
      </c>
      <c r="E1" s="396" t="s">
        <v>4</v>
      </c>
      <c r="F1" s="447" t="s">
        <v>5</v>
      </c>
      <c r="G1" s="396" t="s">
        <v>6</v>
      </c>
      <c r="H1" s="396" t="s">
        <v>7</v>
      </c>
      <c r="I1" s="395" t="s">
        <v>8</v>
      </c>
      <c r="J1" s="5" t="s">
        <v>9</v>
      </c>
      <c r="K1" s="394" t="s">
        <v>10</v>
      </c>
      <c r="L1" s="7" t="s">
        <v>11</v>
      </c>
      <c r="M1" s="393" t="s">
        <v>748</v>
      </c>
      <c r="N1" s="7" t="s">
        <v>12</v>
      </c>
      <c r="O1" s="393" t="s">
        <v>710</v>
      </c>
      <c r="P1" s="393" t="s">
        <v>13</v>
      </c>
      <c r="Q1" s="270" t="s">
        <v>683</v>
      </c>
      <c r="R1" s="7" t="s">
        <v>13</v>
      </c>
      <c r="S1" s="8">
        <v>2018</v>
      </c>
      <c r="T1" s="9" t="s">
        <v>14</v>
      </c>
      <c r="U1" s="392" t="s">
        <v>669</v>
      </c>
      <c r="V1" s="392" t="s">
        <v>670</v>
      </c>
      <c r="W1" s="392" t="s">
        <v>671</v>
      </c>
      <c r="X1" s="392" t="s">
        <v>1470</v>
      </c>
      <c r="Y1" s="392" t="s">
        <v>672</v>
      </c>
      <c r="Z1" s="392" t="s">
        <v>673</v>
      </c>
      <c r="AA1" s="392" t="s">
        <v>3147</v>
      </c>
      <c r="AB1" s="392" t="s">
        <v>681</v>
      </c>
      <c r="AC1" s="392" t="s">
        <v>682</v>
      </c>
      <c r="AD1" s="392" t="s">
        <v>683</v>
      </c>
      <c r="AE1" s="448" t="s">
        <v>15</v>
      </c>
      <c r="AF1" s="397" t="s">
        <v>16</v>
      </c>
      <c r="AG1" s="394" t="s">
        <v>711</v>
      </c>
      <c r="AH1" s="11" t="s">
        <v>17</v>
      </c>
      <c r="AI1" s="11" t="s">
        <v>18</v>
      </c>
      <c r="AJ1" s="11" t="s">
        <v>19</v>
      </c>
      <c r="AK1" s="12" t="s">
        <v>20</v>
      </c>
      <c r="AQ1" t="s">
        <v>2988</v>
      </c>
      <c r="AS1" t="s">
        <v>2986</v>
      </c>
      <c r="AT1" t="s">
        <v>2987</v>
      </c>
      <c r="AU1" t="s">
        <v>2989</v>
      </c>
      <c r="AW1" t="s">
        <v>3148</v>
      </c>
      <c r="AX1" t="s">
        <v>3093</v>
      </c>
      <c r="AY1" s="436" t="s">
        <v>3195</v>
      </c>
      <c r="AZ1" s="437" t="s">
        <v>3093</v>
      </c>
    </row>
    <row r="2" spans="1:58" ht="15" customHeight="1">
      <c r="A2" s="67"/>
      <c r="B2" s="69"/>
      <c r="C2" s="67"/>
      <c r="D2" s="67"/>
      <c r="E2" s="67"/>
      <c r="F2" s="67"/>
      <c r="G2" s="67"/>
      <c r="H2" s="67"/>
      <c r="I2" s="291"/>
      <c r="J2" s="69"/>
      <c r="K2" s="269" t="s">
        <v>21</v>
      </c>
      <c r="L2" s="69"/>
      <c r="M2" s="67"/>
      <c r="N2" s="69"/>
      <c r="O2" s="67"/>
      <c r="P2" s="67"/>
      <c r="Q2" s="68"/>
      <c r="R2" s="69"/>
      <c r="S2" s="69"/>
      <c r="T2" s="69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291"/>
      <c r="AF2" s="67"/>
      <c r="AG2" s="67"/>
      <c r="AJ2" s="14"/>
    </row>
    <row r="3" spans="1:58">
      <c r="A3" s="87"/>
      <c r="B3" s="308"/>
      <c r="C3" s="87"/>
      <c r="D3" s="88"/>
      <c r="E3" s="87"/>
      <c r="F3" s="87"/>
      <c r="G3" s="89"/>
      <c r="H3" s="87"/>
      <c r="I3" s="89"/>
      <c r="J3" s="308"/>
      <c r="K3" s="16" t="s">
        <v>22</v>
      </c>
      <c r="L3" s="308"/>
      <c r="M3" s="87"/>
      <c r="N3" s="308"/>
      <c r="O3" s="87"/>
      <c r="P3" s="87"/>
      <c r="Q3" s="308"/>
      <c r="R3" s="308"/>
      <c r="S3" s="308"/>
      <c r="T3" s="308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89"/>
      <c r="AF3" s="87"/>
      <c r="AG3" s="260"/>
      <c r="AJ3" s="14"/>
    </row>
    <row r="4" spans="1:58" s="32" customFormat="1" ht="15" customHeight="1">
      <c r="A4" s="17">
        <v>31</v>
      </c>
      <c r="B4" s="100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3" t="str">
        <f>CONCATENATE(I4,"-",H4)</f>
        <v>20100310-EJECUCION</v>
      </c>
      <c r="K4" s="452" t="s">
        <v>28</v>
      </c>
      <c r="L4" s="101">
        <v>2686719764</v>
      </c>
      <c r="M4" s="19">
        <v>2660564924</v>
      </c>
      <c r="N4" s="101">
        <v>2602907764</v>
      </c>
      <c r="O4" s="19">
        <v>2654564924</v>
      </c>
      <c r="P4" s="19">
        <v>6000000</v>
      </c>
      <c r="Q4" s="19">
        <v>0</v>
      </c>
      <c r="R4" s="102">
        <v>83812000</v>
      </c>
      <c r="S4" s="20">
        <v>0</v>
      </c>
      <c r="T4" s="21">
        <v>0</v>
      </c>
      <c r="U4" s="272">
        <v>0</v>
      </c>
      <c r="V4" s="272">
        <v>0</v>
      </c>
      <c r="W4" s="272">
        <v>0</v>
      </c>
      <c r="X4" s="272">
        <f>U4+V4+W4</f>
        <v>0</v>
      </c>
      <c r="Y4" s="272">
        <v>0</v>
      </c>
      <c r="Z4" s="272">
        <v>0</v>
      </c>
      <c r="AA4" s="272"/>
      <c r="AB4" s="272">
        <f>U4+V4+W4+Y4+Z4</f>
        <v>0</v>
      </c>
      <c r="AC4" s="272">
        <f>P4-AB4</f>
        <v>6000000</v>
      </c>
      <c r="AD4" s="272">
        <f>M4-(O4+P4)</f>
        <v>0</v>
      </c>
      <c r="AE4" s="18" t="s">
        <v>27</v>
      </c>
      <c r="AF4" s="17" t="s">
        <v>685</v>
      </c>
      <c r="AG4" s="82" t="s">
        <v>30</v>
      </c>
      <c r="AH4" s="22" t="s">
        <v>31</v>
      </c>
      <c r="AI4" s="23" t="s">
        <v>30</v>
      </c>
      <c r="AJ4" s="24" t="s">
        <v>32</v>
      </c>
      <c r="AK4" s="23" t="s">
        <v>45</v>
      </c>
      <c r="AL4" t="str">
        <f>CONCATENATE( "OR PRO.CODIGO=",I4)</f>
        <v>OR PRO.CODIGO=20100310</v>
      </c>
      <c r="AM4">
        <f>LEN(I4)</f>
        <v>8</v>
      </c>
      <c r="AN4" t="e">
        <f>VLOOKUP(J4,#REF!,5,FALSE)</f>
        <v>#REF!</v>
      </c>
      <c r="AO4"/>
      <c r="AP4" t="e">
        <f>VLOOKUP(J4,#REF!,6,FALSE)</f>
        <v>#REF!</v>
      </c>
      <c r="AQ4" s="32" t="e">
        <f>VLOOKUP(I4,'convenios 2017'!A$2:O$82,15,FALSE)</f>
        <v>#N/A</v>
      </c>
      <c r="AR4" s="379">
        <f>O4+AB4</f>
        <v>2654564924</v>
      </c>
      <c r="AS4" s="32" t="e">
        <f>VLOOKUP(I4,'convenio 2016'!A$2:N$196,14,FALSE)</f>
        <v>#N/A</v>
      </c>
      <c r="AT4" s="32" t="e">
        <f>VLOOKUP(I4,'convenio 2015'!A$4:M$228,13,FALSE)</f>
        <v>#N/A</v>
      </c>
      <c r="AU4" s="32" t="e">
        <f>VLOOKUP(J4,#REF!,6,FALSE)</f>
        <v>#REF!</v>
      </c>
      <c r="AV4" s="379">
        <f>O4+AB4</f>
        <v>2654564924</v>
      </c>
      <c r="AW4" s="32" t="e">
        <v>#N/A</v>
      </c>
      <c r="AX4" s="32" t="e">
        <v>#N/A</v>
      </c>
      <c r="AY4" s="383" t="e">
        <v>#N/A</v>
      </c>
      <c r="AZ4" s="439"/>
      <c r="BA4" s="32" t="str">
        <f>VLOOKUP(J4,'RATE JUNIO '!F$2:K$346,6,FALSE)</f>
        <v>RS</v>
      </c>
      <c r="BB4" s="93"/>
      <c r="BC4" s="93"/>
      <c r="BD4" s="93"/>
      <c r="BE4" s="93"/>
      <c r="BF4" s="93"/>
    </row>
    <row r="5" spans="1:58" s="32" customFormat="1" ht="15" customHeight="1">
      <c r="A5" s="17">
        <v>31</v>
      </c>
      <c r="B5" s="100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3" t="str">
        <f>CONCATENATE(I5,"-",H5)</f>
        <v>30126279-DISEÑO</v>
      </c>
      <c r="K5" s="452" t="s">
        <v>36</v>
      </c>
      <c r="L5" s="101">
        <v>19997986</v>
      </c>
      <c r="M5" s="19">
        <v>21497985</v>
      </c>
      <c r="N5" s="101">
        <v>15998388</v>
      </c>
      <c r="O5" s="19">
        <v>15998388</v>
      </c>
      <c r="P5" s="19">
        <v>5499597</v>
      </c>
      <c r="Q5" s="19">
        <v>0</v>
      </c>
      <c r="R5" s="102">
        <v>3999598</v>
      </c>
      <c r="S5" s="20">
        <v>0</v>
      </c>
      <c r="T5" s="21">
        <v>0</v>
      </c>
      <c r="U5" s="272">
        <v>0</v>
      </c>
      <c r="V5" s="272">
        <v>3999597</v>
      </c>
      <c r="W5" s="272">
        <v>0</v>
      </c>
      <c r="X5" s="272">
        <f t="shared" ref="X5:X8" si="0">U5+V5+W5</f>
        <v>3999597</v>
      </c>
      <c r="Y5" s="272">
        <v>0</v>
      </c>
      <c r="Z5" s="272">
        <v>0</v>
      </c>
      <c r="AA5" s="272"/>
      <c r="AB5" s="272">
        <f t="shared" ref="AB5:AB8" si="1">U5+V5+W5+Y5+Z5</f>
        <v>3999597</v>
      </c>
      <c r="AC5" s="272">
        <f t="shared" ref="AC5:AC8" si="2">P5-AB5</f>
        <v>1500000</v>
      </c>
      <c r="AD5" s="272">
        <f t="shared" ref="AD5:AD8" si="3">M5-(O5+P5)</f>
        <v>0</v>
      </c>
      <c r="AE5" s="18" t="s">
        <v>27</v>
      </c>
      <c r="AF5" s="17" t="s">
        <v>685</v>
      </c>
      <c r="AG5" s="82" t="s">
        <v>30</v>
      </c>
      <c r="AH5" s="22" t="s">
        <v>31</v>
      </c>
      <c r="AI5" s="23" t="s">
        <v>30</v>
      </c>
      <c r="AJ5" s="24" t="s">
        <v>37</v>
      </c>
      <c r="AK5" s="23" t="s">
        <v>45</v>
      </c>
      <c r="AL5" t="str">
        <f>CONCATENATE( "OR PRO.CODIGO=",I5)</f>
        <v>OR PRO.CODIGO=30126279</v>
      </c>
      <c r="AM5">
        <f>LEN(I5)</f>
        <v>8</v>
      </c>
      <c r="AN5" t="e">
        <f>VLOOKUP(J5,#REF!,5,FALSE)</f>
        <v>#REF!</v>
      </c>
      <c r="AO5"/>
      <c r="AP5" t="e">
        <f>VLOOKUP(J5,#REF!,6,FALSE)</f>
        <v>#REF!</v>
      </c>
      <c r="AQ5" s="32" t="e">
        <f>VLOOKUP(I5,'convenios 2017'!A$2:O$82,15,FALSE)</f>
        <v>#N/A</v>
      </c>
      <c r="AR5" s="379">
        <f t="shared" ref="AR5:AR8" si="4">O5+AB5</f>
        <v>19997985</v>
      </c>
      <c r="AS5" s="32" t="e">
        <f>VLOOKUP(I5,'convenio 2016'!A$2:N$196,14,FALSE)</f>
        <v>#N/A</v>
      </c>
      <c r="AT5" s="32" t="str">
        <f>VLOOKUP(I5,'convenio 2015'!A$4:M$228,13,FALSE)</f>
        <v>en convenio</v>
      </c>
      <c r="AU5" s="32" t="e">
        <f>VLOOKUP(J5,#REF!,6,FALSE)</f>
        <v>#REF!</v>
      </c>
      <c r="AV5" s="379">
        <f t="shared" ref="AV5:AV8" si="5">O5+AB5</f>
        <v>19997985</v>
      </c>
      <c r="AW5" s="32" t="e">
        <v>#N/A</v>
      </c>
      <c r="AX5" s="32">
        <v>727</v>
      </c>
      <c r="AY5" s="383">
        <v>727</v>
      </c>
      <c r="AZ5" s="439">
        <v>42103</v>
      </c>
      <c r="BA5" s="32" t="str">
        <f>VLOOKUP(J5,'RATE JUNIO '!F$2:K$346,6,FALSE)</f>
        <v>RS</v>
      </c>
      <c r="BB5" s="93"/>
      <c r="BC5" s="93"/>
      <c r="BD5" s="93"/>
      <c r="BE5" s="93"/>
      <c r="BF5" s="93"/>
    </row>
    <row r="6" spans="1:58" s="32" customFormat="1" ht="15" customHeight="1">
      <c r="A6" s="17">
        <v>31</v>
      </c>
      <c r="B6" s="100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3" t="str">
        <f>CONCATENATE(I6,"-",H6)</f>
        <v>30134809-EJECUCION</v>
      </c>
      <c r="K6" s="452" t="s">
        <v>39</v>
      </c>
      <c r="L6" s="101">
        <v>607147890</v>
      </c>
      <c r="M6" s="19">
        <v>608147890</v>
      </c>
      <c r="N6" s="101">
        <v>547983527</v>
      </c>
      <c r="O6" s="19">
        <v>548983527</v>
      </c>
      <c r="P6" s="19">
        <v>59164363</v>
      </c>
      <c r="Q6" s="19">
        <v>0</v>
      </c>
      <c r="R6" s="102">
        <v>59164363</v>
      </c>
      <c r="S6" s="20">
        <v>0</v>
      </c>
      <c r="T6" s="21">
        <v>0</v>
      </c>
      <c r="U6" s="272">
        <v>0</v>
      </c>
      <c r="V6" s="272">
        <v>0</v>
      </c>
      <c r="W6" s="272">
        <v>0</v>
      </c>
      <c r="X6" s="272">
        <f t="shared" si="0"/>
        <v>0</v>
      </c>
      <c r="Y6" s="272">
        <v>0</v>
      </c>
      <c r="Z6" s="272">
        <v>0</v>
      </c>
      <c r="AA6" s="272"/>
      <c r="AB6" s="272">
        <f t="shared" si="1"/>
        <v>0</v>
      </c>
      <c r="AC6" s="272">
        <f t="shared" si="2"/>
        <v>59164363</v>
      </c>
      <c r="AD6" s="272">
        <f t="shared" si="3"/>
        <v>0</v>
      </c>
      <c r="AE6" s="18" t="s">
        <v>27</v>
      </c>
      <c r="AF6" s="17" t="s">
        <v>685</v>
      </c>
      <c r="AG6" s="82" t="s">
        <v>40</v>
      </c>
      <c r="AH6" s="22" t="s">
        <v>31</v>
      </c>
      <c r="AI6" s="23"/>
      <c r="AJ6" s="24">
        <v>2014</v>
      </c>
      <c r="AK6" s="23" t="s">
        <v>45</v>
      </c>
      <c r="AL6" t="str">
        <f>CONCATENATE( "OR PRO.CODIGO=",I6)</f>
        <v>OR PRO.CODIGO=30134809</v>
      </c>
      <c r="AM6">
        <f>LEN(I6)</f>
        <v>8</v>
      </c>
      <c r="AN6" t="s">
        <v>1454</v>
      </c>
      <c r="AO6"/>
      <c r="AP6" t="e">
        <f>VLOOKUP(J6,#REF!,6,FALSE)</f>
        <v>#REF!</v>
      </c>
      <c r="AQ6" s="32" t="e">
        <f>VLOOKUP(I6,'convenios 2017'!A$2:O$82,15,FALSE)</f>
        <v>#N/A</v>
      </c>
      <c r="AR6" s="379">
        <f t="shared" si="4"/>
        <v>548983527</v>
      </c>
      <c r="AS6" s="32" t="e">
        <f>VLOOKUP(I6,'convenio 2016'!A$2:N$196,14,FALSE)</f>
        <v>#N/A</v>
      </c>
      <c r="AT6" s="32" t="str">
        <f>VLOOKUP(I6,'convenio 2015'!A$4:M$228,13,FALSE)</f>
        <v>en convenio</v>
      </c>
      <c r="AU6" s="32" t="e">
        <f>VLOOKUP(J6,#REF!,6,FALSE)</f>
        <v>#REF!</v>
      </c>
      <c r="AV6" s="379">
        <f t="shared" si="5"/>
        <v>548983527</v>
      </c>
      <c r="AW6" s="32" t="e">
        <v>#N/A</v>
      </c>
      <c r="AX6" s="32">
        <v>379</v>
      </c>
      <c r="AY6" s="383">
        <v>379</v>
      </c>
      <c r="AZ6" s="439">
        <v>42048</v>
      </c>
      <c r="BA6" s="32">
        <f>VLOOKUP(J6,'RATE JUNIO '!F$2:K$346,6,FALSE)</f>
        <v>0</v>
      </c>
      <c r="BB6" s="93"/>
      <c r="BC6" s="93"/>
      <c r="BD6" s="93"/>
      <c r="BE6" s="93"/>
      <c r="BF6" s="93"/>
    </row>
    <row r="7" spans="1:58" s="32" customFormat="1" ht="15" customHeight="1">
      <c r="A7" s="17">
        <v>31</v>
      </c>
      <c r="B7" s="100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3" t="str">
        <f>CONCATENATE(I7,"-",H7)</f>
        <v>30165522-EJECUCION</v>
      </c>
      <c r="K7" s="452" t="s">
        <v>43</v>
      </c>
      <c r="L7" s="101">
        <v>499769000</v>
      </c>
      <c r="M7" s="19">
        <v>499769000</v>
      </c>
      <c r="N7" s="101">
        <v>3000000</v>
      </c>
      <c r="O7" s="19">
        <v>3000000</v>
      </c>
      <c r="P7" s="19">
        <v>496769000</v>
      </c>
      <c r="Q7" s="19">
        <v>0</v>
      </c>
      <c r="R7" s="102">
        <v>496769000</v>
      </c>
      <c r="S7" s="20">
        <v>0</v>
      </c>
      <c r="T7" s="21">
        <v>0</v>
      </c>
      <c r="U7" s="272">
        <v>0</v>
      </c>
      <c r="V7" s="272">
        <v>0</v>
      </c>
      <c r="W7" s="272">
        <v>0</v>
      </c>
      <c r="X7" s="272">
        <f t="shared" si="0"/>
        <v>0</v>
      </c>
      <c r="Y7" s="272">
        <v>0</v>
      </c>
      <c r="Z7" s="272">
        <v>0</v>
      </c>
      <c r="AA7" s="272"/>
      <c r="AB7" s="272">
        <f t="shared" si="1"/>
        <v>0</v>
      </c>
      <c r="AC7" s="272">
        <f t="shared" si="2"/>
        <v>496769000</v>
      </c>
      <c r="AD7" s="272">
        <f t="shared" si="3"/>
        <v>0</v>
      </c>
      <c r="AE7" s="18" t="s">
        <v>1457</v>
      </c>
      <c r="AF7" s="17" t="s">
        <v>685</v>
      </c>
      <c r="AG7" s="82" t="s">
        <v>40</v>
      </c>
      <c r="AH7" s="22" t="s">
        <v>31</v>
      </c>
      <c r="AI7" s="23"/>
      <c r="AJ7" s="24">
        <v>2014</v>
      </c>
      <c r="AK7" s="23" t="s">
        <v>45</v>
      </c>
      <c r="AL7" t="str">
        <f>CONCATENATE( "OR PRO.CODIGO=",I7)</f>
        <v>OR PRO.CODIGO=30165522</v>
      </c>
      <c r="AM7">
        <f>LEN(I7)</f>
        <v>8</v>
      </c>
      <c r="AN7" t="e">
        <f>VLOOKUP(J7,#REF!,5,FALSE)</f>
        <v>#REF!</v>
      </c>
      <c r="AO7"/>
      <c r="AP7" t="e">
        <f>VLOOKUP(J7,#REF!,6,FALSE)</f>
        <v>#REF!</v>
      </c>
      <c r="AQ7" s="32" t="str">
        <f>VLOOKUP(I7,'convenios 2017'!A$2:O$82,15,FALSE)</f>
        <v>con convenio</v>
      </c>
      <c r="AR7" s="379">
        <f t="shared" si="4"/>
        <v>3000000</v>
      </c>
      <c r="AS7" s="32" t="str">
        <f>VLOOKUP(I7,'convenio 2016'!A$2:N$196,14,FALSE)</f>
        <v>toma razon</v>
      </c>
      <c r="AT7" s="32">
        <f>VLOOKUP(I7,'convenio 2015'!A$4:M$228,13,FALSE)</f>
        <v>0</v>
      </c>
      <c r="AU7" s="32" t="e">
        <f>VLOOKUP(J7,#REF!,6,FALSE)</f>
        <v>#REF!</v>
      </c>
      <c r="AV7" s="379">
        <f t="shared" si="5"/>
        <v>3000000</v>
      </c>
      <c r="AW7" s="32" t="s">
        <v>1769</v>
      </c>
      <c r="AX7" s="32" t="s">
        <v>3150</v>
      </c>
      <c r="AY7" s="383">
        <v>431</v>
      </c>
      <c r="AZ7" s="439">
        <v>42797</v>
      </c>
      <c r="BA7" s="32">
        <f>VLOOKUP(J7,'RATE JUNIO '!F$2:K$346,6,FALSE)</f>
        <v>0</v>
      </c>
      <c r="BB7" s="93"/>
      <c r="BC7" s="93"/>
      <c r="BD7" s="93"/>
      <c r="BE7" s="93"/>
      <c r="BF7" s="93"/>
    </row>
    <row r="8" spans="1:58" s="32" customFormat="1" ht="15" customHeight="1">
      <c r="A8" s="17">
        <v>31</v>
      </c>
      <c r="B8" s="100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3" t="str">
        <f>CONCATENATE(I8,"-",H8)</f>
        <v>30129384-EJECUCION</v>
      </c>
      <c r="K8" s="452" t="s">
        <v>3216</v>
      </c>
      <c r="L8" s="101">
        <v>2997446000</v>
      </c>
      <c r="M8" s="126">
        <v>3391507000</v>
      </c>
      <c r="N8" s="101">
        <v>336000000</v>
      </c>
      <c r="O8" s="126">
        <v>219369486</v>
      </c>
      <c r="P8" s="126">
        <v>2281281001</v>
      </c>
      <c r="Q8" s="19">
        <v>890856513</v>
      </c>
      <c r="R8" s="102">
        <v>2200000000</v>
      </c>
      <c r="S8" s="20">
        <v>461446000</v>
      </c>
      <c r="T8" s="21">
        <v>0</v>
      </c>
      <c r="U8" s="272">
        <v>74902633</v>
      </c>
      <c r="V8" s="272">
        <v>0</v>
      </c>
      <c r="W8" s="272">
        <v>162814492</v>
      </c>
      <c r="X8" s="272">
        <f t="shared" si="0"/>
        <v>237717125</v>
      </c>
      <c r="Y8" s="272">
        <v>92815965</v>
      </c>
      <c r="Z8" s="272">
        <v>261591641</v>
      </c>
      <c r="AA8" s="272">
        <v>261591641</v>
      </c>
      <c r="AB8" s="272">
        <f t="shared" si="1"/>
        <v>592124731</v>
      </c>
      <c r="AC8" s="272">
        <f t="shared" si="2"/>
        <v>1689156270</v>
      </c>
      <c r="AD8" s="272">
        <f t="shared" si="3"/>
        <v>890856513</v>
      </c>
      <c r="AE8" s="18" t="s">
        <v>27</v>
      </c>
      <c r="AF8" s="17" t="s">
        <v>685</v>
      </c>
      <c r="AG8" s="82" t="s">
        <v>30</v>
      </c>
      <c r="AH8" s="22" t="s">
        <v>45</v>
      </c>
      <c r="AI8" s="23" t="s">
        <v>30</v>
      </c>
      <c r="AJ8" s="24" t="s">
        <v>46</v>
      </c>
      <c r="AK8" s="23" t="s">
        <v>45</v>
      </c>
      <c r="AL8" t="str">
        <f>CONCATENATE( "OR PRO.CODIGO=",I8)</f>
        <v>OR PRO.CODIGO=30129384</v>
      </c>
      <c r="AM8">
        <f>LEN(I8)</f>
        <v>8</v>
      </c>
      <c r="AN8" t="e">
        <f>VLOOKUP(J8,#REF!,5,FALSE)</f>
        <v>#REF!</v>
      </c>
      <c r="AO8"/>
      <c r="AP8" t="e">
        <f>VLOOKUP(J8,#REF!,6,FALSE)</f>
        <v>#REF!</v>
      </c>
      <c r="AQ8" s="32" t="e">
        <f>VLOOKUP(I8,'convenios 2017'!A$2:O$82,15,FALSE)</f>
        <v>#N/A</v>
      </c>
      <c r="AR8" s="379">
        <f t="shared" si="4"/>
        <v>811494217</v>
      </c>
      <c r="AS8" s="32" t="str">
        <f>VLOOKUP(I8,'convenio 2016'!A$2:N$196,14,FALSE)</f>
        <v>toma razon</v>
      </c>
      <c r="AT8" s="32" t="str">
        <f>VLOOKUP(I8,'convenio 2015'!A$4:M$228,13,FALSE)</f>
        <v>en convenio</v>
      </c>
      <c r="AU8" s="32" t="e">
        <f>VLOOKUP(J8,#REF!,6,FALSE)</f>
        <v>#REF!</v>
      </c>
      <c r="AV8" s="379">
        <f t="shared" si="5"/>
        <v>811494217</v>
      </c>
      <c r="AW8" s="32" t="s">
        <v>2414</v>
      </c>
      <c r="AX8" s="32" t="s">
        <v>2153</v>
      </c>
      <c r="AY8" s="383">
        <v>1397</v>
      </c>
      <c r="AZ8" s="439">
        <v>42598</v>
      </c>
      <c r="BA8" s="32" t="str">
        <f>VLOOKUP(J8,'RATE JUNIO '!F$2:K$346,6,FALSE)</f>
        <v>RS</v>
      </c>
      <c r="BB8" s="93"/>
      <c r="BC8" s="93"/>
      <c r="BD8" s="93"/>
      <c r="BE8" s="93"/>
      <c r="BF8" s="93"/>
    </row>
    <row r="9" spans="1:58">
      <c r="A9" s="87"/>
      <c r="B9" s="308"/>
      <c r="C9" s="87"/>
      <c r="D9" s="88"/>
      <c r="E9" s="87"/>
      <c r="F9" s="87"/>
      <c r="G9" s="89"/>
      <c r="H9" s="87"/>
      <c r="I9" s="89"/>
      <c r="J9" s="308"/>
      <c r="K9" s="111" t="s">
        <v>47</v>
      </c>
      <c r="L9" s="25">
        <f>SUBTOTAL(9,L4:L8)</f>
        <v>6811080640</v>
      </c>
      <c r="M9" s="112">
        <f>SUBTOTAL(9,M4:M8)</f>
        <v>7181486799</v>
      </c>
      <c r="N9" s="25">
        <v>3505889679</v>
      </c>
      <c r="O9" s="112">
        <f>SUBTOTAL(9,O4:O8)</f>
        <v>3441916325</v>
      </c>
      <c r="P9" s="112">
        <f>SUBTOTAL(9,P4:P8)</f>
        <v>2848713961</v>
      </c>
      <c r="Q9" s="110">
        <v>890856513</v>
      </c>
      <c r="R9" s="25">
        <v>2843744961</v>
      </c>
      <c r="S9" s="25">
        <v>461446000</v>
      </c>
      <c r="T9" s="25">
        <v>0</v>
      </c>
      <c r="U9" s="112">
        <f t="shared" ref="U9:AD9" si="6">SUBTOTAL(9,U4:U8)</f>
        <v>74902633</v>
      </c>
      <c r="V9" s="112">
        <f t="shared" si="6"/>
        <v>3999597</v>
      </c>
      <c r="W9" s="112">
        <f t="shared" si="6"/>
        <v>162814492</v>
      </c>
      <c r="X9" s="112">
        <f t="shared" si="6"/>
        <v>241716722</v>
      </c>
      <c r="Y9" s="112">
        <f t="shared" si="6"/>
        <v>92815965</v>
      </c>
      <c r="Z9" s="112">
        <f t="shared" si="6"/>
        <v>261591641</v>
      </c>
      <c r="AA9" s="112">
        <f t="shared" si="6"/>
        <v>261591641</v>
      </c>
      <c r="AB9" s="112">
        <f t="shared" si="6"/>
        <v>596124328</v>
      </c>
      <c r="AC9" s="112">
        <f t="shared" si="6"/>
        <v>2252589633</v>
      </c>
      <c r="AD9" s="112">
        <f t="shared" si="6"/>
        <v>890856513</v>
      </c>
      <c r="AE9" s="89"/>
      <c r="AF9" s="87"/>
      <c r="AG9" s="261"/>
      <c r="AI9" s="23"/>
      <c r="AJ9" s="24"/>
      <c r="AK9" s="2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32" t="e">
        <v>#N/A</v>
      </c>
      <c r="AX9" s="32" t="s">
        <v>3149</v>
      </c>
    </row>
    <row r="10" spans="1:58" ht="8.25" customHeight="1">
      <c r="A10" s="74"/>
      <c r="B10" s="308"/>
      <c r="C10" s="87"/>
      <c r="D10" s="88"/>
      <c r="E10" s="87"/>
      <c r="F10" s="87"/>
      <c r="G10" s="89"/>
      <c r="H10" s="87"/>
      <c r="I10" s="89"/>
      <c r="J10" s="308"/>
      <c r="K10" s="309"/>
      <c r="L10" s="308"/>
      <c r="M10" s="87"/>
      <c r="N10" s="308"/>
      <c r="O10" s="87"/>
      <c r="P10" s="123"/>
      <c r="Q10" s="308"/>
      <c r="R10" s="308"/>
      <c r="S10" s="308"/>
      <c r="T10" s="308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89"/>
      <c r="AF10" s="87"/>
      <c r="AG10" s="260"/>
      <c r="AI10" s="23"/>
      <c r="AJ10" s="24"/>
      <c r="AK10" s="23"/>
      <c r="AW10" s="32" t="e">
        <v>#N/A</v>
      </c>
      <c r="AX10" s="32" t="s">
        <v>3149</v>
      </c>
    </row>
    <row r="11" spans="1:58">
      <c r="A11" s="87"/>
      <c r="B11" s="308"/>
      <c r="C11" s="87"/>
      <c r="D11" s="88"/>
      <c r="E11" s="87"/>
      <c r="F11" s="87"/>
      <c r="G11" s="89"/>
      <c r="H11" s="87"/>
      <c r="I11" s="89"/>
      <c r="J11" s="308"/>
      <c r="K11" s="16" t="s">
        <v>48</v>
      </c>
      <c r="L11" s="308"/>
      <c r="M11" s="87"/>
      <c r="N11" s="308"/>
      <c r="O11" s="87"/>
      <c r="P11" s="87"/>
      <c r="Q11" s="308"/>
      <c r="R11" s="308"/>
      <c r="S11" s="308"/>
      <c r="T11" s="308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89"/>
      <c r="AF11" s="87"/>
      <c r="AG11" s="260"/>
      <c r="AI11" s="23"/>
      <c r="AJ11" s="24"/>
      <c r="AK11" s="23"/>
      <c r="AW11" s="32" t="e">
        <v>#N/A</v>
      </c>
      <c r="AX11" s="32" t="s">
        <v>3149</v>
      </c>
    </row>
    <row r="12" spans="1:58" s="32" customFormat="1" ht="15" customHeight="1">
      <c r="A12" s="17">
        <v>31</v>
      </c>
      <c r="B12" s="100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3" t="str">
        <f>CONCATENATE(I12,"-",H12)</f>
        <v>30062818-EJECUCION</v>
      </c>
      <c r="K12" s="452" t="s">
        <v>3220</v>
      </c>
      <c r="L12" s="101">
        <v>3099186000</v>
      </c>
      <c r="M12" s="126">
        <v>3099186000</v>
      </c>
      <c r="N12" s="101">
        <v>0</v>
      </c>
      <c r="O12" s="126">
        <v>0</v>
      </c>
      <c r="P12" s="126">
        <v>1200000000</v>
      </c>
      <c r="Q12" s="19">
        <v>1899186000</v>
      </c>
      <c r="R12" s="102">
        <v>1200000000</v>
      </c>
      <c r="S12" s="20">
        <v>1899186000</v>
      </c>
      <c r="T12" s="21">
        <v>0</v>
      </c>
      <c r="U12" s="272">
        <v>0</v>
      </c>
      <c r="V12" s="272">
        <v>0</v>
      </c>
      <c r="W12" s="272">
        <v>0</v>
      </c>
      <c r="X12" s="272">
        <f>U12+V12+W12</f>
        <v>0</v>
      </c>
      <c r="Y12" s="272">
        <v>0</v>
      </c>
      <c r="Z12" s="272">
        <v>0</v>
      </c>
      <c r="AA12" s="272"/>
      <c r="AB12" s="272">
        <f>U12+V12+W12+Y12+Z12</f>
        <v>0</v>
      </c>
      <c r="AC12" s="272">
        <f>P12-AB12</f>
        <v>1200000000</v>
      </c>
      <c r="AD12" s="272">
        <f>M12-(O12+P12)</f>
        <v>1899186000</v>
      </c>
      <c r="AE12" s="18" t="s">
        <v>1769</v>
      </c>
      <c r="AF12" s="17" t="s">
        <v>685</v>
      </c>
      <c r="AG12" s="82" t="s">
        <v>30</v>
      </c>
      <c r="AH12" s="26" t="s">
        <v>45</v>
      </c>
      <c r="AI12" s="27" t="s">
        <v>30</v>
      </c>
      <c r="AJ12" s="28" t="s">
        <v>46</v>
      </c>
      <c r="AK12" s="27" t="s">
        <v>45</v>
      </c>
      <c r="AL12" t="str">
        <f>CONCATENATE( "OR PRO.CODIGO=",I12)</f>
        <v>OR PRO.CODIGO=30062818</v>
      </c>
      <c r="AM12">
        <f>LEN(I12)</f>
        <v>8</v>
      </c>
      <c r="AN12" t="e">
        <f>VLOOKUP(J12,#REF!,5,FALSE)</f>
        <v>#REF!</v>
      </c>
      <c r="AO12"/>
      <c r="AP12" t="e">
        <f>VLOOKUP(J12,#REF!,6,FALSE)</f>
        <v>#REF!</v>
      </c>
      <c r="AQ12" s="32" t="e">
        <f>VLOOKUP(I12,'convenios 2017'!A$2:O$82,15,FALSE)</f>
        <v>#N/A</v>
      </c>
      <c r="AR12" s="379">
        <f>O12+AB12</f>
        <v>0</v>
      </c>
      <c r="AS12" s="32" t="str">
        <f>VLOOKUP(I12,'convenio 2016'!A$2:N$196,14,FALSE)</f>
        <v>toma razon</v>
      </c>
      <c r="AT12" s="32" t="str">
        <f>VLOOKUP(I12,'convenio 2015'!A$4:M$228,13,FALSE)</f>
        <v>en convenio</v>
      </c>
      <c r="AU12" s="32" t="e">
        <f>VLOOKUP(J12,#REF!,6,FALSE)</f>
        <v>#REF!</v>
      </c>
      <c r="AV12" s="379">
        <f>O12+AB12</f>
        <v>0</v>
      </c>
      <c r="AW12" s="32" t="s">
        <v>2414</v>
      </c>
      <c r="AX12" s="32" t="s">
        <v>2156</v>
      </c>
      <c r="AY12" s="383">
        <v>1398</v>
      </c>
      <c r="AZ12" s="439">
        <v>42598</v>
      </c>
      <c r="BA12" s="32" t="str">
        <f>VLOOKUP(J12,'RATE JUNIO '!F$2:K$346,6,FALSE)</f>
        <v>RS</v>
      </c>
      <c r="BB12" s="93"/>
      <c r="BC12" s="93"/>
      <c r="BD12" s="93"/>
      <c r="BE12" s="93"/>
      <c r="BF12" s="93"/>
    </row>
    <row r="13" spans="1:58">
      <c r="A13" s="87"/>
      <c r="B13" s="308"/>
      <c r="C13" s="87"/>
      <c r="D13" s="88"/>
      <c r="E13" s="87"/>
      <c r="F13" s="87"/>
      <c r="G13" s="89"/>
      <c r="H13" s="87"/>
      <c r="I13" s="89"/>
      <c r="J13" s="308"/>
      <c r="K13" s="111" t="s">
        <v>52</v>
      </c>
      <c r="L13" s="25">
        <f>SUBTOTAL(9,L12)</f>
        <v>3099186000</v>
      </c>
      <c r="M13" s="112">
        <f>SUBTOTAL(9,M12)</f>
        <v>3099186000</v>
      </c>
      <c r="N13" s="25">
        <v>0</v>
      </c>
      <c r="O13" s="112">
        <f>SUBTOTAL(9,O12)</f>
        <v>0</v>
      </c>
      <c r="P13" s="112">
        <f>SUBTOTAL(9,P12)</f>
        <v>1200000000</v>
      </c>
      <c r="Q13" s="110">
        <v>1899186000</v>
      </c>
      <c r="R13" s="25">
        <v>1200000000</v>
      </c>
      <c r="S13" s="25">
        <v>1899186000</v>
      </c>
      <c r="T13" s="25">
        <v>0</v>
      </c>
      <c r="U13" s="112">
        <f t="shared" ref="U13:AD13" si="7">SUBTOTAL(9,U12)</f>
        <v>0</v>
      </c>
      <c r="V13" s="112">
        <f t="shared" si="7"/>
        <v>0</v>
      </c>
      <c r="W13" s="112">
        <f t="shared" si="7"/>
        <v>0</v>
      </c>
      <c r="X13" s="112">
        <f t="shared" si="7"/>
        <v>0</v>
      </c>
      <c r="Y13" s="112">
        <f t="shared" si="7"/>
        <v>0</v>
      </c>
      <c r="Z13" s="112">
        <f t="shared" si="7"/>
        <v>0</v>
      </c>
      <c r="AA13" s="112">
        <f t="shared" si="7"/>
        <v>0</v>
      </c>
      <c r="AB13" s="112">
        <f t="shared" si="7"/>
        <v>0</v>
      </c>
      <c r="AC13" s="112">
        <f t="shared" si="7"/>
        <v>1200000000</v>
      </c>
      <c r="AD13" s="112">
        <f t="shared" si="7"/>
        <v>1899186000</v>
      </c>
      <c r="AE13" s="89"/>
      <c r="AF13" s="87"/>
      <c r="AG13" s="261"/>
      <c r="AI13" s="23"/>
      <c r="AJ13" s="24"/>
      <c r="AK13" s="2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32" t="e">
        <v>#N/A</v>
      </c>
      <c r="AX13" s="32" t="s">
        <v>3149</v>
      </c>
    </row>
    <row r="14" spans="1:58" ht="12" customHeight="1">
      <c r="A14" s="87"/>
      <c r="B14" s="308"/>
      <c r="C14" s="87"/>
      <c r="D14" s="88"/>
      <c r="E14" s="87"/>
      <c r="F14" s="87"/>
      <c r="G14" s="89"/>
      <c r="H14" s="87"/>
      <c r="I14" s="89"/>
      <c r="J14" s="308"/>
      <c r="K14" s="309"/>
      <c r="L14" s="308"/>
      <c r="M14" s="87"/>
      <c r="N14" s="308"/>
      <c r="O14" s="87"/>
      <c r="P14" s="87"/>
      <c r="R14" s="308"/>
      <c r="S14" s="308"/>
      <c r="T14" s="308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89"/>
      <c r="AF14" s="87"/>
      <c r="AG14" s="260"/>
      <c r="AI14" s="23"/>
      <c r="AJ14" s="24"/>
      <c r="AK14" s="23"/>
      <c r="AW14" s="32" t="e">
        <v>#N/A</v>
      </c>
      <c r="AX14" s="32" t="s">
        <v>3149</v>
      </c>
    </row>
    <row r="15" spans="1:58">
      <c r="A15" s="87"/>
      <c r="B15" s="308"/>
      <c r="C15" s="87"/>
      <c r="D15" s="88"/>
      <c r="E15" s="87"/>
      <c r="F15" s="87"/>
      <c r="G15" s="89"/>
      <c r="H15" s="87"/>
      <c r="I15" s="89"/>
      <c r="J15" s="308"/>
      <c r="K15" s="16" t="s">
        <v>53</v>
      </c>
      <c r="L15" s="308"/>
      <c r="M15" s="87"/>
      <c r="N15" s="308"/>
      <c r="O15" s="87"/>
      <c r="P15" s="87"/>
      <c r="Q15" s="308"/>
      <c r="R15" s="308"/>
      <c r="S15" s="308"/>
      <c r="T15" s="308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89"/>
      <c r="AF15" s="87"/>
      <c r="AG15" s="260"/>
      <c r="AI15" s="23"/>
      <c r="AJ15" s="24"/>
      <c r="AK15" s="23"/>
      <c r="AW15" s="32" t="e">
        <v>#N/A</v>
      </c>
      <c r="AX15" s="32" t="s">
        <v>3149</v>
      </c>
    </row>
    <row r="16" spans="1:58" s="32" customFormat="1" ht="15" customHeight="1">
      <c r="A16" s="17">
        <v>31</v>
      </c>
      <c r="B16" s="100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3" t="str">
        <f>CONCATENATE(I16,"-",H16)</f>
        <v>30043744-EJECUCION</v>
      </c>
      <c r="K16" s="452" t="s">
        <v>3217</v>
      </c>
      <c r="L16" s="101">
        <v>5406376219</v>
      </c>
      <c r="M16" s="19">
        <v>5406376219</v>
      </c>
      <c r="N16" s="101">
        <v>0</v>
      </c>
      <c r="O16" s="19">
        <v>0</v>
      </c>
      <c r="P16" s="19">
        <v>200000000</v>
      </c>
      <c r="Q16" s="19">
        <v>5206376219</v>
      </c>
      <c r="R16" s="102">
        <v>200000000</v>
      </c>
      <c r="S16" s="20">
        <v>5206376219</v>
      </c>
      <c r="T16" s="21">
        <v>0</v>
      </c>
      <c r="U16" s="272">
        <v>0</v>
      </c>
      <c r="V16" s="272">
        <v>0</v>
      </c>
      <c r="W16" s="272">
        <v>0</v>
      </c>
      <c r="X16" s="272">
        <f t="shared" ref="X16:X20" si="8">U16+V16+W16</f>
        <v>0</v>
      </c>
      <c r="Y16" s="272">
        <v>0</v>
      </c>
      <c r="Z16" s="272">
        <v>0</v>
      </c>
      <c r="AA16" s="272"/>
      <c r="AB16" s="272">
        <f t="shared" ref="AB16:AB20" si="9">U16+V16+W16+Y16+Z16</f>
        <v>0</v>
      </c>
      <c r="AC16" s="272">
        <f t="shared" ref="AC16:AC20" si="10">P16-AB16</f>
        <v>200000000</v>
      </c>
      <c r="AD16" s="272">
        <f t="shared" ref="AD16:AD20" si="11">M16-(O16+P16)</f>
        <v>5206376219</v>
      </c>
      <c r="AE16" s="18" t="s">
        <v>1460</v>
      </c>
      <c r="AF16" s="17" t="s">
        <v>684</v>
      </c>
      <c r="AG16" s="82" t="s">
        <v>30</v>
      </c>
      <c r="AH16" s="22" t="s">
        <v>31</v>
      </c>
      <c r="AI16" s="23"/>
      <c r="AJ16" s="24"/>
      <c r="AK16" s="23" t="s">
        <v>45</v>
      </c>
      <c r="AL16" t="str">
        <f>CONCATENATE( "OR PRO.CODIGO=",I16)</f>
        <v>OR PRO.CODIGO=30043744</v>
      </c>
      <c r="AM16">
        <f>LEN(I16)</f>
        <v>8</v>
      </c>
      <c r="AN16" t="e">
        <f>VLOOKUP(J16,#REF!,5,FALSE)</f>
        <v>#REF!</v>
      </c>
      <c r="AO16"/>
      <c r="AP16" t="e">
        <f>VLOOKUP(J16,#REF!,6,FALSE)</f>
        <v>#REF!</v>
      </c>
      <c r="AQ16" s="32" t="str">
        <f>VLOOKUP(I16,'convenios 2017'!A$2:O$82,15,FALSE)</f>
        <v>en revisión</v>
      </c>
      <c r="AR16" s="379">
        <f t="shared" ref="AR16:AR20" si="12">O16+AB16</f>
        <v>0</v>
      </c>
      <c r="AS16" s="32" t="e">
        <f>VLOOKUP(I16,'convenio 2016'!A$2:N$196,14,FALSE)</f>
        <v>#N/A</v>
      </c>
      <c r="AT16" s="32" t="e">
        <f>VLOOKUP(I16,'convenio 2015'!A$4:M$228,13,FALSE)</f>
        <v>#N/A</v>
      </c>
      <c r="AU16" s="32" t="e">
        <f>VLOOKUP(J16,#REF!,6,FALSE)</f>
        <v>#REF!</v>
      </c>
      <c r="AV16" s="379">
        <f t="shared" ref="AV16:AV20" si="13">O16+AB16</f>
        <v>0</v>
      </c>
      <c r="AW16" s="32" t="s">
        <v>1460</v>
      </c>
      <c r="AY16" s="383"/>
      <c r="AZ16" s="439"/>
      <c r="BA16" s="32" t="str">
        <f>VLOOKUP(J16,'RATE JUNIO '!F$2:K$346,6,FALSE)</f>
        <v>RS</v>
      </c>
      <c r="BB16" s="93"/>
      <c r="BC16" s="93"/>
      <c r="BD16" s="93"/>
      <c r="BE16" s="93"/>
      <c r="BF16" s="93"/>
    </row>
    <row r="17" spans="1:58" s="32" customFormat="1" ht="15" customHeight="1">
      <c r="A17" s="17">
        <v>31</v>
      </c>
      <c r="B17" s="100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3" t="str">
        <f>CONCATENATE(I17,"-",H17)</f>
        <v>30470902-EJECUCION</v>
      </c>
      <c r="K17" s="452" t="s">
        <v>1459</v>
      </c>
      <c r="L17" s="101"/>
      <c r="M17" s="126">
        <v>111219000</v>
      </c>
      <c r="N17" s="101"/>
      <c r="O17" s="126">
        <v>0</v>
      </c>
      <c r="P17" s="126">
        <v>0</v>
      </c>
      <c r="Q17" s="19"/>
      <c r="R17" s="102"/>
      <c r="S17" s="20"/>
      <c r="T17" s="21"/>
      <c r="U17" s="272">
        <v>0</v>
      </c>
      <c r="V17" s="272">
        <v>0</v>
      </c>
      <c r="W17" s="272">
        <v>0</v>
      </c>
      <c r="X17" s="272">
        <f t="shared" si="8"/>
        <v>0</v>
      </c>
      <c r="Y17" s="272">
        <v>0</v>
      </c>
      <c r="Z17" s="272">
        <v>0</v>
      </c>
      <c r="AA17" s="272"/>
      <c r="AB17" s="272">
        <f t="shared" si="9"/>
        <v>0</v>
      </c>
      <c r="AC17" s="272">
        <f t="shared" si="10"/>
        <v>0</v>
      </c>
      <c r="AD17" s="272">
        <f t="shared" si="11"/>
        <v>111219000</v>
      </c>
      <c r="AE17" s="18" t="s">
        <v>1126</v>
      </c>
      <c r="AF17" s="17" t="s">
        <v>685</v>
      </c>
      <c r="AG17" s="82" t="s">
        <v>30</v>
      </c>
      <c r="AH17" s="22"/>
      <c r="AI17" s="23"/>
      <c r="AJ17" s="24"/>
      <c r="AK17" s="23"/>
      <c r="AL17" t="str">
        <f>CONCATENATE( "OR PRO.CODIGO=",I17)</f>
        <v>OR PRO.CODIGO=30470902</v>
      </c>
      <c r="AM17">
        <f>LEN(I17)</f>
        <v>8</v>
      </c>
      <c r="AN17"/>
      <c r="AO17"/>
      <c r="AP17"/>
      <c r="AQ17" s="32" t="e">
        <f>VLOOKUP(I17,'convenios 2017'!A$2:O$82,15,FALSE)</f>
        <v>#N/A</v>
      </c>
      <c r="AR17" s="379">
        <f t="shared" si="12"/>
        <v>0</v>
      </c>
      <c r="AS17" s="32" t="e">
        <f>VLOOKUP(I17,'convenio 2016'!A$2:N$196,14,FALSE)</f>
        <v>#N/A</v>
      </c>
      <c r="AT17" s="32" t="e">
        <f>VLOOKUP(I17,'convenio 2015'!A$4:M$228,13,FALSE)</f>
        <v>#N/A</v>
      </c>
      <c r="AU17" s="32" t="e">
        <f>VLOOKUP(J17,#REF!,6,FALSE)</f>
        <v>#REF!</v>
      </c>
      <c r="AV17" s="379">
        <f t="shared" si="13"/>
        <v>0</v>
      </c>
      <c r="AW17" s="32" t="e">
        <v>#N/A</v>
      </c>
      <c r="AX17" s="32" t="e">
        <v>#N/A</v>
      </c>
      <c r="AY17" s="383" t="e">
        <v>#N/A</v>
      </c>
      <c r="AZ17" s="439"/>
      <c r="BA17" s="32" t="str">
        <f>VLOOKUP(J17,'RATE JUNIO '!F$2:K$346,6,FALSE)</f>
        <v>RS</v>
      </c>
      <c r="BB17" s="93"/>
      <c r="BC17" s="93"/>
      <c r="BD17" s="93"/>
      <c r="BE17" s="93"/>
      <c r="BF17" s="93"/>
    </row>
    <row r="18" spans="1:58" s="32" customFormat="1" ht="15" customHeight="1">
      <c r="A18" s="17">
        <v>31</v>
      </c>
      <c r="B18" s="100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3" t="str">
        <f>CONCATENATE(I18,"-",H18)</f>
        <v>30259772-EJECUCION</v>
      </c>
      <c r="K18" s="452" t="s">
        <v>3269</v>
      </c>
      <c r="L18" s="101">
        <v>103274000</v>
      </c>
      <c r="M18" s="19">
        <v>103274000</v>
      </c>
      <c r="N18" s="101">
        <v>0</v>
      </c>
      <c r="O18" s="19">
        <v>0</v>
      </c>
      <c r="P18" s="19">
        <v>103274000</v>
      </c>
      <c r="Q18" s="19">
        <v>0</v>
      </c>
      <c r="R18" s="102">
        <v>103274000</v>
      </c>
      <c r="S18" s="20">
        <v>0</v>
      </c>
      <c r="T18" s="21">
        <v>0</v>
      </c>
      <c r="U18" s="272">
        <v>0</v>
      </c>
      <c r="V18" s="272">
        <v>0</v>
      </c>
      <c r="W18" s="272">
        <v>0</v>
      </c>
      <c r="X18" s="272">
        <f t="shared" si="8"/>
        <v>0</v>
      </c>
      <c r="Y18" s="272">
        <v>0</v>
      </c>
      <c r="Z18" s="272">
        <v>0</v>
      </c>
      <c r="AA18" s="272"/>
      <c r="AB18" s="272">
        <f t="shared" si="9"/>
        <v>0</v>
      </c>
      <c r="AC18" s="272">
        <f t="shared" si="10"/>
        <v>103274000</v>
      </c>
      <c r="AD18" s="272">
        <f t="shared" si="11"/>
        <v>0</v>
      </c>
      <c r="AE18" s="18" t="s">
        <v>51</v>
      </c>
      <c r="AF18" s="17" t="s">
        <v>684</v>
      </c>
      <c r="AG18" s="82" t="s">
        <v>30</v>
      </c>
      <c r="AH18" s="29" t="s">
        <v>31</v>
      </c>
      <c r="AI18" s="30" t="s">
        <v>30</v>
      </c>
      <c r="AJ18" s="31" t="s">
        <v>58</v>
      </c>
      <c r="AK18" s="30" t="s">
        <v>45</v>
      </c>
      <c r="AL18" t="str">
        <f>CONCATENATE( "OR PRO.CODIGO=",I18)</f>
        <v>OR PRO.CODIGO=30259772</v>
      </c>
      <c r="AM18">
        <f>LEN(I18)</f>
        <v>8</v>
      </c>
      <c r="AN18" t="e">
        <f>VLOOKUP(J18,#REF!,5,FALSE)</f>
        <v>#REF!</v>
      </c>
      <c r="AO18"/>
      <c r="AP18" t="e">
        <f>VLOOKUP(J18,#REF!,6,FALSE)</f>
        <v>#REF!</v>
      </c>
      <c r="AQ18" s="32" t="e">
        <f>VLOOKUP(I18,'convenios 2017'!A$2:O$82,15,FALSE)</f>
        <v>#N/A</v>
      </c>
      <c r="AR18" s="379">
        <f t="shared" si="12"/>
        <v>0</v>
      </c>
      <c r="AS18" s="32" t="e">
        <f>VLOOKUP(I18,'convenio 2016'!A$2:N$196,14,FALSE)</f>
        <v>#N/A</v>
      </c>
      <c r="AT18" s="32" t="e">
        <f>VLOOKUP(I18,'convenio 2015'!A$4:M$228,13,FALSE)</f>
        <v>#N/A</v>
      </c>
      <c r="AU18" s="32" t="e">
        <f>VLOOKUP(J18,#REF!,6,FALSE)</f>
        <v>#REF!</v>
      </c>
      <c r="AV18" s="379">
        <f t="shared" si="13"/>
        <v>0</v>
      </c>
      <c r="AW18" s="32" t="e">
        <v>#N/A</v>
      </c>
      <c r="AX18" s="32" t="e">
        <v>#N/A</v>
      </c>
      <c r="AY18" s="383" t="e">
        <v>#N/A</v>
      </c>
      <c r="AZ18" s="439"/>
      <c r="BA18" s="32" t="str">
        <f>VLOOKUP(J18,'RATE JUNIO '!F$2:K$346,6,FALSE)</f>
        <v>RS</v>
      </c>
      <c r="BB18" s="93"/>
      <c r="BC18" s="93"/>
      <c r="BD18" s="93"/>
      <c r="BE18" s="93"/>
      <c r="BF18" s="93"/>
    </row>
    <row r="19" spans="1:58" s="32" customFormat="1" ht="15" customHeight="1">
      <c r="A19" s="17">
        <v>31</v>
      </c>
      <c r="B19" s="100">
        <v>2</v>
      </c>
      <c r="C19" s="17" t="s">
        <v>54</v>
      </c>
      <c r="D19" s="18" t="s">
        <v>33</v>
      </c>
      <c r="E19" s="17" t="s">
        <v>25</v>
      </c>
      <c r="F19" s="17" t="s">
        <v>25</v>
      </c>
      <c r="G19" s="18" t="s">
        <v>26</v>
      </c>
      <c r="H19" s="18" t="s">
        <v>27</v>
      </c>
      <c r="I19" s="18">
        <v>30087456</v>
      </c>
      <c r="J19" s="113" t="str">
        <f>CONCATENATE(I19,"-",H19)</f>
        <v>30087456-EJECUCION</v>
      </c>
      <c r="K19" s="452" t="s">
        <v>3218</v>
      </c>
      <c r="L19" s="101">
        <v>607539000</v>
      </c>
      <c r="M19" s="19">
        <v>607539000</v>
      </c>
      <c r="N19" s="101">
        <v>0</v>
      </c>
      <c r="O19" s="19">
        <v>0</v>
      </c>
      <c r="P19" s="19">
        <v>100000000</v>
      </c>
      <c r="Q19" s="19">
        <v>507539000</v>
      </c>
      <c r="R19" s="102">
        <v>100000000</v>
      </c>
      <c r="S19" s="20">
        <v>507539000</v>
      </c>
      <c r="T19" s="21">
        <v>0</v>
      </c>
      <c r="U19" s="272">
        <v>0</v>
      </c>
      <c r="V19" s="272">
        <v>0</v>
      </c>
      <c r="W19" s="272">
        <v>0</v>
      </c>
      <c r="X19" s="272">
        <f t="shared" si="8"/>
        <v>0</v>
      </c>
      <c r="Y19" s="272">
        <v>0</v>
      </c>
      <c r="Z19" s="272">
        <v>0</v>
      </c>
      <c r="AA19" s="272"/>
      <c r="AB19" s="272">
        <f t="shared" si="9"/>
        <v>0</v>
      </c>
      <c r="AC19" s="272">
        <f t="shared" si="10"/>
        <v>100000000</v>
      </c>
      <c r="AD19" s="272">
        <f t="shared" si="11"/>
        <v>507539000</v>
      </c>
      <c r="AE19" s="18" t="s">
        <v>51</v>
      </c>
      <c r="AF19" s="17" t="s">
        <v>685</v>
      </c>
      <c r="AG19" s="82" t="s">
        <v>57</v>
      </c>
      <c r="AH19" s="22" t="s">
        <v>31</v>
      </c>
      <c r="AI19" s="23" t="s">
        <v>60</v>
      </c>
      <c r="AJ19" s="24" t="s">
        <v>61</v>
      </c>
      <c r="AK19" s="23"/>
      <c r="AL19" t="str">
        <f>CONCATENATE( "OR PRO.CODIGO=",I19)</f>
        <v>OR PRO.CODIGO=30087456</v>
      </c>
      <c r="AM19">
        <f>LEN(I19)</f>
        <v>8</v>
      </c>
      <c r="AN19" t="e">
        <f>VLOOKUP(J19,#REF!,5,FALSE)</f>
        <v>#REF!</v>
      </c>
      <c r="AO19"/>
      <c r="AP19" t="e">
        <f>VLOOKUP(J19,#REF!,6,FALSE)</f>
        <v>#REF!</v>
      </c>
      <c r="AQ19" s="32" t="e">
        <f>VLOOKUP(I19,'convenios 2017'!A$2:O$82,15,FALSE)</f>
        <v>#N/A</v>
      </c>
      <c r="AR19" s="379">
        <f t="shared" si="12"/>
        <v>0</v>
      </c>
      <c r="AS19" s="32" t="e">
        <f>VLOOKUP(I19,'convenio 2016'!A$2:N$196,14,FALSE)</f>
        <v>#N/A</v>
      </c>
      <c r="AT19" s="32" t="e">
        <f>VLOOKUP(I19,'convenio 2015'!A$4:M$228,13,FALSE)</f>
        <v>#N/A</v>
      </c>
      <c r="AU19" s="32" t="e">
        <f>VLOOKUP(J19,#REF!,6,FALSE)</f>
        <v>#REF!</v>
      </c>
      <c r="AV19" s="379">
        <f t="shared" si="13"/>
        <v>0</v>
      </c>
      <c r="AW19" s="32" t="e">
        <v>#N/A</v>
      </c>
      <c r="AX19" s="32" t="e">
        <v>#N/A</v>
      </c>
      <c r="AY19" s="383" t="e">
        <v>#N/A</v>
      </c>
      <c r="AZ19" s="439"/>
      <c r="BA19" s="32">
        <f>VLOOKUP(J19,'RATE JUNIO '!F$2:K$346,6,FALSE)</f>
        <v>0</v>
      </c>
      <c r="BB19" s="93"/>
      <c r="BC19" s="93"/>
      <c r="BD19" s="93"/>
      <c r="BE19" s="93"/>
      <c r="BF19" s="93"/>
    </row>
    <row r="20" spans="1:58" s="32" customFormat="1" ht="15" customHeight="1">
      <c r="A20" s="17">
        <v>31</v>
      </c>
      <c r="B20" s="100">
        <v>3</v>
      </c>
      <c r="C20" s="17" t="s">
        <v>54</v>
      </c>
      <c r="D20" s="18" t="s">
        <v>62</v>
      </c>
      <c r="E20" s="17" t="s">
        <v>25</v>
      </c>
      <c r="F20" s="17" t="s">
        <v>25</v>
      </c>
      <c r="G20" s="18" t="s">
        <v>26</v>
      </c>
      <c r="H20" s="18" t="s">
        <v>27</v>
      </c>
      <c r="I20" s="18">
        <v>30118247</v>
      </c>
      <c r="J20" s="113" t="str">
        <f>CONCATENATE(I20,"-",H20)</f>
        <v>30118247-EJECUCION</v>
      </c>
      <c r="K20" s="452" t="s">
        <v>3270</v>
      </c>
      <c r="L20" s="101">
        <v>1566296000</v>
      </c>
      <c r="M20" s="126">
        <v>1566296000</v>
      </c>
      <c r="N20" s="101">
        <v>0</v>
      </c>
      <c r="O20" s="126">
        <v>0</v>
      </c>
      <c r="P20" s="126">
        <v>100000000</v>
      </c>
      <c r="Q20" s="19">
        <v>1466296000</v>
      </c>
      <c r="R20" s="102">
        <v>100000000</v>
      </c>
      <c r="S20" s="20">
        <v>1466296000</v>
      </c>
      <c r="T20" s="21">
        <v>0</v>
      </c>
      <c r="U20" s="272">
        <v>0</v>
      </c>
      <c r="V20" s="272">
        <v>0</v>
      </c>
      <c r="W20" s="272">
        <v>0</v>
      </c>
      <c r="X20" s="272">
        <f t="shared" si="8"/>
        <v>0</v>
      </c>
      <c r="Y20" s="272">
        <v>0</v>
      </c>
      <c r="Z20" s="272">
        <v>0</v>
      </c>
      <c r="AA20" s="272"/>
      <c r="AB20" s="272">
        <f t="shared" si="9"/>
        <v>0</v>
      </c>
      <c r="AC20" s="272">
        <f t="shared" si="10"/>
        <v>100000000</v>
      </c>
      <c r="AD20" s="272">
        <f t="shared" si="11"/>
        <v>1466296000</v>
      </c>
      <c r="AE20" s="18" t="s">
        <v>51</v>
      </c>
      <c r="AF20" s="17" t="s">
        <v>685</v>
      </c>
      <c r="AG20" s="82" t="s">
        <v>57</v>
      </c>
      <c r="AH20" s="22" t="s">
        <v>31</v>
      </c>
      <c r="AI20" s="23" t="s">
        <v>64</v>
      </c>
      <c r="AJ20" s="24" t="s">
        <v>65</v>
      </c>
      <c r="AK20" s="23"/>
      <c r="AL20" t="str">
        <f>CONCATENATE( "OR PRO.CODIGO=",I20)</f>
        <v>OR PRO.CODIGO=30118247</v>
      </c>
      <c r="AM20">
        <f>LEN(I20)</f>
        <v>8</v>
      </c>
      <c r="AN20" t="e">
        <f>VLOOKUP(J20,#REF!,5,FALSE)</f>
        <v>#REF!</v>
      </c>
      <c r="AO20"/>
      <c r="AP20" t="e">
        <f>VLOOKUP(J20,#REF!,6,FALSE)</f>
        <v>#REF!</v>
      </c>
      <c r="AQ20" s="32" t="e">
        <f>VLOOKUP(I20,'convenios 2017'!A$2:O$82,15,FALSE)</f>
        <v>#N/A</v>
      </c>
      <c r="AR20" s="379">
        <f t="shared" si="12"/>
        <v>0</v>
      </c>
      <c r="AS20" s="32" t="e">
        <f>VLOOKUP(I20,'convenio 2016'!A$2:N$196,14,FALSE)</f>
        <v>#N/A</v>
      </c>
      <c r="AT20" s="32" t="e">
        <f>VLOOKUP(I20,'convenio 2015'!A$4:M$228,13,FALSE)</f>
        <v>#N/A</v>
      </c>
      <c r="AU20" s="32" t="e">
        <f>VLOOKUP(J20,#REF!,6,FALSE)</f>
        <v>#REF!</v>
      </c>
      <c r="AV20" s="379">
        <f t="shared" si="13"/>
        <v>0</v>
      </c>
      <c r="AW20" s="32" t="e">
        <v>#N/A</v>
      </c>
      <c r="AX20" s="32" t="e">
        <v>#N/A</v>
      </c>
      <c r="AY20" s="383" t="e">
        <v>#N/A</v>
      </c>
      <c r="AZ20" s="439"/>
      <c r="BA20" s="32">
        <f>VLOOKUP(J20,'RATE JUNIO '!F$2:K$346,6,FALSE)</f>
        <v>0</v>
      </c>
      <c r="BB20" s="93"/>
      <c r="BC20" s="93"/>
      <c r="BD20" s="93"/>
      <c r="BE20" s="93"/>
      <c r="BF20" s="93"/>
    </row>
    <row r="21" spans="1:58">
      <c r="A21" s="87"/>
      <c r="B21" s="308"/>
      <c r="C21" s="87"/>
      <c r="D21" s="88"/>
      <c r="E21" s="87"/>
      <c r="F21" s="87"/>
      <c r="G21" s="89"/>
      <c r="H21" s="87"/>
      <c r="I21" s="89"/>
      <c r="J21" s="308"/>
      <c r="K21" s="111" t="s">
        <v>66</v>
      </c>
      <c r="L21" s="25">
        <f>SUBTOTAL(9,L16:L20)</f>
        <v>7683485219</v>
      </c>
      <c r="M21" s="112">
        <f>SUM(M16:M20)</f>
        <v>7794704219</v>
      </c>
      <c r="N21" s="112">
        <f t="shared" ref="N21:AD21" si="14">SUM(N16:N20)</f>
        <v>0</v>
      </c>
      <c r="O21" s="112">
        <f t="shared" si="14"/>
        <v>0</v>
      </c>
      <c r="P21" s="112">
        <f t="shared" si="14"/>
        <v>503274000</v>
      </c>
      <c r="Q21" s="112">
        <f t="shared" si="14"/>
        <v>7180211219</v>
      </c>
      <c r="R21" s="112">
        <f t="shared" si="14"/>
        <v>503274000</v>
      </c>
      <c r="S21" s="112">
        <f t="shared" si="14"/>
        <v>7180211219</v>
      </c>
      <c r="T21" s="112">
        <f t="shared" si="14"/>
        <v>0</v>
      </c>
      <c r="U21" s="112">
        <f t="shared" si="14"/>
        <v>0</v>
      </c>
      <c r="V21" s="112">
        <f t="shared" si="14"/>
        <v>0</v>
      </c>
      <c r="W21" s="112">
        <f t="shared" si="14"/>
        <v>0</v>
      </c>
      <c r="X21" s="112">
        <f t="shared" si="14"/>
        <v>0</v>
      </c>
      <c r="Y21" s="112">
        <f t="shared" si="14"/>
        <v>0</v>
      </c>
      <c r="Z21" s="112">
        <f t="shared" si="14"/>
        <v>0</v>
      </c>
      <c r="AA21" s="112">
        <f t="shared" si="14"/>
        <v>0</v>
      </c>
      <c r="AB21" s="112">
        <f t="shared" si="14"/>
        <v>0</v>
      </c>
      <c r="AC21" s="112">
        <f t="shared" si="14"/>
        <v>503274000</v>
      </c>
      <c r="AD21" s="112">
        <f t="shared" si="14"/>
        <v>7291430219</v>
      </c>
      <c r="AE21" s="89"/>
      <c r="AF21" s="87"/>
      <c r="AG21" s="261"/>
      <c r="AI21" s="23"/>
      <c r="AJ21" s="24"/>
      <c r="AK21" s="2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32" t="e">
        <v>#N/A</v>
      </c>
      <c r="AX21" s="32" t="s">
        <v>3149</v>
      </c>
    </row>
    <row r="22" spans="1:58" ht="6" customHeight="1">
      <c r="A22" s="87"/>
      <c r="B22" s="308"/>
      <c r="C22" s="87"/>
      <c r="D22" s="88"/>
      <c r="E22" s="87"/>
      <c r="F22" s="87"/>
      <c r="G22" s="89"/>
      <c r="H22" s="87"/>
      <c r="I22" s="89"/>
      <c r="J22" s="308"/>
      <c r="K22" s="309"/>
      <c r="L22" s="308"/>
      <c r="M22" s="87"/>
      <c r="N22" s="308"/>
      <c r="O22" s="87"/>
      <c r="P22" s="87"/>
      <c r="Q22" s="308"/>
      <c r="R22" s="308"/>
      <c r="S22" s="308"/>
      <c r="T22" s="308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89"/>
      <c r="AF22" s="87"/>
      <c r="AG22" s="260"/>
      <c r="AI22" s="23"/>
      <c r="AJ22" s="24"/>
      <c r="AK22" s="23"/>
      <c r="AW22" s="32" t="e">
        <v>#N/A</v>
      </c>
      <c r="AX22" s="32" t="s">
        <v>3149</v>
      </c>
    </row>
    <row r="23" spans="1:58" ht="15" customHeight="1">
      <c r="A23" s="87"/>
      <c r="B23" s="308"/>
      <c r="C23" s="87"/>
      <c r="D23" s="88"/>
      <c r="E23" s="87"/>
      <c r="F23" s="87"/>
      <c r="G23" s="89"/>
      <c r="H23" s="87"/>
      <c r="I23" s="89"/>
      <c r="J23" s="308"/>
      <c r="K23" s="265" t="s">
        <v>67</v>
      </c>
      <c r="L23" s="86">
        <f>L21+L13+L9</f>
        <v>17593751859</v>
      </c>
      <c r="M23" s="112">
        <f>M21+M13+M9</f>
        <v>18075377018</v>
      </c>
      <c r="N23" s="86">
        <v>3505889679</v>
      </c>
      <c r="O23" s="112">
        <f>O21+O13+O9</f>
        <v>3441916325</v>
      </c>
      <c r="P23" s="112">
        <f>P21+P13+P9</f>
        <v>4551987961</v>
      </c>
      <c r="Q23" s="112">
        <v>9970253732</v>
      </c>
      <c r="R23" s="86">
        <v>4547018961</v>
      </c>
      <c r="S23" s="86">
        <v>9540843219</v>
      </c>
      <c r="T23" s="86">
        <v>0</v>
      </c>
      <c r="U23" s="112">
        <f t="shared" ref="U23:AD23" si="15">U21+U13+U9</f>
        <v>74902633</v>
      </c>
      <c r="V23" s="112">
        <f t="shared" si="15"/>
        <v>3999597</v>
      </c>
      <c r="W23" s="112">
        <f t="shared" si="15"/>
        <v>162814492</v>
      </c>
      <c r="X23" s="112">
        <f t="shared" si="15"/>
        <v>241716722</v>
      </c>
      <c r="Y23" s="112">
        <f t="shared" si="15"/>
        <v>92815965</v>
      </c>
      <c r="Z23" s="112">
        <f t="shared" si="15"/>
        <v>261591641</v>
      </c>
      <c r="AA23" s="112">
        <f t="shared" si="15"/>
        <v>261591641</v>
      </c>
      <c r="AB23" s="112">
        <f t="shared" si="15"/>
        <v>596124328</v>
      </c>
      <c r="AC23" s="112">
        <f t="shared" si="15"/>
        <v>3955863633</v>
      </c>
      <c r="AD23" s="112">
        <f t="shared" si="15"/>
        <v>10081472732</v>
      </c>
      <c r="AE23" s="89"/>
      <c r="AF23" s="87"/>
      <c r="AG23" s="261"/>
      <c r="AI23" s="23"/>
      <c r="AJ23" s="24"/>
      <c r="AK23" s="2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32" t="e">
        <v>#N/A</v>
      </c>
      <c r="AX23" s="32" t="s">
        <v>3149</v>
      </c>
    </row>
    <row r="24" spans="1:58" s="87" customFormat="1" ht="9" customHeight="1">
      <c r="D24" s="88"/>
      <c r="G24" s="89"/>
      <c r="I24" s="89"/>
      <c r="K24" s="90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89"/>
      <c r="AG24" s="260"/>
      <c r="AI24" s="79"/>
      <c r="AJ24" s="75"/>
      <c r="AK24" s="79"/>
      <c r="AW24" s="32" t="e">
        <v>#N/A</v>
      </c>
      <c r="AX24" s="32" t="s">
        <v>3149</v>
      </c>
      <c r="AY24" s="88"/>
      <c r="AZ24" s="440"/>
    </row>
    <row r="25" spans="1:58" ht="15" customHeight="1">
      <c r="A25" s="67"/>
      <c r="B25" s="69"/>
      <c r="C25" s="67"/>
      <c r="D25" s="67"/>
      <c r="E25" s="67"/>
      <c r="F25" s="67"/>
      <c r="G25" s="67"/>
      <c r="H25" s="67"/>
      <c r="I25" s="291"/>
      <c r="J25" s="69"/>
      <c r="K25" s="264" t="s">
        <v>68</v>
      </c>
      <c r="L25" s="69"/>
      <c r="M25" s="67"/>
      <c r="N25" s="69"/>
      <c r="O25" s="67"/>
      <c r="P25" s="67"/>
      <c r="Q25" s="68"/>
      <c r="R25" s="69"/>
      <c r="S25" s="69"/>
      <c r="T25" s="69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291"/>
      <c r="AF25" s="67"/>
      <c r="AG25" s="67"/>
      <c r="AI25" s="23"/>
      <c r="AJ25" s="24"/>
      <c r="AK25" s="23"/>
      <c r="AW25" s="32" t="e">
        <v>#N/A</v>
      </c>
      <c r="AX25" s="32" t="s">
        <v>3149</v>
      </c>
    </row>
    <row r="26" spans="1:58">
      <c r="A26" s="87"/>
      <c r="B26" s="308"/>
      <c r="C26" s="87"/>
      <c r="D26" s="88"/>
      <c r="E26" s="87"/>
      <c r="F26" s="87"/>
      <c r="G26" s="89"/>
      <c r="H26" s="87"/>
      <c r="I26" s="89"/>
      <c r="J26" s="308"/>
      <c r="K26" s="16" t="s">
        <v>22</v>
      </c>
      <c r="L26" s="308"/>
      <c r="M26" s="87"/>
      <c r="N26" s="308"/>
      <c r="O26" s="87"/>
      <c r="P26" s="87"/>
      <c r="R26" s="308"/>
      <c r="S26" s="308"/>
      <c r="T26" s="308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89"/>
      <c r="AF26" s="87"/>
      <c r="AG26" s="260"/>
      <c r="AI26" s="23"/>
      <c r="AJ26" s="24"/>
      <c r="AK26" s="23"/>
      <c r="AW26" s="32" t="e">
        <v>#N/A</v>
      </c>
      <c r="AX26" s="32" t="s">
        <v>3149</v>
      </c>
    </row>
    <row r="27" spans="1:58" s="32" customFormat="1" ht="15" customHeight="1">
      <c r="A27" s="17">
        <v>31</v>
      </c>
      <c r="B27" s="100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18">
        <v>30068581</v>
      </c>
      <c r="J27" s="113" t="str">
        <f>CONCATENATE(I27,"-",H27)</f>
        <v>30068581-EJECUCION</v>
      </c>
      <c r="K27" s="452" t="s">
        <v>3219</v>
      </c>
      <c r="L27" s="101">
        <v>1836998000</v>
      </c>
      <c r="M27" s="19">
        <v>1836998000</v>
      </c>
      <c r="N27" s="101">
        <v>1501516000</v>
      </c>
      <c r="O27" s="19">
        <v>1369473125</v>
      </c>
      <c r="P27" s="19">
        <v>467524875</v>
      </c>
      <c r="Q27" s="19">
        <v>0</v>
      </c>
      <c r="R27" s="102">
        <v>335482000</v>
      </c>
      <c r="S27" s="20">
        <v>0</v>
      </c>
      <c r="T27" s="21">
        <v>0</v>
      </c>
      <c r="U27" s="272">
        <v>0</v>
      </c>
      <c r="V27" s="272">
        <v>0</v>
      </c>
      <c r="W27" s="272">
        <v>0</v>
      </c>
      <c r="X27" s="272">
        <f t="shared" ref="X27:X29" si="16">U27+V27+W27</f>
        <v>0</v>
      </c>
      <c r="Y27" s="272">
        <v>0</v>
      </c>
      <c r="Z27" s="272">
        <v>0</v>
      </c>
      <c r="AA27" s="272"/>
      <c r="AB27" s="272">
        <f t="shared" ref="AB27:AB29" si="17">U27+V27+W27+Y27+Z27</f>
        <v>0</v>
      </c>
      <c r="AC27" s="272">
        <f t="shared" ref="AC27:AC29" si="18">P27-AB27</f>
        <v>467524875</v>
      </c>
      <c r="AD27" s="272">
        <f t="shared" ref="AD27:AD29" si="19">M27-(O27+P27)</f>
        <v>0</v>
      </c>
      <c r="AE27" s="18" t="s">
        <v>27</v>
      </c>
      <c r="AF27" s="17" t="s">
        <v>73</v>
      </c>
      <c r="AG27" s="82" t="s">
        <v>30</v>
      </c>
      <c r="AH27" s="22" t="s">
        <v>31</v>
      </c>
      <c r="AI27" s="23"/>
      <c r="AJ27" s="24"/>
      <c r="AK27" s="23" t="s">
        <v>45</v>
      </c>
      <c r="AL27" t="str">
        <f>CONCATENATE( "OR PRO.CODIGO=",I27)</f>
        <v>OR PRO.CODIGO=30068581</v>
      </c>
      <c r="AM27">
        <f>LEN(I27)</f>
        <v>8</v>
      </c>
      <c r="AN27" s="307" t="e">
        <f>VLOOKUP(J27,#REF!,5,FALSE)</f>
        <v>#REF!</v>
      </c>
      <c r="AO27"/>
      <c r="AP27" t="e">
        <f>VLOOKUP(J27,#REF!,6,FALSE)</f>
        <v>#REF!</v>
      </c>
      <c r="AQ27" s="32" t="e">
        <f>VLOOKUP(I27,'convenios 2017'!A$2:O$82,15,FALSE)</f>
        <v>#N/A</v>
      </c>
      <c r="AR27" s="379">
        <f t="shared" ref="AR27:AR29" si="20">O27+AB27</f>
        <v>1369473125</v>
      </c>
      <c r="AS27" s="32" t="e">
        <f>VLOOKUP(I27,'convenio 2016'!A$2:N$196,14,FALSE)</f>
        <v>#N/A</v>
      </c>
      <c r="AT27" s="32" t="e">
        <f>VLOOKUP(I27,'convenio 2015'!A$4:M$228,13,FALSE)</f>
        <v>#N/A</v>
      </c>
      <c r="AU27" s="32" t="e">
        <f>VLOOKUP(J27,#REF!,6,FALSE)</f>
        <v>#REF!</v>
      </c>
      <c r="AV27" s="379">
        <f t="shared" ref="AV27:AV29" si="21">O27+AB27</f>
        <v>1369473125</v>
      </c>
      <c r="AW27" s="32" t="e">
        <v>#N/A</v>
      </c>
      <c r="AX27" s="32" t="e">
        <v>#N/A</v>
      </c>
      <c r="AY27" s="383" t="e">
        <v>#N/A</v>
      </c>
      <c r="AZ27" s="439"/>
      <c r="BA27" s="32" t="e">
        <f>VLOOKUP(J27,'RATE JUNIO '!F$2:K$346,6,FALSE)</f>
        <v>#N/A</v>
      </c>
      <c r="BB27" s="93"/>
      <c r="BC27" s="93"/>
      <c r="BD27" s="93"/>
      <c r="BE27" s="93"/>
      <c r="BF27" s="93"/>
    </row>
    <row r="28" spans="1:58" s="32" customFormat="1" ht="15" customHeight="1">
      <c r="A28" s="17">
        <v>31</v>
      </c>
      <c r="B28" s="100">
        <v>0</v>
      </c>
      <c r="C28" s="17" t="s">
        <v>23</v>
      </c>
      <c r="D28" s="18" t="s">
        <v>33</v>
      </c>
      <c r="E28" s="17" t="s">
        <v>25</v>
      </c>
      <c r="F28" s="17" t="s">
        <v>70</v>
      </c>
      <c r="G28" s="18" t="s">
        <v>34</v>
      </c>
      <c r="H28" s="18" t="s">
        <v>27</v>
      </c>
      <c r="I28" s="18">
        <v>30158072</v>
      </c>
      <c r="J28" s="113" t="str">
        <f>CONCATENATE(I28,"-",H28)</f>
        <v>30158072-EJECUCION</v>
      </c>
      <c r="K28" s="452" t="s">
        <v>77</v>
      </c>
      <c r="L28" s="101">
        <v>3084791000</v>
      </c>
      <c r="M28" s="19">
        <v>3257705000</v>
      </c>
      <c r="N28" s="101">
        <v>0</v>
      </c>
      <c r="O28" s="19">
        <v>2093000</v>
      </c>
      <c r="P28" s="19">
        <v>500000000</v>
      </c>
      <c r="Q28" s="19">
        <v>1375130930</v>
      </c>
      <c r="R28" s="102">
        <v>500000000</v>
      </c>
      <c r="S28" s="20">
        <v>2584791000</v>
      </c>
      <c r="T28" s="21">
        <v>0</v>
      </c>
      <c r="U28" s="272">
        <v>0</v>
      </c>
      <c r="V28" s="272">
        <v>0</v>
      </c>
      <c r="W28" s="272">
        <v>0</v>
      </c>
      <c r="X28" s="272">
        <f t="shared" si="16"/>
        <v>0</v>
      </c>
      <c r="Y28" s="272">
        <v>0</v>
      </c>
      <c r="Z28" s="272">
        <v>0</v>
      </c>
      <c r="AA28" s="272"/>
      <c r="AB28" s="272">
        <f t="shared" si="17"/>
        <v>0</v>
      </c>
      <c r="AC28" s="272">
        <f t="shared" si="18"/>
        <v>500000000</v>
      </c>
      <c r="AD28" s="272">
        <f t="shared" si="19"/>
        <v>2755612000</v>
      </c>
      <c r="AE28" s="18" t="s">
        <v>1457</v>
      </c>
      <c r="AF28" s="17" t="s">
        <v>685</v>
      </c>
      <c r="AG28" s="82" t="s">
        <v>30</v>
      </c>
      <c r="AH28" s="22" t="s">
        <v>78</v>
      </c>
      <c r="AI28" s="23" t="s">
        <v>30</v>
      </c>
      <c r="AJ28" s="24" t="s">
        <v>79</v>
      </c>
      <c r="AK28" s="23" t="s">
        <v>45</v>
      </c>
      <c r="AL28" t="str">
        <f>CONCATENATE( "OR PRO.CODIGO=",I28)</f>
        <v>OR PRO.CODIGO=30158072</v>
      </c>
      <c r="AM28">
        <f>LEN(I28)</f>
        <v>8</v>
      </c>
      <c r="AN28" t="e">
        <f>VLOOKUP(J28,#REF!,5,FALSE)</f>
        <v>#REF!</v>
      </c>
      <c r="AO28"/>
      <c r="AP28" t="e">
        <f>VLOOKUP(J28,#REF!,6,FALSE)</f>
        <v>#REF!</v>
      </c>
      <c r="AQ28" s="32" t="e">
        <f>VLOOKUP(I28,'convenios 2017'!A$2:O$82,15,FALSE)</f>
        <v>#N/A</v>
      </c>
      <c r="AR28" s="379">
        <f t="shared" si="20"/>
        <v>2093000</v>
      </c>
      <c r="AS28" s="32" t="str">
        <f>VLOOKUP(I28,'convenio 2016'!A$2:N$196,14,FALSE)</f>
        <v>toma razon</v>
      </c>
      <c r="AT28" s="32" t="str">
        <f>VLOOKUP(I28,'convenio 2015'!A$4:M$228,13,FALSE)</f>
        <v>en convenio</v>
      </c>
      <c r="AU28" s="32" t="e">
        <f>VLOOKUP(J28,#REF!,6,FALSE)</f>
        <v>#REF!</v>
      </c>
      <c r="AV28" s="379">
        <f t="shared" si="21"/>
        <v>2093000</v>
      </c>
      <c r="AW28" s="32" t="s">
        <v>2414</v>
      </c>
      <c r="AX28" s="32" t="s">
        <v>2204</v>
      </c>
      <c r="AY28" s="383">
        <v>2495</v>
      </c>
      <c r="AZ28" s="439">
        <v>42625</v>
      </c>
      <c r="BA28" s="32" t="str">
        <f>VLOOKUP(J28,'RATE JUNIO '!F$2:K$346,6,FALSE)</f>
        <v>RS</v>
      </c>
      <c r="BB28" s="93"/>
      <c r="BC28" s="93"/>
      <c r="BD28" s="93"/>
      <c r="BE28" s="93"/>
      <c r="BF28" s="93"/>
    </row>
    <row r="29" spans="1:58" s="32" customFormat="1" ht="15" customHeight="1">
      <c r="A29" s="17">
        <v>31</v>
      </c>
      <c r="B29" s="100">
        <v>1</v>
      </c>
      <c r="C29" s="17" t="s">
        <v>23</v>
      </c>
      <c r="D29" s="18" t="s">
        <v>69</v>
      </c>
      <c r="E29" s="17" t="s">
        <v>25</v>
      </c>
      <c r="F29" s="17" t="s">
        <v>70</v>
      </c>
      <c r="G29" s="18" t="s">
        <v>71</v>
      </c>
      <c r="H29" s="18" t="s">
        <v>27</v>
      </c>
      <c r="I29" s="292">
        <v>30116956</v>
      </c>
      <c r="J29" s="113" t="str">
        <f>CONCATENATE(I29,"-",H29)</f>
        <v>30116956-EJECUCION</v>
      </c>
      <c r="K29" s="452" t="s">
        <v>686</v>
      </c>
      <c r="L29" s="103">
        <v>475092118</v>
      </c>
      <c r="M29" s="126">
        <v>475092118</v>
      </c>
      <c r="N29" s="103"/>
      <c r="O29" s="126">
        <v>473254163</v>
      </c>
      <c r="P29" s="126">
        <v>1837955</v>
      </c>
      <c r="Q29" s="19">
        <v>0</v>
      </c>
      <c r="R29" s="104">
        <v>0</v>
      </c>
      <c r="S29" s="66">
        <v>0</v>
      </c>
      <c r="T29" s="92"/>
      <c r="U29" s="272">
        <v>1568250</v>
      </c>
      <c r="V29" s="272">
        <v>0</v>
      </c>
      <c r="W29" s="272">
        <v>0</v>
      </c>
      <c r="X29" s="272">
        <f t="shared" si="16"/>
        <v>1568250</v>
      </c>
      <c r="Y29" s="272">
        <v>0</v>
      </c>
      <c r="Z29" s="272">
        <v>0</v>
      </c>
      <c r="AA29" s="272"/>
      <c r="AB29" s="272">
        <f t="shared" si="17"/>
        <v>1568250</v>
      </c>
      <c r="AC29" s="272">
        <f t="shared" si="18"/>
        <v>269705</v>
      </c>
      <c r="AD29" s="272">
        <f t="shared" si="19"/>
        <v>0</v>
      </c>
      <c r="AE29" s="18" t="s">
        <v>27</v>
      </c>
      <c r="AF29" s="17" t="s">
        <v>73</v>
      </c>
      <c r="AG29" s="82" t="s">
        <v>30</v>
      </c>
      <c r="AH29" s="22"/>
      <c r="AI29" s="23"/>
      <c r="AJ29" s="24"/>
      <c r="AK29" s="23"/>
      <c r="AL29" t="str">
        <f>CONCATENATE( "OR PRO.CODIGO=",I29)</f>
        <v>OR PRO.CODIGO=30116956</v>
      </c>
      <c r="AM29">
        <f>LEN(I29)</f>
        <v>8</v>
      </c>
      <c r="AN29" t="e">
        <f>VLOOKUP(J29,#REF!,5,FALSE)</f>
        <v>#REF!</v>
      </c>
      <c r="AO29"/>
      <c r="AP29" t="e">
        <f>VLOOKUP(J29,#REF!,6,FALSE)</f>
        <v>#REF!</v>
      </c>
      <c r="AQ29" s="32" t="e">
        <f>VLOOKUP(I29,'convenios 2017'!A$2:O$82,15,FALSE)</f>
        <v>#N/A</v>
      </c>
      <c r="AR29" s="379">
        <f t="shared" si="20"/>
        <v>474822413</v>
      </c>
      <c r="AS29" s="32" t="str">
        <f>VLOOKUP(I29,'convenio 2016'!A$2:N$196,14,FALSE)</f>
        <v>toma razon</v>
      </c>
      <c r="AT29" s="32" t="str">
        <f>VLOOKUP(I29,'convenio 2015'!A$4:M$228,13,FALSE)</f>
        <v>en convenio</v>
      </c>
      <c r="AU29" s="32" t="e">
        <f>VLOOKUP(J29,#REF!,6,FALSE)</f>
        <v>#REF!</v>
      </c>
      <c r="AV29" s="379">
        <f t="shared" si="21"/>
        <v>474822413</v>
      </c>
      <c r="AW29" s="32" t="s">
        <v>2414</v>
      </c>
      <c r="AX29" s="32" t="s">
        <v>1851</v>
      </c>
      <c r="AY29" s="383">
        <v>205</v>
      </c>
      <c r="AZ29" s="439">
        <v>42417</v>
      </c>
      <c r="BA29" s="32" t="str">
        <f>VLOOKUP(J29,'RATE JUNIO '!F$2:K$346,6,FALSE)</f>
        <v>RS</v>
      </c>
      <c r="BB29" s="93"/>
      <c r="BC29" s="93"/>
      <c r="BD29" s="93"/>
      <c r="BE29" s="93"/>
      <c r="BF29" s="93"/>
    </row>
    <row r="30" spans="1:58">
      <c r="A30" s="87"/>
      <c r="C30" s="87"/>
      <c r="D30" s="88"/>
      <c r="E30" s="87"/>
      <c r="F30" s="87"/>
      <c r="G30" s="89"/>
      <c r="H30" s="87"/>
      <c r="I30" s="89"/>
      <c r="K30" s="111" t="s">
        <v>47</v>
      </c>
      <c r="L30" s="25">
        <f>SUBTOTAL(9,L27:L29)</f>
        <v>5396881118</v>
      </c>
      <c r="M30" s="112">
        <f>SUBTOTAL(9,M27:M29)</f>
        <v>5569795118</v>
      </c>
      <c r="N30" s="25">
        <f>SUBTOTAL(9,N27:N29)</f>
        <v>1501516000</v>
      </c>
      <c r="O30" s="112">
        <f>SUBTOTAL(9,O27:O29)</f>
        <v>1844820288</v>
      </c>
      <c r="P30" s="112">
        <f>SUBTOTAL(9,P27:P29)</f>
        <v>969362830</v>
      </c>
      <c r="Q30" s="110">
        <v>1375130930</v>
      </c>
      <c r="R30" s="25">
        <v>835482000</v>
      </c>
      <c r="S30" s="25">
        <v>2584791000</v>
      </c>
      <c r="T30" s="25">
        <v>0</v>
      </c>
      <c r="U30" s="112">
        <f t="shared" ref="U30:AD30" si="22">SUBTOTAL(9,U27:U29)</f>
        <v>1568250</v>
      </c>
      <c r="V30" s="112">
        <f t="shared" si="22"/>
        <v>0</v>
      </c>
      <c r="W30" s="112">
        <f t="shared" si="22"/>
        <v>0</v>
      </c>
      <c r="X30" s="112">
        <f t="shared" si="22"/>
        <v>1568250</v>
      </c>
      <c r="Y30" s="112">
        <f t="shared" si="22"/>
        <v>0</v>
      </c>
      <c r="Z30" s="112">
        <f t="shared" si="22"/>
        <v>0</v>
      </c>
      <c r="AA30" s="112">
        <f t="shared" si="22"/>
        <v>0</v>
      </c>
      <c r="AB30" s="112">
        <f t="shared" si="22"/>
        <v>1568250</v>
      </c>
      <c r="AC30" s="112">
        <f t="shared" si="22"/>
        <v>967794580</v>
      </c>
      <c r="AD30" s="112">
        <f t="shared" si="22"/>
        <v>2755612000</v>
      </c>
      <c r="AE30" s="89"/>
      <c r="AF30" s="87"/>
      <c r="AG30" s="261"/>
      <c r="AI30" s="23"/>
      <c r="AJ30" s="24"/>
      <c r="AK30" s="2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32" t="e">
        <v>#N/A</v>
      </c>
      <c r="AX30" s="32" t="s">
        <v>3149</v>
      </c>
    </row>
    <row r="31" spans="1:58" ht="12" customHeight="1">
      <c r="A31" s="87"/>
      <c r="B31" s="308"/>
      <c r="C31" s="87"/>
      <c r="D31" s="88"/>
      <c r="E31" s="87"/>
      <c r="F31" s="87"/>
      <c r="G31" s="89"/>
      <c r="H31" s="87"/>
      <c r="I31" s="89"/>
      <c r="J31" s="308"/>
      <c r="K31" s="309"/>
      <c r="L31" s="308"/>
      <c r="M31" s="87"/>
      <c r="N31" s="308"/>
      <c r="O31" s="87"/>
      <c r="P31" s="87"/>
      <c r="R31" s="308"/>
      <c r="S31" s="308"/>
      <c r="T31" s="308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89"/>
      <c r="AF31" s="87"/>
      <c r="AG31" s="260"/>
      <c r="AI31" s="23"/>
      <c r="AJ31" s="24"/>
      <c r="AK31" s="23"/>
      <c r="AW31" s="32" t="e">
        <v>#N/A</v>
      </c>
      <c r="AX31" s="32" t="s">
        <v>3149</v>
      </c>
    </row>
    <row r="32" spans="1:58">
      <c r="A32" s="87"/>
      <c r="B32" s="308"/>
      <c r="C32" s="87"/>
      <c r="D32" s="88"/>
      <c r="E32" s="87"/>
      <c r="F32" s="87"/>
      <c r="G32" s="89"/>
      <c r="H32" s="87"/>
      <c r="I32" s="89"/>
      <c r="J32" s="308"/>
      <c r="K32" s="16" t="s">
        <v>48</v>
      </c>
      <c r="L32" s="308"/>
      <c r="M32" s="87"/>
      <c r="N32" s="308"/>
      <c r="O32" s="87"/>
      <c r="P32" s="87"/>
      <c r="R32" s="308"/>
      <c r="S32" s="308"/>
      <c r="T32" s="308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89"/>
      <c r="AF32" s="87"/>
      <c r="AG32" s="260"/>
      <c r="AI32" s="23"/>
      <c r="AJ32" s="24"/>
      <c r="AK32" s="23"/>
      <c r="AW32" s="32" t="e">
        <v>#N/A</v>
      </c>
      <c r="AX32" s="32" t="s">
        <v>3149</v>
      </c>
    </row>
    <row r="33" spans="1:58" s="32" customFormat="1" ht="15" customHeight="1">
      <c r="A33" s="17">
        <v>31</v>
      </c>
      <c r="B33" s="100">
        <v>8</v>
      </c>
      <c r="C33" s="17" t="s">
        <v>49</v>
      </c>
      <c r="D33" s="18" t="s">
        <v>33</v>
      </c>
      <c r="E33" s="17" t="s">
        <v>25</v>
      </c>
      <c r="F33" s="17" t="s">
        <v>70</v>
      </c>
      <c r="G33" s="18" t="s">
        <v>71</v>
      </c>
      <c r="H33" s="18" t="s">
        <v>35</v>
      </c>
      <c r="I33" s="18">
        <v>30412923</v>
      </c>
      <c r="J33" s="113" t="str">
        <f>CONCATENATE(I33,"-",H33)</f>
        <v>30412923-DISEÑO</v>
      </c>
      <c r="K33" s="452" t="s">
        <v>3271</v>
      </c>
      <c r="L33" s="101">
        <v>19780000</v>
      </c>
      <c r="M33" s="126">
        <v>19780000</v>
      </c>
      <c r="N33" s="101">
        <v>0</v>
      </c>
      <c r="O33" s="126">
        <v>0</v>
      </c>
      <c r="P33" s="126">
        <v>19780000</v>
      </c>
      <c r="Q33" s="19">
        <v>0</v>
      </c>
      <c r="R33" s="102">
        <v>19780000</v>
      </c>
      <c r="S33" s="20">
        <v>0</v>
      </c>
      <c r="T33" s="21">
        <v>0</v>
      </c>
      <c r="U33" s="272">
        <v>0</v>
      </c>
      <c r="V33" s="272">
        <v>0</v>
      </c>
      <c r="W33" s="272">
        <v>0</v>
      </c>
      <c r="X33" s="272">
        <f>U33+V33+W33</f>
        <v>0</v>
      </c>
      <c r="Y33" s="272">
        <v>0</v>
      </c>
      <c r="Z33" s="272">
        <v>0</v>
      </c>
      <c r="AA33" s="272"/>
      <c r="AB33" s="272">
        <f>U33+V33+W33+Y33+Z33</f>
        <v>0</v>
      </c>
      <c r="AC33" s="272">
        <f>P33-AB33</f>
        <v>19780000</v>
      </c>
      <c r="AD33" s="272">
        <f>M33-(O33+P33)</f>
        <v>0</v>
      </c>
      <c r="AE33" s="18" t="s">
        <v>1769</v>
      </c>
      <c r="AF33" s="17" t="s">
        <v>685</v>
      </c>
      <c r="AG33" s="82" t="s">
        <v>30</v>
      </c>
      <c r="AH33" s="22" t="s">
        <v>45</v>
      </c>
      <c r="AI33" s="23" t="s">
        <v>30</v>
      </c>
      <c r="AJ33" s="24" t="s">
        <v>76</v>
      </c>
      <c r="AK33" s="23"/>
      <c r="AL33" t="str">
        <f>CONCATENATE( "OR PRO.CODIGO=",I33)</f>
        <v>OR PRO.CODIGO=30412923</v>
      </c>
      <c r="AM33">
        <f>LEN(I33)</f>
        <v>8</v>
      </c>
      <c r="AN33" t="e">
        <f>VLOOKUP(J33,#REF!,5,FALSE)</f>
        <v>#REF!</v>
      </c>
      <c r="AO33"/>
      <c r="AP33" t="e">
        <f>VLOOKUP(J33,#REF!,6,FALSE)</f>
        <v>#REF!</v>
      </c>
      <c r="AQ33" s="32" t="str">
        <f>VLOOKUP(I33,'convenios 2017'!A$2:O$82,15,FALSE)</f>
        <v>con convenio</v>
      </c>
      <c r="AR33" s="379">
        <f>O33+AB33</f>
        <v>0</v>
      </c>
      <c r="AS33" s="32" t="e">
        <f>VLOOKUP(I33,'convenio 2016'!A$2:N$196,14,FALSE)</f>
        <v>#N/A</v>
      </c>
      <c r="AT33" s="32" t="e">
        <f>VLOOKUP(I33,'convenio 2015'!A$4:M$228,13,FALSE)</f>
        <v>#N/A</v>
      </c>
      <c r="AU33" s="32" t="e">
        <f>VLOOKUP(J33,#REF!,6,FALSE)</f>
        <v>#REF!</v>
      </c>
      <c r="AV33" s="379">
        <f>O33+AB33</f>
        <v>0</v>
      </c>
      <c r="AW33" s="32" t="s">
        <v>1769</v>
      </c>
      <c r="AX33" s="32" t="s">
        <v>3151</v>
      </c>
      <c r="AY33" s="383">
        <v>690</v>
      </c>
      <c r="AZ33" s="439">
        <v>42835</v>
      </c>
      <c r="BA33" s="32" t="str">
        <f>VLOOKUP(J33,'RATE JUNIO '!F$2:K$346,6,FALSE)</f>
        <v>RS</v>
      </c>
      <c r="BB33" s="93"/>
      <c r="BC33" s="93"/>
      <c r="BD33" s="93"/>
      <c r="BE33" s="93"/>
      <c r="BF33" s="93"/>
    </row>
    <row r="34" spans="1:58">
      <c r="A34" s="87"/>
      <c r="B34" s="308"/>
      <c r="C34" s="87"/>
      <c r="D34" s="88"/>
      <c r="E34" s="87"/>
      <c r="F34" s="87"/>
      <c r="G34" s="89"/>
      <c r="H34" s="87"/>
      <c r="I34" s="89"/>
      <c r="J34" s="308"/>
      <c r="K34" s="111" t="s">
        <v>52</v>
      </c>
      <c r="L34" s="25">
        <f>SUBTOTAL(9,L33:L33)</f>
        <v>19780000</v>
      </c>
      <c r="M34" s="112">
        <f>SUBTOTAL(9,M33:M33)</f>
        <v>19780000</v>
      </c>
      <c r="N34" s="25">
        <f>SUBTOTAL(9,N33:N33)</f>
        <v>0</v>
      </c>
      <c r="O34" s="112">
        <f>SUBTOTAL(9,O33:O33)</f>
        <v>0</v>
      </c>
      <c r="P34" s="112">
        <f>SUBTOTAL(9,P33:P33)</f>
        <v>19780000</v>
      </c>
      <c r="Q34" s="110">
        <v>0</v>
      </c>
      <c r="R34" s="25">
        <v>519780000</v>
      </c>
      <c r="S34" s="25">
        <v>2584791000</v>
      </c>
      <c r="T34" s="25">
        <v>0</v>
      </c>
      <c r="U34" s="112">
        <f t="shared" ref="U34:AD34" si="23">SUBTOTAL(9,U33:U33)</f>
        <v>0</v>
      </c>
      <c r="V34" s="112">
        <f t="shared" si="23"/>
        <v>0</v>
      </c>
      <c r="W34" s="112">
        <f t="shared" si="23"/>
        <v>0</v>
      </c>
      <c r="X34" s="112">
        <f t="shared" si="23"/>
        <v>0</v>
      </c>
      <c r="Y34" s="112">
        <f t="shared" si="23"/>
        <v>0</v>
      </c>
      <c r="Z34" s="112">
        <f t="shared" si="23"/>
        <v>0</v>
      </c>
      <c r="AA34" s="112">
        <f t="shared" si="23"/>
        <v>0</v>
      </c>
      <c r="AB34" s="112">
        <f t="shared" si="23"/>
        <v>0</v>
      </c>
      <c r="AC34" s="112">
        <f t="shared" si="23"/>
        <v>19780000</v>
      </c>
      <c r="AD34" s="112">
        <f t="shared" si="23"/>
        <v>0</v>
      </c>
      <c r="AE34" s="89"/>
      <c r="AF34" s="87"/>
      <c r="AG34" s="261"/>
      <c r="AI34" s="23"/>
      <c r="AJ34" s="24"/>
      <c r="AK34" s="2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32" t="e">
        <v>#N/A</v>
      </c>
      <c r="AX34" s="32" t="s">
        <v>3149</v>
      </c>
    </row>
    <row r="35" spans="1:58" ht="12" customHeight="1">
      <c r="A35" s="87"/>
      <c r="B35" s="308"/>
      <c r="C35" s="87"/>
      <c r="D35" s="88"/>
      <c r="E35" s="87"/>
      <c r="F35" s="87"/>
      <c r="G35" s="89"/>
      <c r="H35" s="87"/>
      <c r="I35" s="89"/>
      <c r="J35" s="308"/>
      <c r="K35" s="309"/>
      <c r="L35" s="308"/>
      <c r="M35" s="87"/>
      <c r="N35" s="308"/>
      <c r="O35" s="87"/>
      <c r="P35" s="87"/>
      <c r="Q35" s="308"/>
      <c r="R35" s="308"/>
      <c r="S35" s="308"/>
      <c r="T35" s="308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89"/>
      <c r="AF35" s="87"/>
      <c r="AG35" s="260"/>
      <c r="AI35" s="23"/>
      <c r="AJ35" s="24"/>
      <c r="AK35" s="23"/>
      <c r="AW35" s="32" t="e">
        <v>#N/A</v>
      </c>
      <c r="AX35" s="32" t="s">
        <v>3149</v>
      </c>
    </row>
    <row r="36" spans="1:58">
      <c r="A36" s="87"/>
      <c r="C36" s="87"/>
      <c r="D36" s="88"/>
      <c r="E36" s="87"/>
      <c r="F36" s="87"/>
      <c r="G36" s="89"/>
      <c r="H36" s="87"/>
      <c r="I36" s="89"/>
      <c r="K36" s="16" t="s">
        <v>53</v>
      </c>
      <c r="L36" s="308"/>
      <c r="M36" s="87"/>
      <c r="N36" s="308"/>
      <c r="O36" s="87"/>
      <c r="P36" s="87"/>
      <c r="Q36" s="308"/>
      <c r="R36" s="308"/>
      <c r="S36" s="308"/>
      <c r="T36" s="308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89"/>
      <c r="AF36" s="87"/>
      <c r="AG36" s="260"/>
      <c r="AI36" s="23"/>
      <c r="AJ36" s="24"/>
      <c r="AK36" s="23"/>
      <c r="AW36" s="32" t="e">
        <v>#N/A</v>
      </c>
      <c r="AX36" s="32" t="s">
        <v>3149</v>
      </c>
    </row>
    <row r="37" spans="1:58" s="32" customFormat="1" ht="15" customHeight="1">
      <c r="A37" s="17">
        <v>31</v>
      </c>
      <c r="B37" s="100">
        <v>2</v>
      </c>
      <c r="C37" s="17" t="s">
        <v>54</v>
      </c>
      <c r="D37" s="18" t="s">
        <v>38</v>
      </c>
      <c r="E37" s="17" t="s">
        <v>25</v>
      </c>
      <c r="F37" s="17" t="s">
        <v>70</v>
      </c>
      <c r="G37" s="18" t="s">
        <v>71</v>
      </c>
      <c r="H37" s="18" t="s">
        <v>27</v>
      </c>
      <c r="I37" s="18">
        <v>30106786</v>
      </c>
      <c r="J37" s="113" t="str">
        <f>CONCATENATE(I37,"-",H37)</f>
        <v>30106786-EJECUCION</v>
      </c>
      <c r="K37" s="452" t="s">
        <v>3272</v>
      </c>
      <c r="L37" s="101">
        <v>911385000</v>
      </c>
      <c r="M37" s="19">
        <v>911385000</v>
      </c>
      <c r="N37" s="101">
        <v>0</v>
      </c>
      <c r="O37" s="19">
        <v>0</v>
      </c>
      <c r="P37" s="19">
        <v>100000000</v>
      </c>
      <c r="Q37" s="19">
        <v>811385000</v>
      </c>
      <c r="R37" s="102">
        <v>100000000</v>
      </c>
      <c r="S37" s="20">
        <v>811385000</v>
      </c>
      <c r="T37" s="21">
        <v>0</v>
      </c>
      <c r="U37" s="272">
        <v>0</v>
      </c>
      <c r="V37" s="272">
        <v>0</v>
      </c>
      <c r="W37" s="272">
        <v>0</v>
      </c>
      <c r="X37" s="272">
        <f t="shared" ref="X37:X39" si="24">U37+V37+W37</f>
        <v>0</v>
      </c>
      <c r="Y37" s="272">
        <v>0</v>
      </c>
      <c r="Z37" s="272">
        <v>0</v>
      </c>
      <c r="AA37" s="272"/>
      <c r="AB37" s="272">
        <f t="shared" ref="AB37:AB39" si="25">U37+V37+W37+Y37+Z37</f>
        <v>0</v>
      </c>
      <c r="AC37" s="272">
        <f t="shared" ref="AC37:AC39" si="26">P37-AB37</f>
        <v>100000000</v>
      </c>
      <c r="AD37" s="272">
        <f t="shared" ref="AD37:AD39" si="27">M37-(O37+P37)</f>
        <v>811385000</v>
      </c>
      <c r="AE37" s="18" t="s">
        <v>51</v>
      </c>
      <c r="AF37" s="17" t="s">
        <v>684</v>
      </c>
      <c r="AG37" s="82" t="s">
        <v>57</v>
      </c>
      <c r="AH37" s="22" t="s">
        <v>31</v>
      </c>
      <c r="AI37" s="23"/>
      <c r="AJ37" s="24"/>
      <c r="AK37" s="23" t="s">
        <v>45</v>
      </c>
      <c r="AL37" t="str">
        <f>CONCATENATE( "OR PRO.CODIGO=",I37)</f>
        <v>OR PRO.CODIGO=30106786</v>
      </c>
      <c r="AM37">
        <f>LEN(I37)</f>
        <v>8</v>
      </c>
      <c r="AN37" t="e">
        <f>VLOOKUP(J37,#REF!,5,FALSE)</f>
        <v>#REF!</v>
      </c>
      <c r="AO37"/>
      <c r="AP37" t="e">
        <f>VLOOKUP(J37,#REF!,6,FALSE)</f>
        <v>#REF!</v>
      </c>
      <c r="AQ37" s="32" t="e">
        <f>VLOOKUP(I37,'convenios 2017'!A$2:O$82,15,FALSE)</f>
        <v>#N/A</v>
      </c>
      <c r="AR37" s="379">
        <f t="shared" ref="AR37:AR39" si="28">O37+AB37</f>
        <v>0</v>
      </c>
      <c r="AS37" s="32" t="e">
        <f>VLOOKUP(I37,'convenio 2016'!A$2:N$196,14,FALSE)</f>
        <v>#N/A</v>
      </c>
      <c r="AT37" s="32" t="e">
        <f>VLOOKUP(I37,'convenio 2015'!A$4:M$228,13,FALSE)</f>
        <v>#N/A</v>
      </c>
      <c r="AU37" s="32" t="e">
        <f>VLOOKUP(J37,#REF!,6,FALSE)</f>
        <v>#REF!</v>
      </c>
      <c r="AV37" s="379">
        <f t="shared" ref="AV37:AV39" si="29">O37+AB37</f>
        <v>0</v>
      </c>
      <c r="AW37" s="32" t="e">
        <v>#N/A</v>
      </c>
      <c r="AX37" s="32" t="e">
        <v>#N/A</v>
      </c>
      <c r="AY37" s="383" t="e">
        <v>#N/A</v>
      </c>
      <c r="AZ37" s="439"/>
      <c r="BA37" s="32" t="e">
        <f>VLOOKUP(J37,'RATE JUNIO '!F$2:K$346,6,FALSE)</f>
        <v>#N/A</v>
      </c>
      <c r="BB37" s="93"/>
      <c r="BC37" s="93"/>
      <c r="BD37" s="93"/>
      <c r="BE37" s="93"/>
      <c r="BF37" s="93"/>
    </row>
    <row r="38" spans="1:58" s="32" customFormat="1" ht="15" customHeight="1">
      <c r="A38" s="17">
        <v>31</v>
      </c>
      <c r="B38" s="100">
        <v>9</v>
      </c>
      <c r="C38" s="17" t="s">
        <v>54</v>
      </c>
      <c r="D38" s="18" t="s">
        <v>81</v>
      </c>
      <c r="E38" s="17" t="s">
        <v>25</v>
      </c>
      <c r="F38" s="17" t="s">
        <v>70</v>
      </c>
      <c r="G38" s="18" t="s">
        <v>71</v>
      </c>
      <c r="H38" s="18" t="s">
        <v>27</v>
      </c>
      <c r="I38" s="18">
        <v>30285474</v>
      </c>
      <c r="J38" s="113" t="str">
        <f>CONCATENATE(I38,"-",H38)</f>
        <v>30285474-EJECUCION</v>
      </c>
      <c r="K38" s="452" t="s">
        <v>3273</v>
      </c>
      <c r="L38" s="101">
        <v>121929000</v>
      </c>
      <c r="M38" s="19">
        <v>121929000</v>
      </c>
      <c r="N38" s="101">
        <v>0</v>
      </c>
      <c r="O38" s="19">
        <v>0</v>
      </c>
      <c r="P38" s="19">
        <v>121929000</v>
      </c>
      <c r="Q38" s="19">
        <v>0</v>
      </c>
      <c r="R38" s="102">
        <v>121929000</v>
      </c>
      <c r="S38" s="20">
        <v>0</v>
      </c>
      <c r="T38" s="21">
        <v>0</v>
      </c>
      <c r="U38" s="272">
        <v>0</v>
      </c>
      <c r="V38" s="272">
        <v>0</v>
      </c>
      <c r="W38" s="272">
        <v>0</v>
      </c>
      <c r="X38" s="272">
        <f t="shared" si="24"/>
        <v>0</v>
      </c>
      <c r="Y38" s="272">
        <v>0</v>
      </c>
      <c r="Z38" s="272">
        <v>0</v>
      </c>
      <c r="AA38" s="272"/>
      <c r="AB38" s="272">
        <f t="shared" si="25"/>
        <v>0</v>
      </c>
      <c r="AC38" s="272">
        <f t="shared" si="26"/>
        <v>121929000</v>
      </c>
      <c r="AD38" s="272">
        <f t="shared" si="27"/>
        <v>0</v>
      </c>
      <c r="AE38" s="18" t="s">
        <v>51</v>
      </c>
      <c r="AF38" s="17" t="s">
        <v>83</v>
      </c>
      <c r="AG38" s="82" t="s">
        <v>30</v>
      </c>
      <c r="AH38" s="29" t="s">
        <v>31</v>
      </c>
      <c r="AI38" s="30" t="s">
        <v>30</v>
      </c>
      <c r="AJ38" s="31" t="s">
        <v>84</v>
      </c>
      <c r="AK38" s="30" t="s">
        <v>45</v>
      </c>
      <c r="AL38" t="str">
        <f>CONCATENATE( "OR PRO.CODIGO=",I38)</f>
        <v>OR PRO.CODIGO=30285474</v>
      </c>
      <c r="AM38">
        <f>LEN(I38)</f>
        <v>8</v>
      </c>
      <c r="AN38" s="307" t="e">
        <f>VLOOKUP(J38,#REF!,5,FALSE)</f>
        <v>#REF!</v>
      </c>
      <c r="AO38"/>
      <c r="AP38" t="e">
        <f>VLOOKUP(J38,#REF!,6,FALSE)</f>
        <v>#REF!</v>
      </c>
      <c r="AQ38" s="32" t="e">
        <f>VLOOKUP(I38,'convenios 2017'!A$2:O$82,15,FALSE)</f>
        <v>#N/A</v>
      </c>
      <c r="AR38" s="379">
        <f t="shared" si="28"/>
        <v>0</v>
      </c>
      <c r="AS38" s="32" t="e">
        <f>VLOOKUP(I38,'convenio 2016'!A$2:N$196,14,FALSE)</f>
        <v>#N/A</v>
      </c>
      <c r="AT38" s="32" t="e">
        <f>VLOOKUP(I38,'convenio 2015'!A$4:M$228,13,FALSE)</f>
        <v>#N/A</v>
      </c>
      <c r="AU38" s="32" t="e">
        <f>VLOOKUP(J38,#REF!,6,FALSE)</f>
        <v>#REF!</v>
      </c>
      <c r="AV38" s="379">
        <f t="shared" si="29"/>
        <v>0</v>
      </c>
      <c r="AW38" s="32" t="e">
        <v>#N/A</v>
      </c>
      <c r="AX38" s="32" t="e">
        <v>#N/A</v>
      </c>
      <c r="AY38" s="383" t="e">
        <v>#N/A</v>
      </c>
      <c r="AZ38" s="439"/>
      <c r="BA38" s="32" t="str">
        <f>VLOOKUP(J38,'RATE JUNIO '!F$2:K$346,6,FALSE)</f>
        <v>RS</v>
      </c>
      <c r="BB38" s="93"/>
      <c r="BC38" s="93"/>
      <c r="BD38" s="93"/>
      <c r="BE38" s="93"/>
      <c r="BF38" s="93"/>
    </row>
    <row r="39" spans="1:58" s="32" customFormat="1" ht="15" customHeight="1">
      <c r="A39" s="17">
        <v>31</v>
      </c>
      <c r="B39" s="100">
        <v>4</v>
      </c>
      <c r="C39" s="17" t="s">
        <v>54</v>
      </c>
      <c r="D39" s="18" t="s">
        <v>69</v>
      </c>
      <c r="E39" s="17" t="s">
        <v>25</v>
      </c>
      <c r="F39" s="17" t="s">
        <v>70</v>
      </c>
      <c r="G39" s="18" t="s">
        <v>71</v>
      </c>
      <c r="H39" s="18" t="s">
        <v>27</v>
      </c>
      <c r="I39" s="18">
        <v>30116960</v>
      </c>
      <c r="J39" s="113" t="str">
        <f>CONCATENATE(I39,"-",H39)</f>
        <v>30116960-EJECUCION</v>
      </c>
      <c r="K39" s="452" t="s">
        <v>3274</v>
      </c>
      <c r="L39" s="101">
        <v>208316000</v>
      </c>
      <c r="M39" s="126">
        <v>208316000</v>
      </c>
      <c r="N39" s="101">
        <v>0</v>
      </c>
      <c r="O39" s="126">
        <v>0</v>
      </c>
      <c r="P39" s="126">
        <v>100000000</v>
      </c>
      <c r="Q39" s="19">
        <v>108316000</v>
      </c>
      <c r="R39" s="102">
        <v>100000000</v>
      </c>
      <c r="S39" s="20">
        <v>108316000</v>
      </c>
      <c r="T39" s="21">
        <v>0</v>
      </c>
      <c r="U39" s="272">
        <v>0</v>
      </c>
      <c r="V39" s="272">
        <v>0</v>
      </c>
      <c r="W39" s="272">
        <v>0</v>
      </c>
      <c r="X39" s="272">
        <f t="shared" si="24"/>
        <v>0</v>
      </c>
      <c r="Y39" s="272">
        <v>0</v>
      </c>
      <c r="Z39" s="272">
        <v>0</v>
      </c>
      <c r="AA39" s="272"/>
      <c r="AB39" s="272">
        <f t="shared" si="25"/>
        <v>0</v>
      </c>
      <c r="AC39" s="272">
        <f t="shared" si="26"/>
        <v>100000000</v>
      </c>
      <c r="AD39" s="272">
        <f t="shared" si="27"/>
        <v>108316000</v>
      </c>
      <c r="AE39" s="18" t="s">
        <v>51</v>
      </c>
      <c r="AF39" s="17" t="s">
        <v>73</v>
      </c>
      <c r="AG39" s="82" t="s">
        <v>57</v>
      </c>
      <c r="AH39" s="22" t="s">
        <v>31</v>
      </c>
      <c r="AI39" s="23"/>
      <c r="AJ39" s="24"/>
      <c r="AK39" s="23" t="s">
        <v>45</v>
      </c>
      <c r="AL39" t="str">
        <f>CONCATENATE( "OR PRO.CODIGO=",I39)</f>
        <v>OR PRO.CODIGO=30116960</v>
      </c>
      <c r="AM39">
        <f>LEN(I39)</f>
        <v>8</v>
      </c>
      <c r="AN39" t="e">
        <f>VLOOKUP(J39,#REF!,5,FALSE)</f>
        <v>#REF!</v>
      </c>
      <c r="AO39"/>
      <c r="AP39" t="e">
        <f>VLOOKUP(J39,#REF!,6,FALSE)</f>
        <v>#REF!</v>
      </c>
      <c r="AQ39" s="32" t="e">
        <f>VLOOKUP(I39,'convenios 2017'!A$2:O$82,15,FALSE)</f>
        <v>#N/A</v>
      </c>
      <c r="AR39" s="379">
        <f t="shared" si="28"/>
        <v>0</v>
      </c>
      <c r="AS39" s="32" t="e">
        <f>VLOOKUP(I39,'convenio 2016'!A$2:N$196,14,FALSE)</f>
        <v>#N/A</v>
      </c>
      <c r="AT39" s="32" t="e">
        <f>VLOOKUP(I39,'convenio 2015'!A$4:M$228,13,FALSE)</f>
        <v>#N/A</v>
      </c>
      <c r="AU39" s="32" t="e">
        <f>VLOOKUP(J39,#REF!,6,FALSE)</f>
        <v>#REF!</v>
      </c>
      <c r="AV39" s="379">
        <f t="shared" si="29"/>
        <v>0</v>
      </c>
      <c r="AW39" s="32" t="e">
        <v>#N/A</v>
      </c>
      <c r="AX39" s="32" t="e">
        <v>#N/A</v>
      </c>
      <c r="AY39" s="383" t="e">
        <v>#N/A</v>
      </c>
      <c r="AZ39" s="439"/>
      <c r="BA39" s="32" t="e">
        <f>VLOOKUP(J39,'RATE JUNIO '!F$2:K$346,6,FALSE)</f>
        <v>#N/A</v>
      </c>
      <c r="BB39" s="93"/>
      <c r="BC39" s="93"/>
      <c r="BD39" s="93"/>
      <c r="BE39" s="93"/>
      <c r="BF39" s="93"/>
    </row>
    <row r="40" spans="1:58">
      <c r="A40" s="87"/>
      <c r="C40" s="87"/>
      <c r="D40" s="88"/>
      <c r="E40" s="87"/>
      <c r="F40" s="87"/>
      <c r="G40" s="89"/>
      <c r="H40" s="87"/>
      <c r="I40" s="89"/>
      <c r="K40" s="111" t="s">
        <v>66</v>
      </c>
      <c r="L40" s="25">
        <f>SUBTOTAL(9,L37:L39)</f>
        <v>1241630000</v>
      </c>
      <c r="M40" s="112">
        <f>SUBTOTAL(9,M37:M39)</f>
        <v>1241630000</v>
      </c>
      <c r="N40" s="25">
        <v>0</v>
      </c>
      <c r="O40" s="112">
        <f>SUBTOTAL(9,O37:O39)</f>
        <v>0</v>
      </c>
      <c r="P40" s="112">
        <f>SUBTOTAL(9,P37:P39)</f>
        <v>321929000</v>
      </c>
      <c r="Q40" s="110">
        <v>919701000</v>
      </c>
      <c r="R40" s="25">
        <v>321929000</v>
      </c>
      <c r="S40" s="25">
        <v>919701000</v>
      </c>
      <c r="T40" s="25">
        <v>0</v>
      </c>
      <c r="U40" s="112">
        <f t="shared" ref="U40:AD40" si="30">SUBTOTAL(9,U37:U39)</f>
        <v>0</v>
      </c>
      <c r="V40" s="112">
        <f t="shared" si="30"/>
        <v>0</v>
      </c>
      <c r="W40" s="112">
        <f t="shared" si="30"/>
        <v>0</v>
      </c>
      <c r="X40" s="112">
        <f t="shared" si="30"/>
        <v>0</v>
      </c>
      <c r="Y40" s="112">
        <f t="shared" si="30"/>
        <v>0</v>
      </c>
      <c r="Z40" s="112">
        <f t="shared" si="30"/>
        <v>0</v>
      </c>
      <c r="AA40" s="112">
        <f t="shared" si="30"/>
        <v>0</v>
      </c>
      <c r="AB40" s="112">
        <f t="shared" si="30"/>
        <v>0</v>
      </c>
      <c r="AC40" s="112">
        <f t="shared" si="30"/>
        <v>321929000</v>
      </c>
      <c r="AD40" s="112">
        <f t="shared" si="30"/>
        <v>919701000</v>
      </c>
      <c r="AE40" s="89"/>
      <c r="AF40" s="87"/>
      <c r="AG40" s="261"/>
      <c r="AI40" s="23"/>
      <c r="AJ40" s="24"/>
      <c r="AK40" s="2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X40" s="32" t="s">
        <v>3149</v>
      </c>
    </row>
    <row r="41" spans="1:58" ht="9" customHeight="1">
      <c r="A41" s="87"/>
      <c r="C41" s="87"/>
      <c r="D41" s="88"/>
      <c r="E41" s="87"/>
      <c r="F41" s="87"/>
      <c r="G41" s="89"/>
      <c r="H41" s="87"/>
      <c r="I41" s="89"/>
      <c r="K41" s="266"/>
      <c r="M41" s="87"/>
      <c r="O41" s="87"/>
      <c r="P41" s="87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89"/>
      <c r="AF41" s="87"/>
      <c r="AG41" s="260"/>
      <c r="AI41" s="23"/>
      <c r="AJ41" s="24"/>
      <c r="AK41" s="23"/>
      <c r="AX41" s="32" t="s">
        <v>3149</v>
      </c>
    </row>
    <row r="42" spans="1:58" ht="15" customHeight="1">
      <c r="A42" s="87"/>
      <c r="C42" s="87"/>
      <c r="D42" s="88"/>
      <c r="E42" s="87"/>
      <c r="F42" s="87"/>
      <c r="G42" s="89"/>
      <c r="H42" s="87"/>
      <c r="I42" s="89"/>
      <c r="K42" s="265" t="s">
        <v>86</v>
      </c>
      <c r="L42" s="57">
        <f>L40+L34+L30</f>
        <v>6658291118</v>
      </c>
      <c r="M42" s="112">
        <f>M40+M34+M30</f>
        <v>6831205118</v>
      </c>
      <c r="N42" s="57">
        <v>1501516000</v>
      </c>
      <c r="O42" s="112">
        <f>O40+O34+O30</f>
        <v>1844820288</v>
      </c>
      <c r="P42" s="112">
        <f>P40+P34+P30</f>
        <v>1311071830</v>
      </c>
      <c r="Q42" s="112">
        <v>2294831930</v>
      </c>
      <c r="R42" s="57">
        <v>1177191000</v>
      </c>
      <c r="S42" s="57">
        <v>3504492000</v>
      </c>
      <c r="T42" s="57">
        <v>0</v>
      </c>
      <c r="U42" s="112">
        <f t="shared" ref="U42:AD42" si="31">U40+U34+U30</f>
        <v>1568250</v>
      </c>
      <c r="V42" s="112">
        <f t="shared" si="31"/>
        <v>0</v>
      </c>
      <c r="W42" s="112">
        <f t="shared" si="31"/>
        <v>0</v>
      </c>
      <c r="X42" s="112">
        <f t="shared" si="31"/>
        <v>1568250</v>
      </c>
      <c r="Y42" s="112">
        <f t="shared" si="31"/>
        <v>0</v>
      </c>
      <c r="Z42" s="112">
        <f t="shared" si="31"/>
        <v>0</v>
      </c>
      <c r="AA42" s="112">
        <f t="shared" si="31"/>
        <v>0</v>
      </c>
      <c r="AB42" s="112">
        <f t="shared" si="31"/>
        <v>1568250</v>
      </c>
      <c r="AC42" s="112">
        <f t="shared" si="31"/>
        <v>1309503580</v>
      </c>
      <c r="AD42" s="112">
        <f t="shared" si="31"/>
        <v>3675313000</v>
      </c>
      <c r="AE42" s="89"/>
      <c r="AF42" s="87"/>
      <c r="AG42" s="261"/>
      <c r="AI42" s="23"/>
      <c r="AJ42" s="24"/>
      <c r="AK42" s="2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X42" s="32" t="s">
        <v>3149</v>
      </c>
    </row>
    <row r="43" spans="1:58" s="87" customFormat="1" ht="6.75" customHeight="1">
      <c r="D43" s="88"/>
      <c r="G43" s="89"/>
      <c r="I43" s="89"/>
      <c r="K43" s="90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89"/>
      <c r="AG43" s="260"/>
      <c r="AI43" s="79"/>
      <c r="AJ43" s="75"/>
      <c r="AK43" s="79"/>
      <c r="AX43" s="32" t="s">
        <v>3149</v>
      </c>
      <c r="AY43" s="88"/>
      <c r="AZ43" s="440"/>
    </row>
    <row r="44" spans="1:58" ht="15" customHeight="1">
      <c r="A44" s="67"/>
      <c r="B44" s="69"/>
      <c r="C44" s="67"/>
      <c r="D44" s="67"/>
      <c r="E44" s="67"/>
      <c r="F44" s="67"/>
      <c r="G44" s="67"/>
      <c r="H44" s="67"/>
      <c r="I44" s="291"/>
      <c r="J44" s="69"/>
      <c r="K44" s="264" t="s">
        <v>87</v>
      </c>
      <c r="L44" s="69"/>
      <c r="M44" s="67"/>
      <c r="N44" s="69"/>
      <c r="O44" s="67"/>
      <c r="P44" s="67"/>
      <c r="Q44" s="68"/>
      <c r="R44" s="69"/>
      <c r="S44" s="69"/>
      <c r="T44" s="69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291"/>
      <c r="AF44" s="67"/>
      <c r="AG44" s="67"/>
      <c r="AI44" s="23"/>
      <c r="AJ44" s="24"/>
      <c r="AK44" s="23"/>
      <c r="AX44" s="32" t="s">
        <v>3149</v>
      </c>
    </row>
    <row r="45" spans="1:58">
      <c r="A45" s="87"/>
      <c r="B45" s="308"/>
      <c r="C45" s="87"/>
      <c r="D45" s="88"/>
      <c r="E45" s="87"/>
      <c r="F45" s="87"/>
      <c r="G45" s="89"/>
      <c r="H45" s="87"/>
      <c r="I45" s="89"/>
      <c r="J45" s="308"/>
      <c r="K45" s="16" t="s">
        <v>22</v>
      </c>
      <c r="L45" s="308"/>
      <c r="M45" s="87"/>
      <c r="N45" s="308"/>
      <c r="O45" s="87"/>
      <c r="P45" s="87"/>
      <c r="R45" s="308"/>
      <c r="S45" s="308"/>
      <c r="T45" s="308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89"/>
      <c r="AF45" s="87"/>
      <c r="AG45" s="260"/>
      <c r="AI45" s="23"/>
      <c r="AJ45" s="24"/>
      <c r="AK45" s="23"/>
      <c r="AX45" s="32" t="s">
        <v>3149</v>
      </c>
    </row>
    <row r="46" spans="1:58" s="32" customFormat="1" ht="15" customHeight="1">
      <c r="A46" s="17">
        <v>29</v>
      </c>
      <c r="B46" s="100">
        <v>1</v>
      </c>
      <c r="C46" s="17" t="s">
        <v>23</v>
      </c>
      <c r="D46" s="18" t="s">
        <v>90</v>
      </c>
      <c r="E46" s="17" t="s">
        <v>25</v>
      </c>
      <c r="F46" s="18" t="s">
        <v>88</v>
      </c>
      <c r="G46" s="18" t="s">
        <v>89</v>
      </c>
      <c r="H46" s="18" t="s">
        <v>27</v>
      </c>
      <c r="I46" s="18">
        <v>30214373</v>
      </c>
      <c r="J46" s="113" t="str">
        <f>CONCATENATE(I46,"-",H46)</f>
        <v>30214373-EJECUCION</v>
      </c>
      <c r="K46" s="452" t="s">
        <v>3372</v>
      </c>
      <c r="L46" s="101">
        <v>463146851</v>
      </c>
      <c r="M46" s="19">
        <v>437111851</v>
      </c>
      <c r="N46" s="101">
        <v>154215851</v>
      </c>
      <c r="O46" s="19">
        <v>154215851</v>
      </c>
      <c r="P46" s="19">
        <v>282896000</v>
      </c>
      <c r="Q46" s="19">
        <v>0</v>
      </c>
      <c r="R46" s="102">
        <v>308931000</v>
      </c>
      <c r="S46" s="20">
        <v>0</v>
      </c>
      <c r="T46" s="21">
        <v>0</v>
      </c>
      <c r="U46" s="272">
        <v>0</v>
      </c>
      <c r="V46" s="272">
        <v>0</v>
      </c>
      <c r="W46" s="272">
        <v>0</v>
      </c>
      <c r="X46" s="272">
        <f t="shared" ref="X46:X49" si="32">U46+V46+W46</f>
        <v>0</v>
      </c>
      <c r="Y46" s="272">
        <v>0</v>
      </c>
      <c r="Z46" s="272">
        <v>0</v>
      </c>
      <c r="AA46" s="272"/>
      <c r="AB46" s="272">
        <f t="shared" ref="AB46:AB49" si="33">U46+V46+W46+Y46+Z46</f>
        <v>0</v>
      </c>
      <c r="AC46" s="272">
        <f t="shared" ref="AC46:AC49" si="34">P46-AB46</f>
        <v>282896000</v>
      </c>
      <c r="AD46" s="272">
        <f t="shared" ref="AD46:AD49" si="35">M46-(O46+P46)</f>
        <v>0</v>
      </c>
      <c r="AE46" s="18" t="s">
        <v>27</v>
      </c>
      <c r="AF46" s="17" t="s">
        <v>92</v>
      </c>
      <c r="AG46" s="82" t="s">
        <v>40</v>
      </c>
      <c r="AH46" s="22" t="s">
        <v>31</v>
      </c>
      <c r="AI46" s="23"/>
      <c r="AJ46" s="24">
        <v>2015</v>
      </c>
      <c r="AK46" s="23" t="s">
        <v>45</v>
      </c>
      <c r="AL46" t="str">
        <f>CONCATENATE( "OR PRO.CODIGO=",I46)</f>
        <v>OR PRO.CODIGO=30214373</v>
      </c>
      <c r="AM46">
        <f>LEN(I46)</f>
        <v>8</v>
      </c>
      <c r="AN46" t="e">
        <f>VLOOKUP(J46,#REF!,5,FALSE)</f>
        <v>#REF!</v>
      </c>
      <c r="AO46"/>
      <c r="AP46" t="e">
        <f>VLOOKUP(J46,#REF!,6,FALSE)</f>
        <v>#REF!</v>
      </c>
      <c r="AQ46" s="32" t="e">
        <f>VLOOKUP(I46,'convenios 2017'!A$2:O$82,15,FALSE)</f>
        <v>#N/A</v>
      </c>
      <c r="AR46" s="379">
        <f t="shared" ref="AR46:AR49" si="36">O46+AB46</f>
        <v>154215851</v>
      </c>
      <c r="AS46" s="32" t="e">
        <f>VLOOKUP(I46,'convenio 2016'!A$2:N$196,14,FALSE)</f>
        <v>#N/A</v>
      </c>
      <c r="AT46" s="32" t="str">
        <f>VLOOKUP(I46,'convenio 2015'!A$4:M$228,13,FALSE)</f>
        <v>en convenio</v>
      </c>
      <c r="AU46" s="32" t="e">
        <f>VLOOKUP(J46,#REF!,6,FALSE)</f>
        <v>#REF!</v>
      </c>
      <c r="AV46" s="379">
        <f t="shared" ref="AV46:AV49" si="37">O46+AB46</f>
        <v>154215851</v>
      </c>
      <c r="AW46" s="32" t="e">
        <v>#N/A</v>
      </c>
      <c r="AX46" s="32">
        <v>27</v>
      </c>
      <c r="AY46" s="383">
        <v>27</v>
      </c>
      <c r="AZ46" s="439">
        <v>42380</v>
      </c>
      <c r="BA46" s="32">
        <f>VLOOKUP(J46,'RATE JUNIO '!F$2:K$346,6,FALSE)</f>
        <v>0</v>
      </c>
      <c r="BB46" s="93"/>
      <c r="BC46" s="93"/>
      <c r="BD46" s="93"/>
      <c r="BE46" s="93"/>
      <c r="BF46" s="93"/>
    </row>
    <row r="47" spans="1:58" s="32" customFormat="1" ht="15" customHeight="1">
      <c r="A47" s="17">
        <v>31</v>
      </c>
      <c r="B47" s="100">
        <v>3</v>
      </c>
      <c r="C47" s="17" t="s">
        <v>23</v>
      </c>
      <c r="D47" s="18" t="s">
        <v>90</v>
      </c>
      <c r="E47" s="17" t="s">
        <v>25</v>
      </c>
      <c r="F47" s="17" t="s">
        <v>88</v>
      </c>
      <c r="G47" s="18" t="s">
        <v>89</v>
      </c>
      <c r="H47" s="18" t="s">
        <v>27</v>
      </c>
      <c r="I47" s="18">
        <v>30134906</v>
      </c>
      <c r="J47" s="113" t="str">
        <f>CONCATENATE(I47,"-",H47)</f>
        <v>30134906-EJECUCION</v>
      </c>
      <c r="K47" s="452" t="s">
        <v>1616</v>
      </c>
      <c r="L47" s="295">
        <v>1727722979</v>
      </c>
      <c r="M47" s="19">
        <v>1727722979</v>
      </c>
      <c r="N47" s="295">
        <v>236911691</v>
      </c>
      <c r="O47" s="19">
        <v>236911146</v>
      </c>
      <c r="P47" s="19">
        <v>1081473854</v>
      </c>
      <c r="Q47" s="296">
        <v>0</v>
      </c>
      <c r="R47" s="297">
        <v>1004036309</v>
      </c>
      <c r="S47" s="298">
        <v>0</v>
      </c>
      <c r="T47" s="299">
        <v>0</v>
      </c>
      <c r="U47" s="272">
        <v>204931337</v>
      </c>
      <c r="V47" s="272">
        <v>149313844</v>
      </c>
      <c r="W47" s="272">
        <v>228287329</v>
      </c>
      <c r="X47" s="272">
        <f t="shared" si="32"/>
        <v>582532510</v>
      </c>
      <c r="Y47" s="272">
        <v>223970800</v>
      </c>
      <c r="Z47" s="272">
        <v>200487591</v>
      </c>
      <c r="AA47" s="272">
        <v>200487591</v>
      </c>
      <c r="AB47" s="272">
        <f t="shared" si="33"/>
        <v>1006990901</v>
      </c>
      <c r="AC47" s="272">
        <f t="shared" si="34"/>
        <v>74482953</v>
      </c>
      <c r="AD47" s="272">
        <f t="shared" si="35"/>
        <v>409337979</v>
      </c>
      <c r="AE47" s="18" t="s">
        <v>27</v>
      </c>
      <c r="AF47" s="17" t="s">
        <v>685</v>
      </c>
      <c r="AG47" s="82" t="s">
        <v>30</v>
      </c>
      <c r="AH47" s="301" t="s">
        <v>45</v>
      </c>
      <c r="AI47" s="302" t="s">
        <v>74</v>
      </c>
      <c r="AJ47" s="303" t="s">
        <v>94</v>
      </c>
      <c r="AK47" s="302" t="s">
        <v>45</v>
      </c>
      <c r="AL47" t="str">
        <f>CONCATENATE( "OR PRO.CODIGO=",I47)</f>
        <v>OR PRO.CODIGO=30134906</v>
      </c>
      <c r="AM47">
        <f>LEN(I47)</f>
        <v>8</v>
      </c>
      <c r="AN47" t="e">
        <f>VLOOKUP(J47,#REF!,5,FALSE)</f>
        <v>#REF!</v>
      </c>
      <c r="AP47" t="e">
        <f>VLOOKUP(J47,#REF!,6,FALSE)</f>
        <v>#REF!</v>
      </c>
      <c r="AQ47" s="32" t="str">
        <f>VLOOKUP(I47,'convenios 2017'!A$2:O$82,15,FALSE)</f>
        <v>con convenio</v>
      </c>
      <c r="AR47" s="379">
        <f t="shared" si="36"/>
        <v>1243902047</v>
      </c>
      <c r="AS47" s="32" t="str">
        <f>VLOOKUP(I47,'convenio 2016'!A$2:N$196,14,FALSE)</f>
        <v>toma razon</v>
      </c>
      <c r="AT47" s="32">
        <f>VLOOKUP(I47,'convenio 2015'!A$4:M$228,13,FALSE)</f>
        <v>0</v>
      </c>
      <c r="AU47" s="32" t="e">
        <f>VLOOKUP(J47,#REF!,6,FALSE)</f>
        <v>#REF!</v>
      </c>
      <c r="AV47" s="379">
        <f t="shared" si="37"/>
        <v>1243902047</v>
      </c>
      <c r="AW47" s="32" t="s">
        <v>1769</v>
      </c>
      <c r="AX47" s="32" t="s">
        <v>3152</v>
      </c>
      <c r="AY47" s="383">
        <v>430</v>
      </c>
      <c r="AZ47" s="439">
        <v>42797</v>
      </c>
      <c r="BA47" s="32" t="str">
        <f>VLOOKUP(J47,'RATE JUNIO '!F$2:K$346,6,FALSE)</f>
        <v>RS</v>
      </c>
      <c r="BB47" s="93"/>
      <c r="BC47" s="93"/>
      <c r="BD47" s="93"/>
      <c r="BE47" s="93"/>
      <c r="BF47" s="93"/>
    </row>
    <row r="48" spans="1:58" s="32" customFormat="1" ht="15" customHeight="1">
      <c r="A48" s="17">
        <v>31</v>
      </c>
      <c r="B48" s="100">
        <v>6</v>
      </c>
      <c r="C48" s="17" t="s">
        <v>23</v>
      </c>
      <c r="D48" s="18" t="s">
        <v>33</v>
      </c>
      <c r="E48" s="17" t="s">
        <v>25</v>
      </c>
      <c r="F48" s="17" t="s">
        <v>88</v>
      </c>
      <c r="G48" s="18" t="s">
        <v>89</v>
      </c>
      <c r="H48" s="18" t="s">
        <v>35</v>
      </c>
      <c r="I48" s="18">
        <v>30171924</v>
      </c>
      <c r="J48" s="113" t="str">
        <f>CONCATENATE(I48,"-",H48)</f>
        <v>30171924-DISEÑO</v>
      </c>
      <c r="K48" s="452" t="s">
        <v>3275</v>
      </c>
      <c r="L48" s="101">
        <v>16859700</v>
      </c>
      <c r="M48" s="19">
        <v>19746000</v>
      </c>
      <c r="N48" s="101">
        <v>3500000</v>
      </c>
      <c r="O48" s="19">
        <v>1046000</v>
      </c>
      <c r="P48" s="19">
        <v>18700000</v>
      </c>
      <c r="Q48" s="19">
        <v>0</v>
      </c>
      <c r="R48" s="102">
        <v>13359700</v>
      </c>
      <c r="S48" s="20">
        <v>0</v>
      </c>
      <c r="T48" s="21">
        <v>0</v>
      </c>
      <c r="U48" s="272">
        <v>0</v>
      </c>
      <c r="V48" s="272">
        <v>0</v>
      </c>
      <c r="W48" s="272">
        <v>3371940</v>
      </c>
      <c r="X48" s="272">
        <f t="shared" si="32"/>
        <v>3371940</v>
      </c>
      <c r="Y48" s="272">
        <v>0</v>
      </c>
      <c r="Z48" s="272">
        <v>0</v>
      </c>
      <c r="AA48" s="272"/>
      <c r="AB48" s="272">
        <f t="shared" si="33"/>
        <v>3371940</v>
      </c>
      <c r="AC48" s="272">
        <f t="shared" si="34"/>
        <v>15328060</v>
      </c>
      <c r="AD48" s="272">
        <f t="shared" si="35"/>
        <v>0</v>
      </c>
      <c r="AE48" s="18" t="s">
        <v>27</v>
      </c>
      <c r="AF48" s="17" t="s">
        <v>685</v>
      </c>
      <c r="AG48" s="82" t="s">
        <v>30</v>
      </c>
      <c r="AH48" s="22" t="s">
        <v>31</v>
      </c>
      <c r="AI48" s="23"/>
      <c r="AJ48" s="24"/>
      <c r="AK48" s="23" t="s">
        <v>45</v>
      </c>
      <c r="AL48" t="str">
        <f>CONCATENATE( "OR PRO.CODIGO=",I48)</f>
        <v>OR PRO.CODIGO=30171924</v>
      </c>
      <c r="AM48">
        <f>LEN(I48)</f>
        <v>8</v>
      </c>
      <c r="AN48" t="e">
        <f>VLOOKUP(J48,#REF!,5,FALSE)</f>
        <v>#REF!</v>
      </c>
      <c r="AO48"/>
      <c r="AP48" t="e">
        <f>VLOOKUP(J48,#REF!,6,FALSE)</f>
        <v>#REF!</v>
      </c>
      <c r="AQ48" s="32" t="e">
        <f>VLOOKUP(I48,'convenios 2017'!A$2:O$82,15,FALSE)</f>
        <v>#N/A</v>
      </c>
      <c r="AR48" s="379">
        <f t="shared" si="36"/>
        <v>4417940</v>
      </c>
      <c r="AS48" s="32" t="e">
        <f>VLOOKUP(I48,'convenio 2016'!A$2:N$196,14,FALSE)</f>
        <v>#N/A</v>
      </c>
      <c r="AT48" s="32" t="str">
        <f>VLOOKUP(I48,'convenio 2015'!A$4:M$228,13,FALSE)</f>
        <v>en convenio</v>
      </c>
      <c r="AU48" s="32" t="e">
        <f>VLOOKUP(J48,#REF!,6,FALSE)</f>
        <v>#REF!</v>
      </c>
      <c r="AV48" s="379">
        <f t="shared" si="37"/>
        <v>4417940</v>
      </c>
      <c r="AW48" s="32" t="e">
        <v>#N/A</v>
      </c>
      <c r="AX48" s="32">
        <v>2751</v>
      </c>
      <c r="AY48" s="383">
        <v>2751</v>
      </c>
      <c r="AZ48" s="439">
        <v>42303</v>
      </c>
      <c r="BA48" s="32" t="str">
        <f>VLOOKUP(J48,'RATE JUNIO '!F$2:K$346,6,FALSE)</f>
        <v>RS</v>
      </c>
      <c r="BB48" s="93"/>
      <c r="BC48" s="93"/>
      <c r="BD48" s="93"/>
      <c r="BE48" s="93"/>
      <c r="BF48" s="93"/>
    </row>
    <row r="49" spans="1:58" s="32" customFormat="1" ht="15" customHeight="1">
      <c r="A49" s="17">
        <v>31</v>
      </c>
      <c r="B49" s="100">
        <v>6</v>
      </c>
      <c r="C49" s="17" t="s">
        <v>23</v>
      </c>
      <c r="D49" s="18" t="s">
        <v>33</v>
      </c>
      <c r="E49" s="17" t="s">
        <v>25</v>
      </c>
      <c r="F49" s="17" t="s">
        <v>88</v>
      </c>
      <c r="G49" s="18"/>
      <c r="H49" s="18" t="s">
        <v>35</v>
      </c>
      <c r="I49" s="73">
        <v>30068433</v>
      </c>
      <c r="J49" s="113" t="str">
        <f>CONCATENATE(I49,"-",H49)</f>
        <v>30068433-DISEÑO</v>
      </c>
      <c r="K49" s="452" t="s">
        <v>688</v>
      </c>
      <c r="L49" s="103">
        <v>19411000</v>
      </c>
      <c r="M49" s="126">
        <v>19411000</v>
      </c>
      <c r="N49" s="103">
        <v>0</v>
      </c>
      <c r="O49" s="126">
        <v>12832500</v>
      </c>
      <c r="P49" s="126">
        <v>6578500</v>
      </c>
      <c r="Q49" s="19">
        <v>0</v>
      </c>
      <c r="R49" s="104">
        <v>0</v>
      </c>
      <c r="S49" s="66">
        <v>19411000</v>
      </c>
      <c r="T49" s="92"/>
      <c r="U49" s="272">
        <v>0</v>
      </c>
      <c r="V49" s="272">
        <v>0</v>
      </c>
      <c r="W49" s="272">
        <v>0</v>
      </c>
      <c r="X49" s="272">
        <f t="shared" si="32"/>
        <v>0</v>
      </c>
      <c r="Y49" s="272">
        <v>0</v>
      </c>
      <c r="Z49" s="272">
        <v>0</v>
      </c>
      <c r="AA49" s="272"/>
      <c r="AB49" s="272">
        <f t="shared" si="33"/>
        <v>0</v>
      </c>
      <c r="AC49" s="272">
        <f t="shared" si="34"/>
        <v>6578500</v>
      </c>
      <c r="AD49" s="272">
        <f t="shared" si="35"/>
        <v>0</v>
      </c>
      <c r="AE49" s="18" t="s">
        <v>27</v>
      </c>
      <c r="AF49" s="17" t="s">
        <v>684</v>
      </c>
      <c r="AG49" s="82" t="s">
        <v>30</v>
      </c>
      <c r="AH49" s="22"/>
      <c r="AI49" s="23"/>
      <c r="AJ49" s="24"/>
      <c r="AK49" s="23"/>
      <c r="AL49" t="str">
        <f>CONCATENATE( "OR PRO.CODIGO=",I49)</f>
        <v>OR PRO.CODIGO=30068433</v>
      </c>
      <c r="AM49">
        <f>LEN(I49)</f>
        <v>8</v>
      </c>
      <c r="AN49" t="e">
        <f>VLOOKUP(J49,#REF!,5,FALSE)</f>
        <v>#REF!</v>
      </c>
      <c r="AO49"/>
      <c r="AP49" t="e">
        <f>VLOOKUP(J49,#REF!,6,FALSE)</f>
        <v>#REF!</v>
      </c>
      <c r="AQ49" s="32" t="e">
        <f>VLOOKUP(I49,'convenios 2017'!A$2:O$82,15,FALSE)</f>
        <v>#N/A</v>
      </c>
      <c r="AR49" s="379">
        <f t="shared" si="36"/>
        <v>12832500</v>
      </c>
      <c r="AS49" s="32" t="e">
        <f>VLOOKUP(I49,'convenio 2016'!A$2:N$196,14,FALSE)</f>
        <v>#N/A</v>
      </c>
      <c r="AT49" s="32" t="e">
        <f>VLOOKUP(I49,'convenio 2015'!A$4:M$228,13,FALSE)</f>
        <v>#N/A</v>
      </c>
      <c r="AU49" s="32" t="e">
        <f>VLOOKUP(J49,#REF!,6,FALSE)</f>
        <v>#REF!</v>
      </c>
      <c r="AV49" s="379">
        <f t="shared" si="37"/>
        <v>12832500</v>
      </c>
      <c r="AW49" s="32" t="e">
        <v>#N/A</v>
      </c>
      <c r="AX49" s="32" t="e">
        <v>#N/A</v>
      </c>
      <c r="AY49" s="383" t="e">
        <v>#N/A</v>
      </c>
      <c r="AZ49" s="439"/>
      <c r="BA49" s="32" t="str">
        <f>VLOOKUP(J49,'RATE JUNIO '!F$2:K$346,6,FALSE)</f>
        <v>RS</v>
      </c>
      <c r="BB49" s="93"/>
      <c r="BC49" s="93"/>
      <c r="BD49" s="93"/>
      <c r="BE49" s="93"/>
      <c r="BF49" s="93"/>
    </row>
    <row r="50" spans="1:58">
      <c r="A50" s="87"/>
      <c r="C50" s="87"/>
      <c r="D50" s="88"/>
      <c r="E50" s="87"/>
      <c r="F50" s="87"/>
      <c r="G50" s="89"/>
      <c r="H50" s="87"/>
      <c r="I50" s="89"/>
      <c r="K50" s="111" t="s">
        <v>47</v>
      </c>
      <c r="L50" s="25">
        <f>SUBTOTAL(9,L46:L49)</f>
        <v>2227140530</v>
      </c>
      <c r="M50" s="112">
        <f>SUBTOTAL(9,M46:M49)</f>
        <v>2203991830</v>
      </c>
      <c r="N50" s="25">
        <f>SUBTOTAL(9,N46:N49)</f>
        <v>394627542</v>
      </c>
      <c r="O50" s="112">
        <f>SUBTOTAL(9,O46:O49)</f>
        <v>405005497</v>
      </c>
      <c r="P50" s="112">
        <f>SUBTOTAL(9,P46:P49)</f>
        <v>1389648354</v>
      </c>
      <c r="Q50" s="110">
        <v>0</v>
      </c>
      <c r="R50" s="25">
        <v>1411567130</v>
      </c>
      <c r="S50" s="25">
        <v>0</v>
      </c>
      <c r="T50" s="25">
        <v>0</v>
      </c>
      <c r="U50" s="112">
        <f t="shared" ref="U50:AD50" si="38">SUBTOTAL(9,U46:U49)</f>
        <v>204931337</v>
      </c>
      <c r="V50" s="112">
        <f t="shared" si="38"/>
        <v>149313844</v>
      </c>
      <c r="W50" s="112">
        <f t="shared" si="38"/>
        <v>231659269</v>
      </c>
      <c r="X50" s="112">
        <f t="shared" si="38"/>
        <v>585904450</v>
      </c>
      <c r="Y50" s="112">
        <f t="shared" si="38"/>
        <v>223970800</v>
      </c>
      <c r="Z50" s="112">
        <f t="shared" si="38"/>
        <v>200487591</v>
      </c>
      <c r="AA50" s="112">
        <f t="shared" si="38"/>
        <v>200487591</v>
      </c>
      <c r="AB50" s="112">
        <f t="shared" si="38"/>
        <v>1010362841</v>
      </c>
      <c r="AC50" s="112">
        <f t="shared" si="38"/>
        <v>379285513</v>
      </c>
      <c r="AD50" s="112">
        <f t="shared" si="38"/>
        <v>409337979</v>
      </c>
      <c r="AE50" s="89"/>
      <c r="AF50" s="87"/>
      <c r="AG50" s="261"/>
      <c r="AI50" s="23"/>
      <c r="AJ50" s="24"/>
      <c r="AK50" s="2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X50" s="32" t="s">
        <v>3149</v>
      </c>
    </row>
    <row r="51" spans="1:58" ht="5.25" customHeight="1">
      <c r="A51" s="87"/>
      <c r="B51" s="308"/>
      <c r="C51" s="87"/>
      <c r="D51" s="88"/>
      <c r="E51" s="87"/>
      <c r="F51" s="87"/>
      <c r="G51" s="89"/>
      <c r="H51" s="87"/>
      <c r="I51" s="89"/>
      <c r="J51" s="308"/>
      <c r="K51" s="309"/>
      <c r="L51" s="308"/>
      <c r="M51" s="87"/>
      <c r="N51" s="308"/>
      <c r="O51" s="87"/>
      <c r="P51" s="87"/>
      <c r="Q51" s="308"/>
      <c r="R51" s="308"/>
      <c r="S51" s="308"/>
      <c r="T51" s="308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89"/>
      <c r="AF51" s="87"/>
      <c r="AG51" s="260"/>
      <c r="AI51" s="23"/>
      <c r="AJ51" s="24"/>
      <c r="AK51" s="23"/>
      <c r="AX51" s="32" t="s">
        <v>3149</v>
      </c>
    </row>
    <row r="52" spans="1:58">
      <c r="A52" s="87"/>
      <c r="C52" s="87"/>
      <c r="D52" s="88"/>
      <c r="E52" s="87"/>
      <c r="F52" s="87"/>
      <c r="G52" s="89"/>
      <c r="H52" s="87"/>
      <c r="I52" s="89"/>
      <c r="K52" s="16" t="s">
        <v>48</v>
      </c>
      <c r="M52" s="87"/>
      <c r="O52" s="87"/>
      <c r="P52" s="87"/>
      <c r="Q52" s="308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89"/>
      <c r="AF52" s="87"/>
      <c r="AG52" s="260"/>
      <c r="AI52" s="23"/>
      <c r="AJ52" s="24"/>
      <c r="AK52" s="23"/>
      <c r="AX52" s="32" t="s">
        <v>3149</v>
      </c>
    </row>
    <row r="53" spans="1:58" s="32" customFormat="1" ht="15" customHeight="1">
      <c r="A53" s="17">
        <v>31</v>
      </c>
      <c r="B53" s="100">
        <v>7</v>
      </c>
      <c r="C53" s="17" t="s">
        <v>49</v>
      </c>
      <c r="D53" s="18" t="s">
        <v>33</v>
      </c>
      <c r="E53" s="17" t="s">
        <v>25</v>
      </c>
      <c r="F53" s="17" t="s">
        <v>88</v>
      </c>
      <c r="G53" s="18" t="s">
        <v>89</v>
      </c>
      <c r="H53" s="18" t="s">
        <v>35</v>
      </c>
      <c r="I53" s="18">
        <v>30171875</v>
      </c>
      <c r="J53" s="113" t="str">
        <f>CONCATENATE(I53,"-",H53)</f>
        <v>30171875-DISEÑO</v>
      </c>
      <c r="K53" s="452" t="s">
        <v>3221</v>
      </c>
      <c r="L53" s="101">
        <v>19769000</v>
      </c>
      <c r="M53" s="19">
        <v>19769000</v>
      </c>
      <c r="N53" s="101">
        <v>0</v>
      </c>
      <c r="O53" s="19">
        <v>0</v>
      </c>
      <c r="P53" s="19">
        <v>19769000</v>
      </c>
      <c r="Q53" s="19">
        <v>0</v>
      </c>
      <c r="R53" s="105">
        <v>19769000</v>
      </c>
      <c r="S53" s="20">
        <v>0</v>
      </c>
      <c r="T53" s="21">
        <v>0</v>
      </c>
      <c r="U53" s="272">
        <v>0</v>
      </c>
      <c r="V53" s="272">
        <v>0</v>
      </c>
      <c r="W53" s="272">
        <v>0</v>
      </c>
      <c r="X53" s="272">
        <f t="shared" ref="X53:X55" si="39">U53+V53+W53</f>
        <v>0</v>
      </c>
      <c r="Y53" s="272">
        <v>0</v>
      </c>
      <c r="Z53" s="272">
        <v>0</v>
      </c>
      <c r="AA53" s="272"/>
      <c r="AB53" s="272">
        <f t="shared" ref="AB53:AB55" si="40">U53+V53+W53+Y53+Z53</f>
        <v>0</v>
      </c>
      <c r="AC53" s="272">
        <f t="shared" ref="AC53:AC55" si="41">P53-AB53</f>
        <v>19769000</v>
      </c>
      <c r="AD53" s="272">
        <f t="shared" ref="AD53:AD55" si="42">M53-(O53+P53)</f>
        <v>0</v>
      </c>
      <c r="AE53" s="18" t="s">
        <v>1769</v>
      </c>
      <c r="AF53" s="17" t="s">
        <v>685</v>
      </c>
      <c r="AG53" s="82" t="s">
        <v>30</v>
      </c>
      <c r="AH53" s="22" t="s">
        <v>31</v>
      </c>
      <c r="AI53" s="23" t="s">
        <v>30</v>
      </c>
      <c r="AJ53" s="24" t="s">
        <v>97</v>
      </c>
      <c r="AK53" s="23" t="s">
        <v>45</v>
      </c>
      <c r="AL53" t="str">
        <f>CONCATENATE( "OR PRO.CODIGO=",I53)</f>
        <v>OR PRO.CODIGO=30171875</v>
      </c>
      <c r="AM53">
        <f>LEN(I53)</f>
        <v>8</v>
      </c>
      <c r="AN53" t="e">
        <f>VLOOKUP(J53,#REF!,5,FALSE)</f>
        <v>#REF!</v>
      </c>
      <c r="AO53"/>
      <c r="AP53" t="e">
        <f>VLOOKUP(J53,#REF!,6,FALSE)</f>
        <v>#REF!</v>
      </c>
      <c r="AQ53" s="32" t="e">
        <f>VLOOKUP(I53,'convenios 2017'!A$2:O$82,15,FALSE)</f>
        <v>#N/A</v>
      </c>
      <c r="AR53" s="379">
        <f t="shared" ref="AR53:AR55" si="43">O53+AB53</f>
        <v>0</v>
      </c>
      <c r="AS53" s="32" t="str">
        <f>VLOOKUP(I53,'convenio 2016'!A$2:N$196,14,FALSE)</f>
        <v>toma razon</v>
      </c>
      <c r="AT53" s="32" t="e">
        <f>VLOOKUP(I53,'convenio 2015'!A$4:M$228,13,FALSE)</f>
        <v>#N/A</v>
      </c>
      <c r="AU53" s="32" t="e">
        <f>VLOOKUP(J53,#REF!,6,FALSE)</f>
        <v>#REF!</v>
      </c>
      <c r="AV53" s="379">
        <f t="shared" ref="AV53:AV55" si="44">O53+AB53</f>
        <v>0</v>
      </c>
      <c r="AW53" s="32" t="s">
        <v>2414</v>
      </c>
      <c r="AX53" s="32" t="s">
        <v>1966</v>
      </c>
      <c r="AY53" s="383">
        <v>585</v>
      </c>
      <c r="AZ53" s="439">
        <v>42480</v>
      </c>
      <c r="BA53" s="32" t="str">
        <f>VLOOKUP(J53,'RATE JUNIO '!F$2:K$346,6,FALSE)</f>
        <v>RS</v>
      </c>
      <c r="BB53" s="93"/>
      <c r="BC53" s="93"/>
      <c r="BD53" s="93"/>
      <c r="BE53" s="93"/>
      <c r="BF53" s="93"/>
    </row>
    <row r="54" spans="1:58" s="32" customFormat="1" ht="15" customHeight="1">
      <c r="A54" s="17">
        <v>31</v>
      </c>
      <c r="B54" s="100">
        <v>8</v>
      </c>
      <c r="C54" s="17" t="s">
        <v>49</v>
      </c>
      <c r="D54" s="18" t="s">
        <v>33</v>
      </c>
      <c r="E54" s="17" t="s">
        <v>25</v>
      </c>
      <c r="F54" s="17" t="s">
        <v>88</v>
      </c>
      <c r="G54" s="18" t="s">
        <v>89</v>
      </c>
      <c r="H54" s="18" t="s">
        <v>35</v>
      </c>
      <c r="I54" s="18">
        <v>30171923</v>
      </c>
      <c r="J54" s="113" t="str">
        <f>CONCATENATE(I54,"-",H54)</f>
        <v>30171923-DISEÑO</v>
      </c>
      <c r="K54" s="452" t="s">
        <v>3222</v>
      </c>
      <c r="L54" s="101">
        <v>19500000</v>
      </c>
      <c r="M54" s="19">
        <v>19500000</v>
      </c>
      <c r="N54" s="101">
        <v>0</v>
      </c>
      <c r="O54" s="19">
        <v>0</v>
      </c>
      <c r="P54" s="19">
        <v>19500000</v>
      </c>
      <c r="Q54" s="19">
        <v>0</v>
      </c>
      <c r="R54" s="102">
        <v>19500000</v>
      </c>
      <c r="S54" s="20">
        <v>0</v>
      </c>
      <c r="T54" s="21">
        <v>0</v>
      </c>
      <c r="U54" s="272">
        <v>0</v>
      </c>
      <c r="V54" s="272">
        <v>0</v>
      </c>
      <c r="W54" s="272">
        <v>0</v>
      </c>
      <c r="X54" s="272">
        <f t="shared" si="39"/>
        <v>0</v>
      </c>
      <c r="Y54" s="272">
        <v>0</v>
      </c>
      <c r="Z54" s="272">
        <v>0</v>
      </c>
      <c r="AA54" s="272"/>
      <c r="AB54" s="272">
        <f t="shared" si="40"/>
        <v>0</v>
      </c>
      <c r="AC54" s="272">
        <f t="shared" si="41"/>
        <v>19500000</v>
      </c>
      <c r="AD54" s="272">
        <f t="shared" si="42"/>
        <v>0</v>
      </c>
      <c r="AE54" s="18" t="s">
        <v>1769</v>
      </c>
      <c r="AF54" s="17" t="s">
        <v>685</v>
      </c>
      <c r="AG54" s="82" t="s">
        <v>30</v>
      </c>
      <c r="AH54" s="22" t="s">
        <v>31</v>
      </c>
      <c r="AI54" s="23" t="s">
        <v>30</v>
      </c>
      <c r="AJ54" s="24" t="s">
        <v>97</v>
      </c>
      <c r="AK54" s="23" t="s">
        <v>45</v>
      </c>
      <c r="AL54" t="str">
        <f>CONCATENATE( "OR PRO.CODIGO=",I54)</f>
        <v>OR PRO.CODIGO=30171923</v>
      </c>
      <c r="AM54">
        <f>LEN(I54)</f>
        <v>8</v>
      </c>
      <c r="AN54" t="e">
        <f>VLOOKUP(J54,#REF!,5,FALSE)</f>
        <v>#REF!</v>
      </c>
      <c r="AO54"/>
      <c r="AP54" t="e">
        <f>VLOOKUP(J54,#REF!,6,FALSE)</f>
        <v>#REF!</v>
      </c>
      <c r="AQ54" s="32" t="e">
        <f>VLOOKUP(I54,'convenios 2017'!A$2:O$82,15,FALSE)</f>
        <v>#N/A</v>
      </c>
      <c r="AR54" s="379">
        <f t="shared" si="43"/>
        <v>0</v>
      </c>
      <c r="AS54" s="32" t="str">
        <f>VLOOKUP(I54,'convenio 2016'!A$2:N$196,14,FALSE)</f>
        <v>toma razon</v>
      </c>
      <c r="AT54" s="32" t="e">
        <f>VLOOKUP(I54,'convenio 2015'!A$4:M$228,13,FALSE)</f>
        <v>#N/A</v>
      </c>
      <c r="AU54" s="32" t="e">
        <f>VLOOKUP(J54,#REF!,6,FALSE)</f>
        <v>#REF!</v>
      </c>
      <c r="AV54" s="379">
        <f t="shared" si="44"/>
        <v>0</v>
      </c>
      <c r="AW54" s="32" t="s">
        <v>2414</v>
      </c>
      <c r="AX54" s="32" t="s">
        <v>1969</v>
      </c>
      <c r="AY54" s="383">
        <v>584</v>
      </c>
      <c r="AZ54" s="439">
        <v>42480</v>
      </c>
      <c r="BA54" s="32" t="str">
        <f>VLOOKUP(J54,'RATE JUNIO '!F$2:K$346,6,FALSE)</f>
        <v>RS</v>
      </c>
      <c r="BB54" s="93"/>
      <c r="BC54" s="93"/>
      <c r="BD54" s="93"/>
      <c r="BE54" s="93"/>
      <c r="BF54" s="93"/>
    </row>
    <row r="55" spans="1:58" s="32" customFormat="1" ht="15" customHeight="1">
      <c r="A55" s="17">
        <v>29</v>
      </c>
      <c r="B55" s="100">
        <v>2</v>
      </c>
      <c r="C55" s="17" t="s">
        <v>49</v>
      </c>
      <c r="D55" s="18" t="s">
        <v>90</v>
      </c>
      <c r="E55" s="17" t="s">
        <v>25</v>
      </c>
      <c r="F55" s="18" t="s">
        <v>88</v>
      </c>
      <c r="G55" s="18" t="s">
        <v>89</v>
      </c>
      <c r="H55" s="18" t="s">
        <v>27</v>
      </c>
      <c r="I55" s="18">
        <v>30211924</v>
      </c>
      <c r="J55" s="113" t="str">
        <f>CONCATENATE(I55,"-",H55)</f>
        <v>30211924-EJECUCION</v>
      </c>
      <c r="K55" s="452" t="s">
        <v>3373</v>
      </c>
      <c r="L55" s="101">
        <v>464288020</v>
      </c>
      <c r="M55" s="126">
        <v>464288020</v>
      </c>
      <c r="N55" s="101">
        <v>0</v>
      </c>
      <c r="O55" s="126">
        <v>0</v>
      </c>
      <c r="P55" s="126">
        <v>464288020</v>
      </c>
      <c r="Q55" s="19">
        <v>0</v>
      </c>
      <c r="R55" s="105">
        <v>464288020</v>
      </c>
      <c r="S55" s="20">
        <v>0</v>
      </c>
      <c r="T55" s="21">
        <v>0</v>
      </c>
      <c r="U55" s="272">
        <v>0</v>
      </c>
      <c r="V55" s="272">
        <v>0</v>
      </c>
      <c r="W55" s="272">
        <v>0</v>
      </c>
      <c r="X55" s="272">
        <f t="shared" si="39"/>
        <v>0</v>
      </c>
      <c r="Y55" s="272">
        <v>0</v>
      </c>
      <c r="Z55" s="272">
        <v>0</v>
      </c>
      <c r="AA55" s="272"/>
      <c r="AB55" s="272">
        <f t="shared" si="40"/>
        <v>0</v>
      </c>
      <c r="AC55" s="272">
        <f t="shared" si="41"/>
        <v>464288020</v>
      </c>
      <c r="AD55" s="272">
        <f t="shared" si="42"/>
        <v>0</v>
      </c>
      <c r="AE55" s="18" t="s">
        <v>51</v>
      </c>
      <c r="AF55" s="17" t="s">
        <v>685</v>
      </c>
      <c r="AG55" s="82" t="s">
        <v>40</v>
      </c>
      <c r="AH55" s="26"/>
      <c r="AI55" s="27"/>
      <c r="AJ55" s="28">
        <v>2015</v>
      </c>
      <c r="AK55" s="27" t="s">
        <v>45</v>
      </c>
      <c r="AL55" t="str">
        <f>CONCATENATE( "OR PRO.CODIGO=",I55)</f>
        <v>OR PRO.CODIGO=30211924</v>
      </c>
      <c r="AM55">
        <f>LEN(I55)</f>
        <v>8</v>
      </c>
      <c r="AN55" t="e">
        <f>VLOOKUP(J55,#REF!,5,FALSE)</f>
        <v>#REF!</v>
      </c>
      <c r="AO55"/>
      <c r="AP55" t="e">
        <f>VLOOKUP(J55,#REF!,6,FALSE)</f>
        <v>#REF!</v>
      </c>
      <c r="AQ55" s="32" t="e">
        <f>VLOOKUP(I55,'convenios 2017'!A$2:O$82,15,FALSE)</f>
        <v>#N/A</v>
      </c>
      <c r="AR55" s="379">
        <f t="shared" si="43"/>
        <v>0</v>
      </c>
      <c r="AS55" s="32" t="e">
        <f>VLOOKUP(I55,'convenio 2016'!A$2:N$196,14,FALSE)</f>
        <v>#N/A</v>
      </c>
      <c r="AT55" s="32" t="e">
        <f>VLOOKUP(I55,'convenio 2015'!A$4:M$228,13,FALSE)</f>
        <v>#N/A</v>
      </c>
      <c r="AU55" s="32" t="e">
        <f>VLOOKUP(J55,#REF!,6,FALSE)</f>
        <v>#REF!</v>
      </c>
      <c r="AV55" s="379">
        <f t="shared" si="44"/>
        <v>0</v>
      </c>
      <c r="AW55" s="32" t="e">
        <v>#N/A</v>
      </c>
      <c r="AX55" s="32" t="e">
        <v>#N/A</v>
      </c>
      <c r="AY55" s="383" t="e">
        <v>#N/A</v>
      </c>
      <c r="AZ55" s="439"/>
      <c r="BA55" s="32">
        <f>VLOOKUP(J55,'RATE JUNIO '!F$2:K$346,6,FALSE)</f>
        <v>0</v>
      </c>
      <c r="BB55" s="93"/>
      <c r="BC55" s="93"/>
      <c r="BD55" s="93"/>
      <c r="BE55" s="93"/>
      <c r="BF55" s="93"/>
    </row>
    <row r="56" spans="1:58">
      <c r="A56" s="87"/>
      <c r="C56" s="87"/>
      <c r="D56" s="88"/>
      <c r="E56" s="87"/>
      <c r="F56" s="87"/>
      <c r="G56" s="89"/>
      <c r="H56" s="87"/>
      <c r="I56" s="89"/>
      <c r="K56" s="111" t="s">
        <v>52</v>
      </c>
      <c r="L56" s="25">
        <f>SUBTOTAL(9,L53:L55)</f>
        <v>503557020</v>
      </c>
      <c r="M56" s="112">
        <f>SUBTOTAL(9,M53:M55)</f>
        <v>503557020</v>
      </c>
      <c r="N56" s="25">
        <v>0</v>
      </c>
      <c r="O56" s="112">
        <f>SUBTOTAL(9,O53:O55)</f>
        <v>0</v>
      </c>
      <c r="P56" s="112">
        <f>SUBTOTAL(9,P53:P55)</f>
        <v>503557020</v>
      </c>
      <c r="Q56" s="110">
        <v>0</v>
      </c>
      <c r="R56" s="25">
        <v>503557020</v>
      </c>
      <c r="S56" s="25">
        <v>0</v>
      </c>
      <c r="T56" s="25">
        <v>0</v>
      </c>
      <c r="U56" s="112">
        <f t="shared" ref="U56:AD56" si="45">SUBTOTAL(9,U53:U55)</f>
        <v>0</v>
      </c>
      <c r="V56" s="112">
        <f t="shared" si="45"/>
        <v>0</v>
      </c>
      <c r="W56" s="112">
        <f t="shared" si="45"/>
        <v>0</v>
      </c>
      <c r="X56" s="112">
        <f t="shared" si="45"/>
        <v>0</v>
      </c>
      <c r="Y56" s="112">
        <f t="shared" si="45"/>
        <v>0</v>
      </c>
      <c r="Z56" s="112">
        <f t="shared" si="45"/>
        <v>0</v>
      </c>
      <c r="AA56" s="112">
        <f t="shared" si="45"/>
        <v>0</v>
      </c>
      <c r="AB56" s="112">
        <f t="shared" si="45"/>
        <v>0</v>
      </c>
      <c r="AC56" s="112">
        <f t="shared" si="45"/>
        <v>503557020</v>
      </c>
      <c r="AD56" s="112">
        <f t="shared" si="45"/>
        <v>0</v>
      </c>
      <c r="AE56" s="89"/>
      <c r="AF56" s="87"/>
      <c r="AG56" s="261"/>
      <c r="AI56" s="23"/>
      <c r="AJ56" s="24"/>
      <c r="AK56" s="2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X56" s="32" t="s">
        <v>3149</v>
      </c>
    </row>
    <row r="57" spans="1:58" ht="12" customHeight="1">
      <c r="A57" s="87"/>
      <c r="C57" s="87"/>
      <c r="D57" s="88"/>
      <c r="E57" s="87"/>
      <c r="F57" s="87"/>
      <c r="G57" s="89"/>
      <c r="H57" s="87"/>
      <c r="I57" s="89"/>
      <c r="K57" s="266"/>
      <c r="M57" s="87"/>
      <c r="O57" s="87"/>
      <c r="P57" s="87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89"/>
      <c r="AF57" s="87"/>
      <c r="AG57" s="260"/>
      <c r="AI57" s="23"/>
      <c r="AJ57" s="24"/>
      <c r="AK57" s="23"/>
      <c r="AX57" s="32" t="s">
        <v>3149</v>
      </c>
    </row>
    <row r="58" spans="1:58">
      <c r="A58" s="87"/>
      <c r="C58" s="87"/>
      <c r="D58" s="88"/>
      <c r="E58" s="87"/>
      <c r="F58" s="87"/>
      <c r="G58" s="89"/>
      <c r="H58" s="87"/>
      <c r="I58" s="89"/>
      <c r="K58" s="16" t="s">
        <v>53</v>
      </c>
      <c r="M58" s="87"/>
      <c r="O58" s="87"/>
      <c r="P58" s="87"/>
      <c r="Q58" s="308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89"/>
      <c r="AF58" s="87"/>
      <c r="AG58" s="260"/>
      <c r="AI58" s="23"/>
      <c r="AJ58" s="24"/>
      <c r="AK58" s="23"/>
      <c r="AX58" s="32" t="s">
        <v>3149</v>
      </c>
    </row>
    <row r="59" spans="1:58" s="32" customFormat="1" ht="15" customHeight="1">
      <c r="A59" s="17">
        <v>31</v>
      </c>
      <c r="B59" s="100">
        <v>5</v>
      </c>
      <c r="C59" s="17" t="s">
        <v>54</v>
      </c>
      <c r="D59" s="18" t="s">
        <v>689</v>
      </c>
      <c r="E59" s="17" t="s">
        <v>25</v>
      </c>
      <c r="F59" s="17" t="s">
        <v>88</v>
      </c>
      <c r="G59" s="18" t="s">
        <v>89</v>
      </c>
      <c r="H59" s="18" t="s">
        <v>27</v>
      </c>
      <c r="I59" s="18">
        <v>30134930</v>
      </c>
      <c r="J59" s="113" t="str">
        <f>CONCATENATE(I59,"-",H59)</f>
        <v>30134930-EJECUCION</v>
      </c>
      <c r="K59" s="452" t="s">
        <v>3276</v>
      </c>
      <c r="L59" s="101">
        <v>943582000</v>
      </c>
      <c r="M59" s="19">
        <v>943582000</v>
      </c>
      <c r="N59" s="101">
        <v>0</v>
      </c>
      <c r="O59" s="19">
        <v>0</v>
      </c>
      <c r="P59" s="19">
        <v>155050077</v>
      </c>
      <c r="Q59" s="19">
        <v>788531923</v>
      </c>
      <c r="R59" s="102">
        <v>150000000</v>
      </c>
      <c r="S59" s="20">
        <v>793582000</v>
      </c>
      <c r="T59" s="21">
        <v>0</v>
      </c>
      <c r="U59" s="272">
        <v>0</v>
      </c>
      <c r="V59" s="272">
        <v>0</v>
      </c>
      <c r="W59" s="272">
        <v>0</v>
      </c>
      <c r="X59" s="272">
        <f t="shared" ref="X59:X61" si="46">U59+V59+W59</f>
        <v>0</v>
      </c>
      <c r="Y59" s="272">
        <v>0</v>
      </c>
      <c r="Z59" s="272">
        <v>0</v>
      </c>
      <c r="AA59" s="272"/>
      <c r="AB59" s="272">
        <f t="shared" ref="AB59:AB61" si="47">U59+V59+W59+Y59+Z59</f>
        <v>0</v>
      </c>
      <c r="AC59" s="272">
        <f t="shared" ref="AC59:AC61" si="48">P59-AB59</f>
        <v>155050077</v>
      </c>
      <c r="AD59" s="272">
        <f t="shared" ref="AD59:AD61" si="49">M59-(O59+P59)</f>
        <v>788531923</v>
      </c>
      <c r="AE59" s="18" t="s">
        <v>51</v>
      </c>
      <c r="AF59" s="17" t="s">
        <v>685</v>
      </c>
      <c r="AG59" s="82" t="s">
        <v>64</v>
      </c>
      <c r="AH59" s="22" t="s">
        <v>31</v>
      </c>
      <c r="AI59" s="23"/>
      <c r="AJ59" s="24"/>
      <c r="AK59" s="23" t="s">
        <v>45</v>
      </c>
      <c r="AL59" t="str">
        <f>CONCATENATE( "OR PRO.CODIGO=",I59)</f>
        <v>OR PRO.CODIGO=30134930</v>
      </c>
      <c r="AM59">
        <f>LEN(I59)</f>
        <v>8</v>
      </c>
      <c r="AN59" t="e">
        <f>VLOOKUP(J59,#REF!,5,FALSE)</f>
        <v>#REF!</v>
      </c>
      <c r="AO59"/>
      <c r="AP59" t="e">
        <f>VLOOKUP(J59,#REF!,6,FALSE)</f>
        <v>#REF!</v>
      </c>
      <c r="AQ59" s="32" t="e">
        <f>VLOOKUP(I59,'convenios 2017'!A$2:O$82,15,FALSE)</f>
        <v>#N/A</v>
      </c>
      <c r="AR59" s="379">
        <f t="shared" ref="AR59:AR61" si="50">O59+AB59</f>
        <v>0</v>
      </c>
      <c r="AS59" s="32" t="e">
        <f>VLOOKUP(I59,'convenio 2016'!A$2:N$196,14,FALSE)</f>
        <v>#N/A</v>
      </c>
      <c r="AT59" s="32" t="e">
        <f>VLOOKUP(I59,'convenio 2015'!A$4:M$228,13,FALSE)</f>
        <v>#N/A</v>
      </c>
      <c r="AU59" s="32" t="e">
        <f>VLOOKUP(J59,#REF!,6,FALSE)</f>
        <v>#REF!</v>
      </c>
      <c r="AV59" s="379">
        <f t="shared" ref="AV59:AV61" si="51">O59+AB59</f>
        <v>0</v>
      </c>
      <c r="AW59" s="32" t="e">
        <v>#N/A</v>
      </c>
      <c r="AX59" s="32" t="e">
        <v>#N/A</v>
      </c>
      <c r="AY59" s="383" t="e">
        <v>#N/A</v>
      </c>
      <c r="AZ59" s="439"/>
      <c r="BA59" s="32" t="str">
        <f>VLOOKUP(J59,'RATE JUNIO '!F$2:K$346,6,FALSE)</f>
        <v>OT</v>
      </c>
      <c r="BB59" s="93"/>
      <c r="BC59" s="93"/>
      <c r="BD59" s="93"/>
      <c r="BE59" s="93"/>
      <c r="BF59" s="93"/>
    </row>
    <row r="60" spans="1:58" s="32" customFormat="1" ht="15" customHeight="1">
      <c r="A60" s="17">
        <v>31</v>
      </c>
      <c r="B60" s="100">
        <v>10</v>
      </c>
      <c r="C60" s="17" t="s">
        <v>54</v>
      </c>
      <c r="D60" s="18" t="s">
        <v>69</v>
      </c>
      <c r="E60" s="17" t="s">
        <v>25</v>
      </c>
      <c r="F60" s="17" t="s">
        <v>88</v>
      </c>
      <c r="G60" s="18" t="s">
        <v>89</v>
      </c>
      <c r="H60" s="18" t="s">
        <v>27</v>
      </c>
      <c r="I60" s="18">
        <v>30397335</v>
      </c>
      <c r="J60" s="113" t="str">
        <f>CONCATENATE(I60,"-",H60)</f>
        <v>30397335-EJECUCION</v>
      </c>
      <c r="K60" s="452" t="s">
        <v>3277</v>
      </c>
      <c r="L60" s="101">
        <v>486459000</v>
      </c>
      <c r="M60" s="19">
        <v>486459000</v>
      </c>
      <c r="N60" s="101">
        <v>0</v>
      </c>
      <c r="O60" s="19">
        <v>0</v>
      </c>
      <c r="P60" s="19">
        <v>166868699</v>
      </c>
      <c r="Q60" s="19">
        <v>319590301</v>
      </c>
      <c r="R60" s="102">
        <v>150000000</v>
      </c>
      <c r="S60" s="20">
        <v>336459000</v>
      </c>
      <c r="T60" s="21">
        <v>0</v>
      </c>
      <c r="U60" s="272">
        <v>0</v>
      </c>
      <c r="V60" s="272">
        <v>0</v>
      </c>
      <c r="W60" s="272">
        <v>0</v>
      </c>
      <c r="X60" s="272">
        <f t="shared" si="46"/>
        <v>0</v>
      </c>
      <c r="Y60" s="272">
        <v>0</v>
      </c>
      <c r="Z60" s="272">
        <v>0</v>
      </c>
      <c r="AA60" s="272"/>
      <c r="AB60" s="272">
        <f t="shared" si="47"/>
        <v>0</v>
      </c>
      <c r="AC60" s="272">
        <f t="shared" si="48"/>
        <v>166868699</v>
      </c>
      <c r="AD60" s="272">
        <f t="shared" si="49"/>
        <v>319590301</v>
      </c>
      <c r="AE60" s="18" t="s">
        <v>51</v>
      </c>
      <c r="AF60" s="17" t="s">
        <v>73</v>
      </c>
      <c r="AG60" s="82" t="s">
        <v>60</v>
      </c>
      <c r="AH60" s="22" t="s">
        <v>31</v>
      </c>
      <c r="AI60" s="23" t="s">
        <v>60</v>
      </c>
      <c r="AJ60" s="24" t="s">
        <v>102</v>
      </c>
      <c r="AK60" s="23"/>
      <c r="AL60" t="str">
        <f>CONCATENATE( "OR PRO.CODIGO=",I60)</f>
        <v>OR PRO.CODIGO=30397335</v>
      </c>
      <c r="AM60">
        <f>LEN(I60)</f>
        <v>8</v>
      </c>
      <c r="AN60" t="e">
        <f>VLOOKUP(J60,#REF!,5,FALSE)</f>
        <v>#REF!</v>
      </c>
      <c r="AO60"/>
      <c r="AP60" t="e">
        <f>VLOOKUP(J60,#REF!,6,FALSE)</f>
        <v>#REF!</v>
      </c>
      <c r="AQ60" s="32" t="e">
        <f>VLOOKUP(I60,'convenios 2017'!A$2:O$82,15,FALSE)</f>
        <v>#N/A</v>
      </c>
      <c r="AR60" s="379">
        <f t="shared" si="50"/>
        <v>0</v>
      </c>
      <c r="AS60" s="32" t="e">
        <f>VLOOKUP(I60,'convenio 2016'!A$2:N$196,14,FALSE)</f>
        <v>#N/A</v>
      </c>
      <c r="AT60" s="32" t="e">
        <f>VLOOKUP(I60,'convenio 2015'!A$4:M$228,13,FALSE)</f>
        <v>#N/A</v>
      </c>
      <c r="AU60" s="32" t="e">
        <f>VLOOKUP(J60,#REF!,6,FALSE)</f>
        <v>#REF!</v>
      </c>
      <c r="AV60" s="379">
        <f t="shared" si="51"/>
        <v>0</v>
      </c>
      <c r="AW60" s="32" t="e">
        <v>#N/A</v>
      </c>
      <c r="AX60" s="32" t="e">
        <v>#N/A</v>
      </c>
      <c r="AY60" s="383" t="e">
        <v>#N/A</v>
      </c>
      <c r="AZ60" s="439"/>
      <c r="BA60" s="32" t="str">
        <f>VLOOKUP(J60,'RATE JUNIO '!F$2:K$346,6,FALSE)</f>
        <v>FI</v>
      </c>
      <c r="BB60" s="93"/>
      <c r="BC60" s="93"/>
      <c r="BD60" s="93"/>
      <c r="BE60" s="93"/>
      <c r="BF60" s="93"/>
    </row>
    <row r="61" spans="1:58" s="32" customFormat="1" ht="15" customHeight="1">
      <c r="A61" s="17">
        <v>31</v>
      </c>
      <c r="B61" s="100">
        <v>11</v>
      </c>
      <c r="C61" s="17" t="s">
        <v>54</v>
      </c>
      <c r="D61" s="18" t="s">
        <v>90</v>
      </c>
      <c r="E61" s="17" t="s">
        <v>25</v>
      </c>
      <c r="F61" s="17" t="s">
        <v>88</v>
      </c>
      <c r="G61" s="18" t="s">
        <v>89</v>
      </c>
      <c r="H61" s="18" t="s">
        <v>35</v>
      </c>
      <c r="I61" s="18">
        <v>30378229</v>
      </c>
      <c r="J61" s="113" t="str">
        <f>CONCATENATE(I61,"-",H61)</f>
        <v>30378229-DISEÑO</v>
      </c>
      <c r="K61" s="452" t="s">
        <v>3411</v>
      </c>
      <c r="L61" s="101">
        <v>34000000</v>
      </c>
      <c r="M61" s="126">
        <v>34000000</v>
      </c>
      <c r="N61" s="101">
        <v>0</v>
      </c>
      <c r="O61" s="126">
        <v>0</v>
      </c>
      <c r="P61" s="126">
        <v>34000000</v>
      </c>
      <c r="Q61" s="19">
        <v>0</v>
      </c>
      <c r="R61" s="102">
        <v>34000000</v>
      </c>
      <c r="S61" s="20">
        <v>0</v>
      </c>
      <c r="T61" s="21">
        <v>0</v>
      </c>
      <c r="U61" s="272">
        <v>0</v>
      </c>
      <c r="V61" s="272">
        <v>0</v>
      </c>
      <c r="W61" s="272">
        <v>0</v>
      </c>
      <c r="X61" s="272">
        <f t="shared" si="46"/>
        <v>0</v>
      </c>
      <c r="Y61" s="272">
        <v>0</v>
      </c>
      <c r="Z61" s="272">
        <v>0</v>
      </c>
      <c r="AA61" s="272"/>
      <c r="AB61" s="272">
        <f t="shared" si="47"/>
        <v>0</v>
      </c>
      <c r="AC61" s="272">
        <f t="shared" si="48"/>
        <v>34000000</v>
      </c>
      <c r="AD61" s="272">
        <f t="shared" si="49"/>
        <v>0</v>
      </c>
      <c r="AE61" s="18" t="s">
        <v>51</v>
      </c>
      <c r="AF61" s="17" t="s">
        <v>685</v>
      </c>
      <c r="AG61" s="82" t="s">
        <v>57</v>
      </c>
      <c r="AH61" s="22" t="s">
        <v>31</v>
      </c>
      <c r="AI61" s="23"/>
      <c r="AJ61" s="24"/>
      <c r="AK61" s="23"/>
      <c r="AL61" t="str">
        <f>CONCATENATE( "OR PRO.CODIGO=",I61)</f>
        <v>OR PRO.CODIGO=30378229</v>
      </c>
      <c r="AM61">
        <f>LEN(I61)</f>
        <v>8</v>
      </c>
      <c r="AN61" t="e">
        <f>VLOOKUP(J61,#REF!,5,FALSE)</f>
        <v>#REF!</v>
      </c>
      <c r="AO61"/>
      <c r="AP61" t="e">
        <f>VLOOKUP(J61,#REF!,6,FALSE)</f>
        <v>#REF!</v>
      </c>
      <c r="AQ61" s="32" t="e">
        <f>VLOOKUP(I61,'convenios 2017'!A$2:O$82,15,FALSE)</f>
        <v>#N/A</v>
      </c>
      <c r="AR61" s="379">
        <f t="shared" si="50"/>
        <v>0</v>
      </c>
      <c r="AS61" s="32" t="e">
        <f>VLOOKUP(I61,'convenio 2016'!A$2:N$196,14,FALSE)</f>
        <v>#N/A</v>
      </c>
      <c r="AT61" s="32" t="e">
        <f>VLOOKUP(I61,'convenio 2015'!A$4:M$228,13,FALSE)</f>
        <v>#N/A</v>
      </c>
      <c r="AU61" s="32" t="e">
        <f>VLOOKUP(J61,#REF!,6,FALSE)</f>
        <v>#REF!</v>
      </c>
      <c r="AV61" s="379">
        <f t="shared" si="51"/>
        <v>0</v>
      </c>
      <c r="AW61" s="32" t="e">
        <v>#N/A</v>
      </c>
      <c r="AX61" s="32" t="e">
        <v>#N/A</v>
      </c>
      <c r="AY61" s="383" t="e">
        <v>#N/A</v>
      </c>
      <c r="AZ61" s="439"/>
      <c r="BA61" s="32">
        <f>VLOOKUP(J61,'RATE JUNIO '!F$2:K$346,6,FALSE)</f>
        <v>0</v>
      </c>
      <c r="BB61" s="93"/>
      <c r="BC61" s="93"/>
      <c r="BD61" s="93"/>
      <c r="BE61" s="93"/>
      <c r="BF61" s="93"/>
    </row>
    <row r="62" spans="1:58">
      <c r="A62" s="87"/>
      <c r="C62" s="87"/>
      <c r="D62" s="88"/>
      <c r="E62" s="87"/>
      <c r="F62" s="87"/>
      <c r="G62" s="89"/>
      <c r="H62" s="87"/>
      <c r="I62" s="89"/>
      <c r="K62" s="111" t="s">
        <v>66</v>
      </c>
      <c r="L62" s="25">
        <f>SUBTOTAL(9,L59:L61)</f>
        <v>1464041000</v>
      </c>
      <c r="M62" s="112">
        <f>SUBTOTAL(9,M59:M61)</f>
        <v>1464041000</v>
      </c>
      <c r="N62" s="25">
        <v>0</v>
      </c>
      <c r="O62" s="112">
        <f>SUBTOTAL(9,O59:O61)</f>
        <v>0</v>
      </c>
      <c r="P62" s="112">
        <f>SUBTOTAL(9,P59:P61)</f>
        <v>355918776</v>
      </c>
      <c r="Q62" s="110">
        <v>1108122224</v>
      </c>
      <c r="R62" s="25">
        <v>334000000</v>
      </c>
      <c r="S62" s="25">
        <v>1130041000</v>
      </c>
      <c r="T62" s="25">
        <v>0</v>
      </c>
      <c r="U62" s="112">
        <f t="shared" ref="U62:AD62" si="52">SUBTOTAL(9,U59:U61)</f>
        <v>0</v>
      </c>
      <c r="V62" s="112">
        <f t="shared" si="52"/>
        <v>0</v>
      </c>
      <c r="W62" s="112">
        <f t="shared" si="52"/>
        <v>0</v>
      </c>
      <c r="X62" s="112">
        <f t="shared" si="52"/>
        <v>0</v>
      </c>
      <c r="Y62" s="112">
        <f t="shared" si="52"/>
        <v>0</v>
      </c>
      <c r="Z62" s="112">
        <f t="shared" si="52"/>
        <v>0</v>
      </c>
      <c r="AA62" s="112">
        <f t="shared" si="52"/>
        <v>0</v>
      </c>
      <c r="AB62" s="112">
        <f t="shared" si="52"/>
        <v>0</v>
      </c>
      <c r="AC62" s="112">
        <f t="shared" si="52"/>
        <v>355918776</v>
      </c>
      <c r="AD62" s="112">
        <f t="shared" si="52"/>
        <v>1108122224</v>
      </c>
      <c r="AE62" s="89"/>
      <c r="AF62" s="87"/>
      <c r="AG62" s="261"/>
      <c r="AI62" s="23"/>
      <c r="AJ62" s="24"/>
      <c r="AK62" s="2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X62" s="32" t="s">
        <v>3149</v>
      </c>
    </row>
    <row r="63" spans="1:58" ht="12" customHeight="1">
      <c r="A63" s="87"/>
      <c r="B63" s="308"/>
      <c r="C63" s="87"/>
      <c r="D63" s="88"/>
      <c r="E63" s="87"/>
      <c r="F63" s="87"/>
      <c r="G63" s="89"/>
      <c r="H63" s="87"/>
      <c r="I63" s="89"/>
      <c r="J63" s="308"/>
      <c r="K63" s="309"/>
      <c r="L63" s="308"/>
      <c r="M63" s="87"/>
      <c r="N63" s="308"/>
      <c r="O63" s="87"/>
      <c r="P63" s="87"/>
      <c r="Q63" s="308"/>
      <c r="R63" s="308"/>
      <c r="S63" s="308"/>
      <c r="T63" s="308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89"/>
      <c r="AF63" s="87"/>
      <c r="AG63" s="260"/>
      <c r="AI63" s="23"/>
      <c r="AJ63" s="24"/>
      <c r="AK63" s="23"/>
      <c r="AX63" s="32" t="s">
        <v>3149</v>
      </c>
    </row>
    <row r="64" spans="1:58" ht="15" customHeight="1">
      <c r="A64" s="87"/>
      <c r="B64" s="308"/>
      <c r="C64" s="87"/>
      <c r="D64" s="88"/>
      <c r="E64" s="87"/>
      <c r="F64" s="87"/>
      <c r="G64" s="89"/>
      <c r="H64" s="87"/>
      <c r="I64" s="89"/>
      <c r="J64" s="308"/>
      <c r="K64" s="265" t="s">
        <v>104</v>
      </c>
      <c r="L64" s="57">
        <f>L62+L56+L50</f>
        <v>4194738550</v>
      </c>
      <c r="M64" s="112">
        <f>M62+M56+M50</f>
        <v>4171589850</v>
      </c>
      <c r="N64" s="57">
        <v>1248085421</v>
      </c>
      <c r="O64" s="112">
        <f>O62+O56+O50</f>
        <v>405005497</v>
      </c>
      <c r="P64" s="112">
        <f>P62+P56+P50</f>
        <v>2249124150</v>
      </c>
      <c r="Q64" s="112">
        <v>1108122224</v>
      </c>
      <c r="R64" s="57">
        <v>2249124150</v>
      </c>
      <c r="S64" s="57">
        <v>1130041000</v>
      </c>
      <c r="T64" s="57">
        <v>0</v>
      </c>
      <c r="U64" s="112">
        <f t="shared" ref="U64:AD64" si="53">U62+U56+U50</f>
        <v>204931337</v>
      </c>
      <c r="V64" s="112">
        <f t="shared" si="53"/>
        <v>149313844</v>
      </c>
      <c r="W64" s="112">
        <f t="shared" si="53"/>
        <v>231659269</v>
      </c>
      <c r="X64" s="112">
        <f t="shared" si="53"/>
        <v>585904450</v>
      </c>
      <c r="Y64" s="112">
        <f t="shared" si="53"/>
        <v>223970800</v>
      </c>
      <c r="Z64" s="112">
        <f t="shared" si="53"/>
        <v>200487591</v>
      </c>
      <c r="AA64" s="112">
        <f t="shared" si="53"/>
        <v>200487591</v>
      </c>
      <c r="AB64" s="112">
        <f t="shared" si="53"/>
        <v>1010362841</v>
      </c>
      <c r="AC64" s="112">
        <f t="shared" si="53"/>
        <v>1238761309</v>
      </c>
      <c r="AD64" s="112">
        <f t="shared" si="53"/>
        <v>1517460203</v>
      </c>
      <c r="AE64" s="89"/>
      <c r="AF64" s="87"/>
      <c r="AG64" s="261"/>
      <c r="AI64" s="23"/>
      <c r="AJ64" s="24"/>
      <c r="AK64" s="2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X64" s="32" t="s">
        <v>3149</v>
      </c>
    </row>
    <row r="65" spans="1:58" s="87" customFormat="1" ht="7.5" customHeight="1">
      <c r="D65" s="88"/>
      <c r="G65" s="89"/>
      <c r="I65" s="89"/>
      <c r="K65" s="90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89"/>
      <c r="AG65" s="260"/>
      <c r="AI65" s="79"/>
      <c r="AJ65" s="75"/>
      <c r="AK65" s="79"/>
      <c r="AX65" s="32" t="s">
        <v>3149</v>
      </c>
      <c r="AY65" s="88"/>
      <c r="AZ65" s="440"/>
    </row>
    <row r="66" spans="1:58" ht="15" customHeight="1">
      <c r="A66" s="67"/>
      <c r="B66" s="69"/>
      <c r="C66" s="67"/>
      <c r="D66" s="67"/>
      <c r="E66" s="67"/>
      <c r="F66" s="67"/>
      <c r="G66" s="67"/>
      <c r="H66" s="67"/>
      <c r="I66" s="291"/>
      <c r="J66" s="69"/>
      <c r="K66" s="264" t="s">
        <v>105</v>
      </c>
      <c r="L66" s="69"/>
      <c r="M66" s="67"/>
      <c r="N66" s="69"/>
      <c r="O66" s="67"/>
      <c r="P66" s="67"/>
      <c r="Q66" s="68"/>
      <c r="R66" s="69"/>
      <c r="S66" s="69"/>
      <c r="T66" s="69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291"/>
      <c r="AF66" s="67"/>
      <c r="AG66" s="67"/>
      <c r="AI66" s="23"/>
      <c r="AJ66" s="24"/>
      <c r="AK66" s="23"/>
      <c r="AX66" s="32" t="s">
        <v>3149</v>
      </c>
    </row>
    <row r="67" spans="1:58">
      <c r="A67" s="87"/>
      <c r="C67" s="87"/>
      <c r="D67" s="88"/>
      <c r="E67" s="87"/>
      <c r="F67" s="87"/>
      <c r="G67" s="89"/>
      <c r="H67" s="87"/>
      <c r="I67" s="89"/>
      <c r="K67" s="16" t="s">
        <v>22</v>
      </c>
      <c r="M67" s="87"/>
      <c r="O67" s="87"/>
      <c r="P67" s="87"/>
      <c r="Q67" s="308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89"/>
      <c r="AF67" s="87"/>
      <c r="AG67" s="260"/>
      <c r="AI67" s="23"/>
      <c r="AJ67" s="24"/>
      <c r="AK67" s="23"/>
      <c r="AX67" s="32" t="s">
        <v>3149</v>
      </c>
    </row>
    <row r="68" spans="1:58" s="32" customFormat="1" ht="15" customHeight="1">
      <c r="A68" s="17">
        <v>31</v>
      </c>
      <c r="B68" s="100">
        <v>1</v>
      </c>
      <c r="C68" s="17" t="s">
        <v>23</v>
      </c>
      <c r="D68" s="18" t="s">
        <v>24</v>
      </c>
      <c r="E68" s="17" t="s">
        <v>25</v>
      </c>
      <c r="F68" s="17" t="s">
        <v>106</v>
      </c>
      <c r="G68" s="18" t="s">
        <v>107</v>
      </c>
      <c r="H68" s="18" t="s">
        <v>27</v>
      </c>
      <c r="I68" s="18">
        <v>30067012</v>
      </c>
      <c r="J68" s="113" t="str">
        <f>CONCATENATE(I68,"-",H68)</f>
        <v>30067012-EJECUCION</v>
      </c>
      <c r="K68" s="452" t="s">
        <v>3278</v>
      </c>
      <c r="L68" s="101">
        <v>2958804000</v>
      </c>
      <c r="M68" s="19">
        <v>2185047000</v>
      </c>
      <c r="N68" s="101">
        <v>4545333</v>
      </c>
      <c r="O68" s="19">
        <v>4545333</v>
      </c>
      <c r="P68" s="19">
        <v>934336775</v>
      </c>
      <c r="Q68" s="19">
        <v>1246164892</v>
      </c>
      <c r="R68" s="102">
        <v>1000000000</v>
      </c>
      <c r="S68" s="20">
        <v>1954258667</v>
      </c>
      <c r="T68" s="21">
        <v>0</v>
      </c>
      <c r="U68" s="272">
        <v>0</v>
      </c>
      <c r="V68" s="272">
        <v>1111111</v>
      </c>
      <c r="W68" s="272">
        <v>2222222</v>
      </c>
      <c r="X68" s="272">
        <f t="shared" ref="X68:X69" si="54">U68+V68+W68</f>
        <v>3333333</v>
      </c>
      <c r="Y68" s="272">
        <v>117417604</v>
      </c>
      <c r="Z68" s="272">
        <v>120368979</v>
      </c>
      <c r="AA68" s="272">
        <v>120368979</v>
      </c>
      <c r="AB68" s="272">
        <f t="shared" ref="AB68:AB69" si="55">U68+V68+W68+Y68+Z68</f>
        <v>241119916</v>
      </c>
      <c r="AC68" s="272">
        <f t="shared" ref="AC68:AC69" si="56">P68-AB68</f>
        <v>693216859</v>
      </c>
      <c r="AD68" s="272">
        <f t="shared" ref="AD68:AD69" si="57">M68-(O68+P68)</f>
        <v>1246164892</v>
      </c>
      <c r="AE68" s="18" t="s">
        <v>27</v>
      </c>
      <c r="AF68" s="17" t="s">
        <v>109</v>
      </c>
      <c r="AG68" s="82" t="s">
        <v>30</v>
      </c>
      <c r="AH68" s="22" t="s">
        <v>45</v>
      </c>
      <c r="AI68" s="23" t="s">
        <v>30</v>
      </c>
      <c r="AJ68" s="24" t="s">
        <v>65</v>
      </c>
      <c r="AK68" s="23" t="s">
        <v>45</v>
      </c>
      <c r="AL68" t="str">
        <f>CONCATENATE( "OR PRO.CODIGO=",I68)</f>
        <v>OR PRO.CODIGO=30067012</v>
      </c>
      <c r="AM68">
        <f>LEN(I68)</f>
        <v>8</v>
      </c>
      <c r="AN68" t="e">
        <f>VLOOKUP(J68,#REF!,5,FALSE)</f>
        <v>#REF!</v>
      </c>
      <c r="AO68"/>
      <c r="AP68" t="e">
        <f>VLOOKUP(J68,#REF!,6,FALSE)</f>
        <v>#REF!</v>
      </c>
      <c r="AQ68" s="32" t="e">
        <f>VLOOKUP(I68,'convenios 2017'!A$2:O$82,15,FALSE)</f>
        <v>#N/A</v>
      </c>
      <c r="AR68" s="379">
        <f t="shared" ref="AR68:AR69" si="58">O68+AB68</f>
        <v>245665249</v>
      </c>
      <c r="AS68" s="32" t="str">
        <f>VLOOKUP(I68,'convenio 2016'!A$2:N$196,14,FALSE)</f>
        <v>toma razon</v>
      </c>
      <c r="AT68" s="32">
        <f>VLOOKUP(I68,'convenio 2015'!A$4:M$228,13,FALSE)</f>
        <v>0</v>
      </c>
      <c r="AU68" s="32" t="e">
        <f>VLOOKUP(J68,#REF!,6,FALSE)</f>
        <v>#REF!</v>
      </c>
      <c r="AV68" s="379">
        <f t="shared" ref="AV68:AV69" si="59">O68+AB68</f>
        <v>245665249</v>
      </c>
      <c r="AW68" s="32" t="s">
        <v>2414</v>
      </c>
      <c r="AX68" s="32" t="s">
        <v>1902</v>
      </c>
      <c r="AY68" s="383">
        <v>261</v>
      </c>
      <c r="AZ68" s="439">
        <v>42424</v>
      </c>
      <c r="BA68" s="32" t="str">
        <f>VLOOKUP(J68,'RATE JUNIO '!F$2:K$346,6,FALSE)</f>
        <v>RS</v>
      </c>
      <c r="BB68" s="93"/>
      <c r="BC68" s="93"/>
      <c r="BD68" s="93"/>
      <c r="BE68" s="93"/>
      <c r="BF68" s="93"/>
    </row>
    <row r="69" spans="1:58" s="32" customFormat="1" ht="15" customHeight="1">
      <c r="A69" s="17">
        <v>31</v>
      </c>
      <c r="B69" s="100">
        <v>2</v>
      </c>
      <c r="C69" s="17" t="s">
        <v>23</v>
      </c>
      <c r="D69" s="18" t="s">
        <v>69</v>
      </c>
      <c r="E69" s="17" t="s">
        <v>25</v>
      </c>
      <c r="F69" s="17" t="s">
        <v>106</v>
      </c>
      <c r="G69" s="18" t="s">
        <v>55</v>
      </c>
      <c r="H69" s="18" t="s">
        <v>27</v>
      </c>
      <c r="I69" s="18">
        <v>20132784</v>
      </c>
      <c r="J69" s="113" t="str">
        <f>CONCATENATE(I69,"-",H69)</f>
        <v>20132784-EJECUCION</v>
      </c>
      <c r="K69" s="452" t="s">
        <v>3223</v>
      </c>
      <c r="L69" s="101">
        <v>1121998332</v>
      </c>
      <c r="M69" s="126">
        <v>1101516332</v>
      </c>
      <c r="N69" s="101">
        <v>335482000</v>
      </c>
      <c r="O69" s="126">
        <v>249336775</v>
      </c>
      <c r="P69" s="126">
        <v>852179557</v>
      </c>
      <c r="Q69" s="19">
        <v>0</v>
      </c>
      <c r="R69" s="102">
        <v>786516332</v>
      </c>
      <c r="S69" s="20">
        <v>0</v>
      </c>
      <c r="T69" s="21">
        <v>0</v>
      </c>
      <c r="U69" s="272">
        <v>166898117</v>
      </c>
      <c r="V69" s="272">
        <v>128144023</v>
      </c>
      <c r="W69" s="272">
        <v>129795301</v>
      </c>
      <c r="X69" s="272">
        <f t="shared" si="54"/>
        <v>424837441</v>
      </c>
      <c r="Y69" s="272">
        <v>0</v>
      </c>
      <c r="Z69" s="272">
        <v>0</v>
      </c>
      <c r="AA69" s="433">
        <v>104115557</v>
      </c>
      <c r="AB69" s="272">
        <f t="shared" si="55"/>
        <v>424837441</v>
      </c>
      <c r="AC69" s="272">
        <f t="shared" si="56"/>
        <v>427342116</v>
      </c>
      <c r="AD69" s="272">
        <f t="shared" si="57"/>
        <v>0</v>
      </c>
      <c r="AE69" s="18" t="s">
        <v>27</v>
      </c>
      <c r="AF69" s="17" t="s">
        <v>73</v>
      </c>
      <c r="AG69" s="82" t="s">
        <v>74</v>
      </c>
      <c r="AH69" s="22" t="s">
        <v>31</v>
      </c>
      <c r="AI69" s="23" t="s">
        <v>30</v>
      </c>
      <c r="AJ69" s="24" t="s">
        <v>111</v>
      </c>
      <c r="AK69" s="23" t="s">
        <v>45</v>
      </c>
      <c r="AL69" t="str">
        <f>CONCATENATE( "OR PRO.CODIGO=",I69)</f>
        <v>OR PRO.CODIGO=20132784</v>
      </c>
      <c r="AM69">
        <f>LEN(I69)</f>
        <v>8</v>
      </c>
      <c r="AN69" t="e">
        <f>VLOOKUP(J69,#REF!,5,FALSE)</f>
        <v>#REF!</v>
      </c>
      <c r="AO69"/>
      <c r="AP69" t="e">
        <f>VLOOKUP(J69,#REF!,6,FALSE)</f>
        <v>#REF!</v>
      </c>
      <c r="AQ69" s="32" t="e">
        <f>VLOOKUP(I69,'convenios 2017'!A$2:O$82,15,FALSE)</f>
        <v>#N/A</v>
      </c>
      <c r="AR69" s="379">
        <f t="shared" si="58"/>
        <v>674174216</v>
      </c>
      <c r="AS69" s="32" t="str">
        <f>VLOOKUP(I69,'convenio 2016'!A$2:N$196,14,FALSE)</f>
        <v>toma razon</v>
      </c>
      <c r="AT69" s="32">
        <f>VLOOKUP(I69,'convenio 2015'!A$4:M$228,13,FALSE)</f>
        <v>0</v>
      </c>
      <c r="AU69" s="32" t="e">
        <f>VLOOKUP(J69,#REF!,6,FALSE)</f>
        <v>#REF!</v>
      </c>
      <c r="AV69" s="379">
        <f t="shared" si="59"/>
        <v>674174216</v>
      </c>
      <c r="AW69" s="32" t="s">
        <v>2414</v>
      </c>
      <c r="AX69" s="32" t="s">
        <v>1919</v>
      </c>
      <c r="AY69" s="383" t="s">
        <v>3196</v>
      </c>
      <c r="AZ69" s="439">
        <v>42444</v>
      </c>
      <c r="BA69" s="32" t="str">
        <f>VLOOKUP(J69,'RATE JUNIO '!F$2:K$346,6,FALSE)</f>
        <v>RE</v>
      </c>
      <c r="BB69" s="93"/>
      <c r="BC69" s="93"/>
      <c r="BD69" s="93"/>
      <c r="BE69" s="93"/>
      <c r="BF69" s="93"/>
    </row>
    <row r="70" spans="1:58">
      <c r="A70" s="87"/>
      <c r="B70" s="308"/>
      <c r="C70" s="87"/>
      <c r="D70" s="88"/>
      <c r="E70" s="87"/>
      <c r="F70" s="87"/>
      <c r="G70" s="89"/>
      <c r="H70" s="87"/>
      <c r="I70" s="89"/>
      <c r="J70" s="308"/>
      <c r="K70" s="111" t="s">
        <v>47</v>
      </c>
      <c r="L70" s="25">
        <f>SUBTOTAL(9,L68:L69)</f>
        <v>4080802332</v>
      </c>
      <c r="M70" s="112">
        <f>SUBTOTAL(9,M68:M69)</f>
        <v>3286563332</v>
      </c>
      <c r="N70" s="25">
        <v>340027333</v>
      </c>
      <c r="O70" s="112">
        <f>SUBTOTAL(9,O68:O69)</f>
        <v>253882108</v>
      </c>
      <c r="P70" s="112">
        <f>SUBTOTAL(9,P68:P69)</f>
        <v>1786516332</v>
      </c>
      <c r="Q70" s="110">
        <v>1246164892</v>
      </c>
      <c r="R70" s="25">
        <v>1786516332</v>
      </c>
      <c r="S70" s="25">
        <v>1954258667</v>
      </c>
      <c r="T70" s="25">
        <v>0</v>
      </c>
      <c r="U70" s="112">
        <f t="shared" ref="U70:AD70" si="60">SUBTOTAL(9,U68:U69)</f>
        <v>166898117</v>
      </c>
      <c r="V70" s="112">
        <f t="shared" si="60"/>
        <v>129255134</v>
      </c>
      <c r="W70" s="112">
        <f t="shared" si="60"/>
        <v>132017523</v>
      </c>
      <c r="X70" s="112">
        <f t="shared" si="60"/>
        <v>428170774</v>
      </c>
      <c r="Y70" s="112">
        <f t="shared" si="60"/>
        <v>117417604</v>
      </c>
      <c r="Z70" s="112">
        <f t="shared" si="60"/>
        <v>120368979</v>
      </c>
      <c r="AA70" s="112">
        <f t="shared" si="60"/>
        <v>224484536</v>
      </c>
      <c r="AB70" s="112">
        <f t="shared" si="60"/>
        <v>665957357</v>
      </c>
      <c r="AC70" s="112">
        <f t="shared" si="60"/>
        <v>1120558975</v>
      </c>
      <c r="AD70" s="112">
        <f t="shared" si="60"/>
        <v>1246164892</v>
      </c>
      <c r="AE70" s="89"/>
      <c r="AF70" s="87"/>
      <c r="AG70" s="261"/>
      <c r="AI70" s="23"/>
      <c r="AJ70" s="24"/>
      <c r="AK70" s="2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X70" s="32" t="s">
        <v>3149</v>
      </c>
    </row>
    <row r="71" spans="1:58" ht="8.25" customHeight="1">
      <c r="A71" s="87"/>
      <c r="C71" s="87"/>
      <c r="D71" s="88"/>
      <c r="E71" s="87"/>
      <c r="F71" s="87"/>
      <c r="G71" s="89"/>
      <c r="H71" s="87"/>
      <c r="I71" s="89"/>
      <c r="K71" s="309"/>
      <c r="M71" s="87"/>
      <c r="O71" s="87"/>
      <c r="P71" s="87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89"/>
      <c r="AF71" s="87"/>
      <c r="AG71" s="260"/>
      <c r="AI71" s="23"/>
      <c r="AJ71" s="24"/>
      <c r="AK71" s="23"/>
      <c r="AX71" s="32" t="s">
        <v>3149</v>
      </c>
    </row>
    <row r="72" spans="1:58">
      <c r="A72" s="87"/>
      <c r="B72" s="308"/>
      <c r="C72" s="87"/>
      <c r="D72" s="88"/>
      <c r="E72" s="87"/>
      <c r="F72" s="87"/>
      <c r="G72" s="89"/>
      <c r="H72" s="87"/>
      <c r="I72" s="89"/>
      <c r="J72" s="308"/>
      <c r="K72" s="16" t="s">
        <v>53</v>
      </c>
      <c r="L72" s="308"/>
      <c r="M72" s="87"/>
      <c r="N72" s="308"/>
      <c r="O72" s="87"/>
      <c r="P72" s="87"/>
      <c r="Q72" s="308"/>
      <c r="R72" s="308"/>
      <c r="S72" s="308"/>
      <c r="T72" s="308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89"/>
      <c r="AF72" s="87"/>
      <c r="AG72" s="260"/>
      <c r="AI72" s="23"/>
      <c r="AJ72" s="24"/>
      <c r="AK72" s="23"/>
      <c r="AX72" s="32" t="s">
        <v>3149</v>
      </c>
    </row>
    <row r="73" spans="1:58" s="32" customFormat="1" ht="15" customHeight="1">
      <c r="A73" s="17">
        <v>31</v>
      </c>
      <c r="B73" s="100">
        <v>3</v>
      </c>
      <c r="C73" s="17" t="s">
        <v>54</v>
      </c>
      <c r="D73" s="18" t="s">
        <v>90</v>
      </c>
      <c r="E73" s="17" t="s">
        <v>25</v>
      </c>
      <c r="F73" s="17" t="s">
        <v>106</v>
      </c>
      <c r="G73" s="18" t="s">
        <v>107</v>
      </c>
      <c r="H73" s="18" t="s">
        <v>35</v>
      </c>
      <c r="I73" s="18">
        <v>30401324</v>
      </c>
      <c r="J73" s="113" t="str">
        <f>CONCATENATE(I73,"-",H73)</f>
        <v>30401324-DISEÑO</v>
      </c>
      <c r="K73" s="452" t="s">
        <v>3279</v>
      </c>
      <c r="L73" s="101">
        <v>69501000</v>
      </c>
      <c r="M73" s="19">
        <v>69501000</v>
      </c>
      <c r="N73" s="101">
        <v>0</v>
      </c>
      <c r="O73" s="19">
        <v>0</v>
      </c>
      <c r="P73" s="19">
        <v>69501000</v>
      </c>
      <c r="Q73" s="19">
        <v>0</v>
      </c>
      <c r="R73" s="102">
        <v>69501000</v>
      </c>
      <c r="S73" s="20">
        <v>0</v>
      </c>
      <c r="T73" s="21">
        <v>0</v>
      </c>
      <c r="U73" s="272">
        <v>0</v>
      </c>
      <c r="V73" s="272">
        <v>0</v>
      </c>
      <c r="W73" s="272">
        <v>0</v>
      </c>
      <c r="X73" s="272">
        <f t="shared" ref="X73:X76" si="61">U73+V73+W73</f>
        <v>0</v>
      </c>
      <c r="Y73" s="272">
        <v>0</v>
      </c>
      <c r="Z73" s="272">
        <v>0</v>
      </c>
      <c r="AA73" s="272"/>
      <c r="AB73" s="272">
        <f t="shared" ref="AB73:AB76" si="62">U73+V73+W73+Y73+Z73</f>
        <v>0</v>
      </c>
      <c r="AC73" s="272">
        <f t="shared" ref="AC73:AC76" si="63">P73-AB73</f>
        <v>69501000</v>
      </c>
      <c r="AD73" s="272">
        <f t="shared" ref="AD73:AD76" si="64">M73-(O73+P73)</f>
        <v>0</v>
      </c>
      <c r="AE73" s="18" t="s">
        <v>51</v>
      </c>
      <c r="AF73" s="17" t="s">
        <v>685</v>
      </c>
      <c r="AG73" s="82" t="s">
        <v>57</v>
      </c>
      <c r="AH73" s="22" t="s">
        <v>31</v>
      </c>
      <c r="AI73" s="23" t="s">
        <v>64</v>
      </c>
      <c r="AJ73" s="24" t="s">
        <v>113</v>
      </c>
      <c r="AK73" s="23" t="s">
        <v>45</v>
      </c>
      <c r="AL73" t="str">
        <f>CONCATENATE( "OR PRO.CODIGO=",I73)</f>
        <v>OR PRO.CODIGO=30401324</v>
      </c>
      <c r="AM73">
        <f>LEN(I73)</f>
        <v>8</v>
      </c>
      <c r="AN73" t="e">
        <f>VLOOKUP(J73,#REF!,5,FALSE)</f>
        <v>#REF!</v>
      </c>
      <c r="AO73"/>
      <c r="AP73" t="e">
        <f>VLOOKUP(J73,#REF!,6,FALSE)</f>
        <v>#REF!</v>
      </c>
      <c r="AQ73" s="32" t="e">
        <f>VLOOKUP(I73,'convenios 2017'!A$2:O$82,15,FALSE)</f>
        <v>#N/A</v>
      </c>
      <c r="AR73" s="379">
        <f t="shared" ref="AR73:AR76" si="65">O73+AB73</f>
        <v>0</v>
      </c>
      <c r="AS73" s="32" t="e">
        <f>VLOOKUP(I73,'convenio 2016'!A$2:N$196,14,FALSE)</f>
        <v>#N/A</v>
      </c>
      <c r="AT73" s="32" t="e">
        <f>VLOOKUP(I73,'convenio 2015'!A$4:M$228,13,FALSE)</f>
        <v>#N/A</v>
      </c>
      <c r="AU73" s="32" t="e">
        <f>VLOOKUP(J73,#REF!,6,FALSE)</f>
        <v>#REF!</v>
      </c>
      <c r="AV73" s="379">
        <f t="shared" ref="AV73:AV76" si="66">O73+AB73</f>
        <v>0</v>
      </c>
      <c r="AW73" s="32" t="e">
        <v>#N/A</v>
      </c>
      <c r="AX73" s="32" t="e">
        <v>#N/A</v>
      </c>
      <c r="AY73" s="383" t="e">
        <v>#N/A</v>
      </c>
      <c r="AZ73" s="439"/>
      <c r="BA73" s="32" t="e">
        <f>VLOOKUP(J73,'RATE JUNIO '!F$2:K$346,6,FALSE)</f>
        <v>#N/A</v>
      </c>
      <c r="BB73" s="93"/>
      <c r="BC73" s="93"/>
      <c r="BD73" s="93"/>
      <c r="BE73" s="93"/>
      <c r="BF73" s="93"/>
    </row>
    <row r="74" spans="1:58" s="32" customFormat="1" ht="15" customHeight="1">
      <c r="A74" s="17">
        <v>29</v>
      </c>
      <c r="B74" s="100">
        <v>8</v>
      </c>
      <c r="C74" s="17" t="s">
        <v>54</v>
      </c>
      <c r="D74" s="18" t="s">
        <v>38</v>
      </c>
      <c r="E74" s="17" t="s">
        <v>25</v>
      </c>
      <c r="F74" s="18" t="s">
        <v>106</v>
      </c>
      <c r="G74" s="18" t="s">
        <v>107</v>
      </c>
      <c r="H74" s="18" t="s">
        <v>27</v>
      </c>
      <c r="I74" s="18">
        <v>30358323</v>
      </c>
      <c r="J74" s="113" t="str">
        <f>CONCATENATE(I74,"-",H74)</f>
        <v>30358323-EJECUCION</v>
      </c>
      <c r="K74" s="452" t="s">
        <v>3374</v>
      </c>
      <c r="L74" s="101">
        <v>81515000</v>
      </c>
      <c r="M74" s="19">
        <v>81515000</v>
      </c>
      <c r="N74" s="101">
        <v>0</v>
      </c>
      <c r="O74" s="19">
        <v>0</v>
      </c>
      <c r="P74" s="19">
        <v>81515000</v>
      </c>
      <c r="Q74" s="19">
        <v>0</v>
      </c>
      <c r="R74" s="102">
        <v>81515000</v>
      </c>
      <c r="S74" s="20">
        <v>0</v>
      </c>
      <c r="T74" s="21">
        <v>0</v>
      </c>
      <c r="U74" s="272">
        <v>0</v>
      </c>
      <c r="V74" s="272">
        <v>0</v>
      </c>
      <c r="W74" s="272">
        <v>0</v>
      </c>
      <c r="X74" s="272">
        <f t="shared" si="61"/>
        <v>0</v>
      </c>
      <c r="Y74" s="272">
        <v>0</v>
      </c>
      <c r="Z74" s="272">
        <v>0</v>
      </c>
      <c r="AA74" s="272"/>
      <c r="AB74" s="272">
        <f t="shared" si="62"/>
        <v>0</v>
      </c>
      <c r="AC74" s="272">
        <f t="shared" si="63"/>
        <v>81515000</v>
      </c>
      <c r="AD74" s="272">
        <f t="shared" si="64"/>
        <v>0</v>
      </c>
      <c r="AE74" s="18" t="s">
        <v>51</v>
      </c>
      <c r="AF74" s="17" t="s">
        <v>684</v>
      </c>
      <c r="AG74" s="82" t="s">
        <v>40</v>
      </c>
      <c r="AH74" s="29" t="s">
        <v>31</v>
      </c>
      <c r="AI74" s="30"/>
      <c r="AJ74" s="31" t="s">
        <v>114</v>
      </c>
      <c r="AK74" s="30"/>
      <c r="AL74" t="str">
        <f>CONCATENATE( "OR PRO.CODIGO=",I74)</f>
        <v>OR PRO.CODIGO=30358323</v>
      </c>
      <c r="AM74">
        <f>LEN(I74)</f>
        <v>8</v>
      </c>
      <c r="AN74" t="e">
        <f>VLOOKUP(J74,#REF!,5,FALSE)</f>
        <v>#REF!</v>
      </c>
      <c r="AO74"/>
      <c r="AP74" t="e">
        <f>VLOOKUP(J74,#REF!,6,FALSE)</f>
        <v>#REF!</v>
      </c>
      <c r="AQ74" s="32" t="e">
        <f>VLOOKUP(I74,'convenios 2017'!A$2:O$82,15,FALSE)</f>
        <v>#N/A</v>
      </c>
      <c r="AR74" s="379">
        <f t="shared" si="65"/>
        <v>0</v>
      </c>
      <c r="AS74" s="32" t="e">
        <f>VLOOKUP(I74,'convenio 2016'!A$2:N$196,14,FALSE)</f>
        <v>#N/A</v>
      </c>
      <c r="AT74" s="32" t="e">
        <f>VLOOKUP(I74,'convenio 2015'!A$4:M$228,13,FALSE)</f>
        <v>#N/A</v>
      </c>
      <c r="AU74" s="32" t="e">
        <f>VLOOKUP(J74,#REF!,6,FALSE)</f>
        <v>#REF!</v>
      </c>
      <c r="AV74" s="379">
        <f t="shared" si="66"/>
        <v>0</v>
      </c>
      <c r="AW74" s="32" t="e">
        <v>#N/A</v>
      </c>
      <c r="AX74" s="32" t="e">
        <v>#N/A</v>
      </c>
      <c r="AY74" s="383" t="e">
        <v>#N/A</v>
      </c>
      <c r="AZ74" s="439"/>
      <c r="BA74" s="32" t="e">
        <f>VLOOKUP(J74,'RATE JUNIO '!F$2:K$346,6,FALSE)</f>
        <v>#N/A</v>
      </c>
      <c r="BB74" s="93"/>
      <c r="BC74" s="93"/>
      <c r="BD74" s="93"/>
      <c r="BE74" s="93"/>
      <c r="BF74" s="93"/>
    </row>
    <row r="75" spans="1:58" s="32" customFormat="1" ht="15" customHeight="1">
      <c r="A75" s="17">
        <v>29</v>
      </c>
      <c r="B75" s="100">
        <v>0</v>
      </c>
      <c r="C75" s="17" t="s">
        <v>54</v>
      </c>
      <c r="D75" s="18" t="s">
        <v>90</v>
      </c>
      <c r="E75" s="17" t="s">
        <v>25</v>
      </c>
      <c r="F75" s="18" t="s">
        <v>106</v>
      </c>
      <c r="G75" s="18" t="s">
        <v>107</v>
      </c>
      <c r="H75" s="18" t="s">
        <v>27</v>
      </c>
      <c r="I75" s="18">
        <v>30402526</v>
      </c>
      <c r="J75" s="113" t="str">
        <f>CONCATENATE(I75,"-",H75)</f>
        <v>30402526-EJECUCION</v>
      </c>
      <c r="K75" s="452" t="s">
        <v>3375</v>
      </c>
      <c r="L75" s="101">
        <v>220150000</v>
      </c>
      <c r="M75" s="126">
        <v>220150000</v>
      </c>
      <c r="N75" s="101"/>
      <c r="O75" s="126">
        <v>0</v>
      </c>
      <c r="P75" s="126">
        <v>0</v>
      </c>
      <c r="Q75" s="19"/>
      <c r="R75" s="102"/>
      <c r="S75" s="20"/>
      <c r="T75" s="21"/>
      <c r="U75" s="272">
        <v>0</v>
      </c>
      <c r="V75" s="272">
        <v>0</v>
      </c>
      <c r="W75" s="272">
        <v>0</v>
      </c>
      <c r="X75" s="272">
        <f t="shared" si="61"/>
        <v>0</v>
      </c>
      <c r="Y75" s="272">
        <v>0</v>
      </c>
      <c r="Z75" s="272">
        <v>0</v>
      </c>
      <c r="AA75" s="272"/>
      <c r="AB75" s="272">
        <f t="shared" si="62"/>
        <v>0</v>
      </c>
      <c r="AC75" s="272">
        <f t="shared" si="63"/>
        <v>0</v>
      </c>
      <c r="AD75" s="272">
        <f t="shared" si="64"/>
        <v>220150000</v>
      </c>
      <c r="AE75" s="18" t="s">
        <v>1769</v>
      </c>
      <c r="AF75" s="17" t="s">
        <v>685</v>
      </c>
      <c r="AG75" s="82" t="s">
        <v>40</v>
      </c>
      <c r="AH75" s="29"/>
      <c r="AI75" s="30"/>
      <c r="AJ75" s="31"/>
      <c r="AK75" s="30"/>
      <c r="AL75" t="str">
        <f>CONCATENATE( "OR PRO.CODIGO=",I75)</f>
        <v>OR PRO.CODIGO=30402526</v>
      </c>
      <c r="AM75">
        <f>LEN(I75)</f>
        <v>8</v>
      </c>
      <c r="AN75" t="e">
        <f>VLOOKUP(J75,#REF!,5,FALSE)</f>
        <v>#REF!</v>
      </c>
      <c r="AO75"/>
      <c r="AP75" t="e">
        <f>VLOOKUP(J75,#REF!,6,FALSE)</f>
        <v>#REF!</v>
      </c>
      <c r="AQ75" s="32" t="str">
        <f>VLOOKUP(I75,'convenios 2017'!A$2:O$82,15,FALSE)</f>
        <v>con convenio</v>
      </c>
      <c r="AR75" s="379">
        <f t="shared" si="65"/>
        <v>0</v>
      </c>
      <c r="AS75" s="32" t="e">
        <f>VLOOKUP(I75,'convenio 2016'!A$2:N$196,14,FALSE)</f>
        <v>#N/A</v>
      </c>
      <c r="AT75" s="32" t="e">
        <f>VLOOKUP(I75,'convenio 2015'!A$4:M$228,13,FALSE)</f>
        <v>#N/A</v>
      </c>
      <c r="AU75" s="32" t="e">
        <f>VLOOKUP(J75,#REF!,6,FALSE)</f>
        <v>#REF!</v>
      </c>
      <c r="AV75" s="379">
        <f t="shared" si="66"/>
        <v>0</v>
      </c>
      <c r="AW75" s="32" t="s">
        <v>1769</v>
      </c>
      <c r="AX75" s="32" t="s">
        <v>3153</v>
      </c>
      <c r="AY75" s="383">
        <v>802</v>
      </c>
      <c r="AZ75" s="439">
        <v>42849</v>
      </c>
      <c r="BA75" s="32">
        <f>VLOOKUP(J75,'RATE JUNIO '!F$2:K$346,6,FALSE)</f>
        <v>0</v>
      </c>
      <c r="BB75" s="93"/>
      <c r="BC75" s="93"/>
      <c r="BD75" s="93"/>
      <c r="BE75" s="93"/>
      <c r="BF75" s="93"/>
    </row>
    <row r="76" spans="1:58" s="32" customFormat="1" ht="15" customHeight="1">
      <c r="A76" s="17">
        <v>31</v>
      </c>
      <c r="B76" s="100">
        <v>4</v>
      </c>
      <c r="C76" s="17" t="s">
        <v>54</v>
      </c>
      <c r="D76" s="18" t="s">
        <v>24</v>
      </c>
      <c r="E76" s="17" t="s">
        <v>25</v>
      </c>
      <c r="F76" s="17" t="s">
        <v>106</v>
      </c>
      <c r="G76" s="18" t="s">
        <v>107</v>
      </c>
      <c r="H76" s="18" t="s">
        <v>35</v>
      </c>
      <c r="I76" s="18">
        <v>30070314</v>
      </c>
      <c r="J76" s="113" t="str">
        <f>CONCATENATE(I76,"-",H76)</f>
        <v>30070314-DISEÑO</v>
      </c>
      <c r="K76" s="452" t="s">
        <v>3280</v>
      </c>
      <c r="L76" s="101">
        <v>74546000</v>
      </c>
      <c r="M76" s="126">
        <v>74546000</v>
      </c>
      <c r="N76" s="101">
        <v>0</v>
      </c>
      <c r="O76" s="126">
        <v>0</v>
      </c>
      <c r="P76" s="126">
        <v>30000000</v>
      </c>
      <c r="Q76" s="19">
        <v>44546000</v>
      </c>
      <c r="R76" s="102">
        <v>30000000</v>
      </c>
      <c r="S76" s="20">
        <v>44546000</v>
      </c>
      <c r="T76" s="21">
        <v>0</v>
      </c>
      <c r="U76" s="272">
        <v>0</v>
      </c>
      <c r="V76" s="272">
        <v>0</v>
      </c>
      <c r="W76" s="272">
        <v>0</v>
      </c>
      <c r="X76" s="272">
        <f t="shared" si="61"/>
        <v>0</v>
      </c>
      <c r="Y76" s="272">
        <v>0</v>
      </c>
      <c r="Z76" s="272">
        <v>0</v>
      </c>
      <c r="AA76" s="272"/>
      <c r="AB76" s="272">
        <f t="shared" si="62"/>
        <v>0</v>
      </c>
      <c r="AC76" s="272">
        <f t="shared" si="63"/>
        <v>30000000</v>
      </c>
      <c r="AD76" s="272">
        <f t="shared" si="64"/>
        <v>44546000</v>
      </c>
      <c r="AE76" s="18" t="s">
        <v>51</v>
      </c>
      <c r="AF76" s="17" t="s">
        <v>109</v>
      </c>
      <c r="AG76" s="82" t="s">
        <v>57</v>
      </c>
      <c r="AH76" s="22" t="s">
        <v>31</v>
      </c>
      <c r="AI76" s="23" t="s">
        <v>64</v>
      </c>
      <c r="AJ76" s="24" t="s">
        <v>116</v>
      </c>
      <c r="AK76" s="23"/>
      <c r="AL76" t="str">
        <f>CONCATENATE( "OR PRO.CODIGO=",I76)</f>
        <v>OR PRO.CODIGO=30070314</v>
      </c>
      <c r="AM76">
        <f>LEN(I76)</f>
        <v>8</v>
      </c>
      <c r="AN76" t="e">
        <f>VLOOKUP(J76,#REF!,5,FALSE)</f>
        <v>#REF!</v>
      </c>
      <c r="AO76"/>
      <c r="AP76" t="e">
        <f>VLOOKUP(J76,#REF!,6,FALSE)</f>
        <v>#REF!</v>
      </c>
      <c r="AQ76" s="32" t="e">
        <f>VLOOKUP(I76,'convenios 2017'!A$2:O$82,15,FALSE)</f>
        <v>#N/A</v>
      </c>
      <c r="AR76" s="379">
        <f t="shared" si="65"/>
        <v>0</v>
      </c>
      <c r="AS76" s="32" t="e">
        <f>VLOOKUP(I76,'convenio 2016'!A$2:N$196,14,FALSE)</f>
        <v>#N/A</v>
      </c>
      <c r="AT76" s="32" t="e">
        <f>VLOOKUP(I76,'convenio 2015'!A$4:M$228,13,FALSE)</f>
        <v>#N/A</v>
      </c>
      <c r="AU76" s="32" t="e">
        <f>VLOOKUP(J76,#REF!,6,FALSE)</f>
        <v>#REF!</v>
      </c>
      <c r="AV76" s="379">
        <f t="shared" si="66"/>
        <v>0</v>
      </c>
      <c r="AW76" s="32" t="e">
        <v>#N/A</v>
      </c>
      <c r="AX76" s="32" t="e">
        <v>#N/A</v>
      </c>
      <c r="AY76" s="383" t="e">
        <v>#N/A</v>
      </c>
      <c r="AZ76" s="439"/>
      <c r="BA76" s="32" t="e">
        <f>VLOOKUP(J76,'RATE JUNIO '!F$2:K$346,6,FALSE)</f>
        <v>#N/A</v>
      </c>
      <c r="BB76" s="93"/>
      <c r="BC76" s="93"/>
      <c r="BD76" s="93"/>
      <c r="BE76" s="93"/>
      <c r="BF76" s="93"/>
    </row>
    <row r="77" spans="1:58">
      <c r="A77" s="87"/>
      <c r="C77" s="87"/>
      <c r="D77" s="88"/>
      <c r="E77" s="87"/>
      <c r="F77" s="87"/>
      <c r="G77" s="89"/>
      <c r="H77" s="87"/>
      <c r="I77" s="89"/>
      <c r="K77" s="111" t="s">
        <v>66</v>
      </c>
      <c r="L77" s="25">
        <f>SUBTOTAL(9,L73:L76)</f>
        <v>445712000</v>
      </c>
      <c r="M77" s="112">
        <f>SUBTOTAL(9,M73:M76)</f>
        <v>445712000</v>
      </c>
      <c r="N77" s="25">
        <v>0</v>
      </c>
      <c r="O77" s="112">
        <f>SUBTOTAL(9,O73:O76)</f>
        <v>0</v>
      </c>
      <c r="P77" s="112">
        <f>SUBTOTAL(9,P73:P76)</f>
        <v>181016000</v>
      </c>
      <c r="Q77" s="110">
        <v>44546000</v>
      </c>
      <c r="R77" s="25">
        <v>181016000</v>
      </c>
      <c r="S77" s="25">
        <v>44546000</v>
      </c>
      <c r="T77" s="25">
        <v>0</v>
      </c>
      <c r="U77" s="112">
        <f t="shared" ref="U77:AD77" si="67">SUBTOTAL(9,U73:U76)</f>
        <v>0</v>
      </c>
      <c r="V77" s="112">
        <f t="shared" si="67"/>
        <v>0</v>
      </c>
      <c r="W77" s="112">
        <f t="shared" si="67"/>
        <v>0</v>
      </c>
      <c r="X77" s="112">
        <f t="shared" si="67"/>
        <v>0</v>
      </c>
      <c r="Y77" s="112">
        <f t="shared" si="67"/>
        <v>0</v>
      </c>
      <c r="Z77" s="112">
        <f t="shared" si="67"/>
        <v>0</v>
      </c>
      <c r="AA77" s="112">
        <f t="shared" si="67"/>
        <v>0</v>
      </c>
      <c r="AB77" s="112">
        <f t="shared" si="67"/>
        <v>0</v>
      </c>
      <c r="AC77" s="112">
        <f t="shared" si="67"/>
        <v>181016000</v>
      </c>
      <c r="AD77" s="112">
        <f t="shared" si="67"/>
        <v>264696000</v>
      </c>
      <c r="AE77" s="89"/>
      <c r="AF77" s="87"/>
      <c r="AG77" s="261"/>
      <c r="AI77" s="23"/>
      <c r="AJ77" s="24"/>
      <c r="AK77" s="2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X77" s="32" t="s">
        <v>3149</v>
      </c>
    </row>
    <row r="78" spans="1:58" ht="12" customHeight="1">
      <c r="A78" s="87"/>
      <c r="B78" s="308"/>
      <c r="C78" s="87"/>
      <c r="D78" s="88"/>
      <c r="E78" s="87"/>
      <c r="F78" s="87"/>
      <c r="G78" s="89"/>
      <c r="H78" s="87"/>
      <c r="I78" s="89"/>
      <c r="J78" s="308"/>
      <c r="K78" s="309"/>
      <c r="L78" s="308"/>
      <c r="M78" s="87"/>
      <c r="N78" s="308"/>
      <c r="O78" s="87"/>
      <c r="P78" s="87"/>
      <c r="Q78" s="308"/>
      <c r="R78" s="308"/>
      <c r="S78" s="308"/>
      <c r="T78" s="308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89"/>
      <c r="AF78" s="87"/>
      <c r="AG78" s="260"/>
      <c r="AI78" s="23"/>
      <c r="AJ78" s="24"/>
      <c r="AK78" s="23"/>
      <c r="AX78" s="32" t="s">
        <v>3149</v>
      </c>
    </row>
    <row r="79" spans="1:58" ht="15" customHeight="1">
      <c r="A79" s="87"/>
      <c r="B79" s="308"/>
      <c r="C79" s="87"/>
      <c r="D79" s="88"/>
      <c r="E79" s="87"/>
      <c r="F79" s="87"/>
      <c r="G79" s="89"/>
      <c r="H79" s="87"/>
      <c r="I79" s="89"/>
      <c r="J79" s="308"/>
      <c r="K79" s="265" t="s">
        <v>117</v>
      </c>
      <c r="L79" s="57">
        <f>L77+L70</f>
        <v>4526514332</v>
      </c>
      <c r="M79" s="112">
        <f>M77+M70</f>
        <v>3732275332</v>
      </c>
      <c r="N79" s="57">
        <v>340027333</v>
      </c>
      <c r="O79" s="112">
        <f>O77+O70</f>
        <v>253882108</v>
      </c>
      <c r="P79" s="112">
        <f>P77+P70</f>
        <v>1967532332</v>
      </c>
      <c r="Q79" s="112">
        <v>1290710892</v>
      </c>
      <c r="R79" s="57">
        <v>1967532332</v>
      </c>
      <c r="S79" s="57">
        <v>1998804667</v>
      </c>
      <c r="T79" s="57">
        <v>0</v>
      </c>
      <c r="U79" s="112">
        <f t="shared" ref="U79:AD79" si="68">U77+U70</f>
        <v>166898117</v>
      </c>
      <c r="V79" s="112">
        <f t="shared" si="68"/>
        <v>129255134</v>
      </c>
      <c r="W79" s="112">
        <f t="shared" si="68"/>
        <v>132017523</v>
      </c>
      <c r="X79" s="112">
        <f t="shared" si="68"/>
        <v>428170774</v>
      </c>
      <c r="Y79" s="112">
        <f t="shared" si="68"/>
        <v>117417604</v>
      </c>
      <c r="Z79" s="112">
        <f t="shared" si="68"/>
        <v>120368979</v>
      </c>
      <c r="AA79" s="112">
        <f t="shared" si="68"/>
        <v>224484536</v>
      </c>
      <c r="AB79" s="112">
        <f t="shared" si="68"/>
        <v>665957357</v>
      </c>
      <c r="AC79" s="112">
        <f t="shared" si="68"/>
        <v>1301574975</v>
      </c>
      <c r="AD79" s="112">
        <f t="shared" si="68"/>
        <v>1510860892</v>
      </c>
      <c r="AE79" s="89"/>
      <c r="AF79" s="87"/>
      <c r="AG79" s="261"/>
      <c r="AI79" s="23"/>
      <c r="AJ79" s="24"/>
      <c r="AK79" s="2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X79" s="32" t="s">
        <v>3149</v>
      </c>
    </row>
    <row r="80" spans="1:58" s="87" customFormat="1" ht="22.5" customHeight="1">
      <c r="D80" s="88"/>
      <c r="G80" s="89"/>
      <c r="I80" s="89"/>
      <c r="K80" s="90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89"/>
      <c r="AG80" s="260"/>
      <c r="AI80" s="79"/>
      <c r="AJ80" s="75"/>
      <c r="AK80" s="79"/>
      <c r="AX80" s="32" t="s">
        <v>3149</v>
      </c>
      <c r="AY80" s="88"/>
      <c r="AZ80" s="440"/>
    </row>
    <row r="81" spans="1:58" ht="15" customHeight="1">
      <c r="A81" s="67"/>
      <c r="B81" s="69"/>
      <c r="C81" s="67"/>
      <c r="D81" s="67"/>
      <c r="E81" s="67"/>
      <c r="F81" s="67"/>
      <c r="G81" s="119"/>
      <c r="H81" s="67"/>
      <c r="I81" s="291"/>
      <c r="J81" s="69"/>
      <c r="K81" s="264" t="s">
        <v>118</v>
      </c>
      <c r="L81" s="13"/>
      <c r="M81" s="67"/>
      <c r="N81" s="13"/>
      <c r="O81" s="67"/>
      <c r="P81" s="67"/>
      <c r="Q81" s="68"/>
      <c r="R81" s="13"/>
      <c r="S81" s="13"/>
      <c r="T81" s="1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91"/>
      <c r="AF81" s="67"/>
      <c r="AG81" s="67"/>
      <c r="AI81" s="23"/>
      <c r="AJ81" s="24"/>
      <c r="AK81" s="23"/>
      <c r="AX81" s="32" t="s">
        <v>3149</v>
      </c>
    </row>
    <row r="82" spans="1:58">
      <c r="A82" s="87"/>
      <c r="C82" s="87"/>
      <c r="D82" s="88"/>
      <c r="E82" s="87"/>
      <c r="F82" s="87"/>
      <c r="G82" s="89"/>
      <c r="H82" s="87"/>
      <c r="I82" s="89"/>
      <c r="K82" s="16" t="s">
        <v>22</v>
      </c>
      <c r="M82" s="87"/>
      <c r="O82" s="87"/>
      <c r="P82" s="87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89"/>
      <c r="AF82" s="87"/>
      <c r="AG82" s="260"/>
      <c r="AI82" s="23"/>
      <c r="AJ82" s="24"/>
      <c r="AK82" s="23"/>
      <c r="AX82" s="32" t="s">
        <v>3149</v>
      </c>
    </row>
    <row r="83" spans="1:58" s="32" customFormat="1" ht="15" customHeight="1">
      <c r="A83" s="17">
        <v>31</v>
      </c>
      <c r="B83" s="100">
        <v>1</v>
      </c>
      <c r="C83" s="17" t="s">
        <v>23</v>
      </c>
      <c r="D83" s="18" t="s">
        <v>24</v>
      </c>
      <c r="E83" s="17" t="s">
        <v>25</v>
      </c>
      <c r="F83" s="17" t="s">
        <v>119</v>
      </c>
      <c r="G83" s="18" t="s">
        <v>120</v>
      </c>
      <c r="H83" s="18" t="s">
        <v>35</v>
      </c>
      <c r="I83" s="18">
        <v>30088194</v>
      </c>
      <c r="J83" s="113" t="str">
        <f>CONCATENATE(I83,"-",H83)</f>
        <v>30088194-DISEÑO</v>
      </c>
      <c r="K83" s="452" t="s">
        <v>3281</v>
      </c>
      <c r="L83" s="101">
        <v>135136000</v>
      </c>
      <c r="M83" s="19">
        <v>135135324</v>
      </c>
      <c r="N83" s="101">
        <v>25667865</v>
      </c>
      <c r="O83" s="19">
        <v>32463865</v>
      </c>
      <c r="P83" s="19">
        <v>102671459</v>
      </c>
      <c r="Q83" s="19">
        <v>0</v>
      </c>
      <c r="R83" s="102">
        <v>109468135</v>
      </c>
      <c r="S83" s="20">
        <v>0</v>
      </c>
      <c r="T83" s="21">
        <v>0</v>
      </c>
      <c r="U83" s="272">
        <v>0</v>
      </c>
      <c r="V83" s="272">
        <v>0</v>
      </c>
      <c r="W83" s="272">
        <v>0</v>
      </c>
      <c r="X83" s="272">
        <f t="shared" ref="X83:X84" si="69">U83+V83+W83</f>
        <v>0</v>
      </c>
      <c r="Y83" s="272">
        <v>0</v>
      </c>
      <c r="Z83" s="272">
        <v>0</v>
      </c>
      <c r="AA83" s="272"/>
      <c r="AB83" s="272">
        <f t="shared" ref="AB83:AB84" si="70">U83+V83+W83+Y83+Z83</f>
        <v>0</v>
      </c>
      <c r="AC83" s="272">
        <f t="shared" ref="AC83:AC84" si="71">P83-AB83</f>
        <v>102671459</v>
      </c>
      <c r="AD83" s="272">
        <f t="shared" ref="AD83:AD84" si="72">M83-(O83+P83)</f>
        <v>0</v>
      </c>
      <c r="AE83" s="18" t="s">
        <v>27</v>
      </c>
      <c r="AF83" s="17" t="s">
        <v>109</v>
      </c>
      <c r="AG83" s="82" t="s">
        <v>30</v>
      </c>
      <c r="AH83" s="29" t="s">
        <v>31</v>
      </c>
      <c r="AI83" s="30" t="s">
        <v>30</v>
      </c>
      <c r="AJ83" s="31" t="s">
        <v>102</v>
      </c>
      <c r="AK83" s="30" t="s">
        <v>45</v>
      </c>
      <c r="AL83" t="str">
        <f>CONCATENATE( "OR PRO.CODIGO=",I83)</f>
        <v>OR PRO.CODIGO=30088194</v>
      </c>
      <c r="AM83">
        <f>LEN(I83)</f>
        <v>8</v>
      </c>
      <c r="AN83" t="e">
        <f>VLOOKUP(J83,#REF!,5,FALSE)</f>
        <v>#REF!</v>
      </c>
      <c r="AO83"/>
      <c r="AP83" t="e">
        <f>VLOOKUP(J83,#REF!,6,FALSE)</f>
        <v>#REF!</v>
      </c>
      <c r="AQ83" s="32" t="str">
        <f>VLOOKUP(I83,'convenios 2017'!A$2:O$82,15,FALSE)</f>
        <v>en revisión</v>
      </c>
      <c r="AR83" s="379">
        <f t="shared" ref="AR83:AR84" si="73">O83+AB83</f>
        <v>32463865</v>
      </c>
      <c r="AS83" s="32" t="e">
        <f>VLOOKUP(I83,'convenio 2016'!A$2:N$196,14,FALSE)</f>
        <v>#N/A</v>
      </c>
      <c r="AT83" s="32" t="e">
        <f>VLOOKUP(I83,'convenio 2015'!A$4:M$228,13,FALSE)</f>
        <v>#N/A</v>
      </c>
      <c r="AU83" s="32" t="e">
        <f>VLOOKUP(J83,#REF!,6,FALSE)</f>
        <v>#REF!</v>
      </c>
      <c r="AV83" s="379">
        <f t="shared" ref="AV83:AV84" si="74">O83+AB83</f>
        <v>32463865</v>
      </c>
      <c r="AW83" s="32" t="s">
        <v>1769</v>
      </c>
      <c r="AX83" s="32" t="s">
        <v>3154</v>
      </c>
      <c r="AY83" s="383">
        <v>102</v>
      </c>
      <c r="AZ83" s="439">
        <v>42877</v>
      </c>
      <c r="BA83" s="32" t="str">
        <f>VLOOKUP(J83,'RATE JUNIO '!F$2:K$346,6,FALSE)</f>
        <v>RS</v>
      </c>
      <c r="BB83" s="93"/>
      <c r="BC83" s="93"/>
      <c r="BD83" s="93"/>
      <c r="BE83" s="93"/>
      <c r="BF83" s="93"/>
    </row>
    <row r="84" spans="1:58" s="32" customFormat="1" ht="15" customHeight="1">
      <c r="A84" s="17">
        <v>31</v>
      </c>
      <c r="B84" s="100">
        <v>0</v>
      </c>
      <c r="C84" s="17" t="s">
        <v>23</v>
      </c>
      <c r="D84" s="18" t="s">
        <v>69</v>
      </c>
      <c r="E84" s="17" t="s">
        <v>25</v>
      </c>
      <c r="F84" s="17" t="s">
        <v>119</v>
      </c>
      <c r="G84" s="18"/>
      <c r="H84" s="18" t="s">
        <v>27</v>
      </c>
      <c r="I84" s="71">
        <v>30095480</v>
      </c>
      <c r="J84" s="113" t="str">
        <f>CONCATENATE(I84,"-",H84)</f>
        <v>30095480-EJECUCION</v>
      </c>
      <c r="K84" s="452" t="s">
        <v>690</v>
      </c>
      <c r="L84" s="103">
        <v>987390835</v>
      </c>
      <c r="M84" s="126">
        <v>987390835</v>
      </c>
      <c r="N84" s="103">
        <v>0</v>
      </c>
      <c r="O84" s="126">
        <v>953589363</v>
      </c>
      <c r="P84" s="126">
        <v>33801472</v>
      </c>
      <c r="Q84" s="19">
        <v>0</v>
      </c>
      <c r="R84" s="104">
        <v>0</v>
      </c>
      <c r="S84" s="20">
        <v>987390835</v>
      </c>
      <c r="T84" s="92"/>
      <c r="U84" s="272">
        <v>0</v>
      </c>
      <c r="V84" s="272">
        <v>0</v>
      </c>
      <c r="W84" s="272">
        <v>0</v>
      </c>
      <c r="X84" s="272">
        <f t="shared" si="69"/>
        <v>0</v>
      </c>
      <c r="Y84" s="272">
        <v>0</v>
      </c>
      <c r="Z84" s="272">
        <v>0</v>
      </c>
      <c r="AA84" s="272"/>
      <c r="AB84" s="272">
        <f t="shared" si="70"/>
        <v>0</v>
      </c>
      <c r="AC84" s="272">
        <f t="shared" si="71"/>
        <v>33801472</v>
      </c>
      <c r="AD84" s="272">
        <f t="shared" si="72"/>
        <v>0</v>
      </c>
      <c r="AE84" s="18" t="s">
        <v>27</v>
      </c>
      <c r="AF84" s="17" t="s">
        <v>687</v>
      </c>
      <c r="AG84" s="82" t="s">
        <v>30</v>
      </c>
      <c r="AH84" s="29"/>
      <c r="AI84" s="30"/>
      <c r="AJ84" s="31"/>
      <c r="AK84" s="30"/>
      <c r="AL84" t="str">
        <f>CONCATENATE( "OR PRO.CODIGO=",I84)</f>
        <v>OR PRO.CODIGO=30095480</v>
      </c>
      <c r="AM84">
        <f>LEN(I84)</f>
        <v>8</v>
      </c>
      <c r="AN84" t="e">
        <f>VLOOKUP(J84,#REF!,5,FALSE)</f>
        <v>#REF!</v>
      </c>
      <c r="AO84"/>
      <c r="AP84" t="e">
        <f>VLOOKUP(J84,#REF!,6,FALSE)</f>
        <v>#REF!</v>
      </c>
      <c r="AQ84" s="32" t="e">
        <f>VLOOKUP(I84,'convenios 2017'!A$2:O$82,15,FALSE)</f>
        <v>#N/A</v>
      </c>
      <c r="AR84" s="379">
        <f t="shared" si="73"/>
        <v>953589363</v>
      </c>
      <c r="AS84" s="32" t="e">
        <f>VLOOKUP(I84,'convenio 2016'!A$2:N$196,14,FALSE)</f>
        <v>#N/A</v>
      </c>
      <c r="AT84" s="32" t="e">
        <f>VLOOKUP(I84,'convenio 2015'!A$4:M$228,13,FALSE)</f>
        <v>#N/A</v>
      </c>
      <c r="AU84" s="32" t="e">
        <f>VLOOKUP(J84,#REF!,6,FALSE)</f>
        <v>#REF!</v>
      </c>
      <c r="AV84" s="379">
        <f t="shared" si="74"/>
        <v>953589363</v>
      </c>
      <c r="AW84" s="32" t="e">
        <v>#N/A</v>
      </c>
      <c r="AX84" s="32" t="e">
        <v>#N/A</v>
      </c>
      <c r="AY84" s="383" t="e">
        <v>#N/A</v>
      </c>
      <c r="AZ84" s="439"/>
      <c r="BA84" s="32" t="str">
        <f>VLOOKUP(J84,'RATE JUNIO '!F$2:K$346,6,FALSE)</f>
        <v>RS</v>
      </c>
      <c r="BB84" s="93"/>
      <c r="BC84" s="93"/>
      <c r="BD84" s="93"/>
      <c r="BE84" s="93"/>
      <c r="BF84" s="93"/>
    </row>
    <row r="85" spans="1:58">
      <c r="A85" s="87"/>
      <c r="B85" s="308"/>
      <c r="C85" s="87"/>
      <c r="D85" s="88"/>
      <c r="E85" s="87"/>
      <c r="F85" s="87"/>
      <c r="G85" s="89"/>
      <c r="H85" s="87"/>
      <c r="I85" s="89"/>
      <c r="J85" s="308"/>
      <c r="K85" s="111" t="s">
        <v>47</v>
      </c>
      <c r="L85" s="25">
        <f>SUBTOTAL(9,L83:L84)</f>
        <v>1122526835</v>
      </c>
      <c r="M85" s="112">
        <f>SUBTOTAL(9,M83:M84)</f>
        <v>1122526159</v>
      </c>
      <c r="N85" s="25">
        <f>SUBTOTAL(9,N83:N84)</f>
        <v>25667865</v>
      </c>
      <c r="O85" s="112">
        <f>SUBTOTAL(9,O83:O84)</f>
        <v>986053228</v>
      </c>
      <c r="P85" s="112">
        <f>SUBTOTAL(9,P83:P84)</f>
        <v>136472931</v>
      </c>
      <c r="Q85" s="110">
        <v>0</v>
      </c>
      <c r="R85" s="25">
        <v>109468135</v>
      </c>
      <c r="S85" s="25">
        <v>987390835</v>
      </c>
      <c r="T85" s="25" t="e">
        <v>#REF!</v>
      </c>
      <c r="U85" s="112">
        <f t="shared" ref="U85:AD85" si="75">SUBTOTAL(9,U83:U84)</f>
        <v>0</v>
      </c>
      <c r="V85" s="112">
        <f t="shared" si="75"/>
        <v>0</v>
      </c>
      <c r="W85" s="112">
        <f t="shared" si="75"/>
        <v>0</v>
      </c>
      <c r="X85" s="112">
        <f t="shared" si="75"/>
        <v>0</v>
      </c>
      <c r="Y85" s="112">
        <f t="shared" si="75"/>
        <v>0</v>
      </c>
      <c r="Z85" s="112">
        <f t="shared" si="75"/>
        <v>0</v>
      </c>
      <c r="AA85" s="112">
        <f t="shared" si="75"/>
        <v>0</v>
      </c>
      <c r="AB85" s="112">
        <f t="shared" si="75"/>
        <v>0</v>
      </c>
      <c r="AC85" s="112">
        <f t="shared" si="75"/>
        <v>136472931</v>
      </c>
      <c r="AD85" s="112">
        <f t="shared" si="75"/>
        <v>0</v>
      </c>
      <c r="AE85" s="89"/>
      <c r="AF85" s="87"/>
      <c r="AG85" s="261"/>
      <c r="AI85" s="23"/>
      <c r="AJ85" s="24"/>
      <c r="AK85" s="2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X85" s="32" t="s">
        <v>3149</v>
      </c>
    </row>
    <row r="86" spans="1:58" ht="12" customHeight="1">
      <c r="A86" s="87"/>
      <c r="B86" s="308"/>
      <c r="C86" s="87"/>
      <c r="D86" s="88"/>
      <c r="E86" s="87"/>
      <c r="F86" s="87"/>
      <c r="G86" s="89"/>
      <c r="H86" s="87"/>
      <c r="I86" s="89"/>
      <c r="J86" s="308"/>
      <c r="K86" s="309"/>
      <c r="L86" s="308"/>
      <c r="M86" s="87"/>
      <c r="N86" s="308"/>
      <c r="O86" s="87"/>
      <c r="P86" s="87"/>
      <c r="R86" s="308"/>
      <c r="S86" s="308"/>
      <c r="T86" s="308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89"/>
      <c r="AF86" s="87"/>
      <c r="AG86" s="260"/>
      <c r="AI86" s="23"/>
      <c r="AJ86" s="24"/>
      <c r="AK86" s="23"/>
      <c r="AX86" s="32" t="s">
        <v>3149</v>
      </c>
    </row>
    <row r="87" spans="1:58">
      <c r="A87" s="87"/>
      <c r="C87" s="87"/>
      <c r="D87" s="88"/>
      <c r="E87" s="87"/>
      <c r="F87" s="87"/>
      <c r="G87" s="89"/>
      <c r="H87" s="87"/>
      <c r="I87" s="89"/>
      <c r="K87" s="16" t="s">
        <v>48</v>
      </c>
      <c r="L87" s="308"/>
      <c r="M87" s="87"/>
      <c r="N87" s="308"/>
      <c r="O87" s="87"/>
      <c r="P87" s="87"/>
      <c r="R87" s="308"/>
      <c r="S87" s="308"/>
      <c r="T87" s="308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89"/>
      <c r="AF87" s="87"/>
      <c r="AG87" s="260"/>
      <c r="AI87" s="23"/>
      <c r="AJ87" s="24"/>
      <c r="AK87" s="23"/>
      <c r="AX87" s="32" t="s">
        <v>3149</v>
      </c>
    </row>
    <row r="88" spans="1:58" s="32" customFormat="1" ht="15" customHeight="1">
      <c r="A88" s="17">
        <v>31</v>
      </c>
      <c r="B88" s="100">
        <v>0</v>
      </c>
      <c r="C88" s="17" t="s">
        <v>23</v>
      </c>
      <c r="D88" s="18" t="s">
        <v>33</v>
      </c>
      <c r="E88" s="17" t="s">
        <v>25</v>
      </c>
      <c r="F88" s="17" t="s">
        <v>119</v>
      </c>
      <c r="G88" s="18" t="s">
        <v>34</v>
      </c>
      <c r="H88" s="18" t="s">
        <v>27</v>
      </c>
      <c r="I88" s="18">
        <v>30126943</v>
      </c>
      <c r="J88" s="113" t="str">
        <f>CONCATENATE(I88,"-",H88)</f>
        <v>30126943-EJECUCION</v>
      </c>
      <c r="K88" s="452" t="s">
        <v>122</v>
      </c>
      <c r="L88" s="101">
        <v>3086914000</v>
      </c>
      <c r="M88" s="126">
        <v>3242559000</v>
      </c>
      <c r="N88" s="101">
        <v>0</v>
      </c>
      <c r="O88" s="126">
        <v>2092000</v>
      </c>
      <c r="P88" s="126">
        <v>500000000</v>
      </c>
      <c r="Q88" s="19">
        <v>1099735000</v>
      </c>
      <c r="R88" s="102">
        <v>500000000</v>
      </c>
      <c r="S88" s="20">
        <v>2586914000</v>
      </c>
      <c r="T88" s="21">
        <v>0</v>
      </c>
      <c r="U88" s="272">
        <v>0</v>
      </c>
      <c r="V88" s="272">
        <v>0</v>
      </c>
      <c r="W88" s="272">
        <v>0</v>
      </c>
      <c r="X88" s="272">
        <f>U88+V88+W88</f>
        <v>0</v>
      </c>
      <c r="Y88" s="272">
        <v>0</v>
      </c>
      <c r="Z88" s="272">
        <v>0</v>
      </c>
      <c r="AA88" s="272"/>
      <c r="AB88" s="272">
        <f>U88+V88+W88+Y88+Z88</f>
        <v>0</v>
      </c>
      <c r="AC88" s="272">
        <f>P88-AB88</f>
        <v>500000000</v>
      </c>
      <c r="AD88" s="272">
        <f>M88-(O88+P88)</f>
        <v>2740467000</v>
      </c>
      <c r="AE88" s="18" t="s">
        <v>1457</v>
      </c>
      <c r="AF88" s="17" t="s">
        <v>685</v>
      </c>
      <c r="AG88" s="82" t="s">
        <v>30</v>
      </c>
      <c r="AH88" s="29" t="s">
        <v>45</v>
      </c>
      <c r="AI88" s="30" t="s">
        <v>30</v>
      </c>
      <c r="AJ88" s="31" t="s">
        <v>79</v>
      </c>
      <c r="AK88" s="30" t="s">
        <v>45</v>
      </c>
      <c r="AL88" t="str">
        <f>CONCATENATE( "OR PRO.CODIGO=",I88)</f>
        <v>OR PRO.CODIGO=30126943</v>
      </c>
      <c r="AM88">
        <f>LEN(I88)</f>
        <v>8</v>
      </c>
      <c r="AN88" t="e">
        <f>VLOOKUP(J88,#REF!,5,FALSE)</f>
        <v>#REF!</v>
      </c>
      <c r="AO88"/>
      <c r="AP88" t="e">
        <f>VLOOKUP(J88,#REF!,6,FALSE)</f>
        <v>#REF!</v>
      </c>
      <c r="AQ88" s="32" t="e">
        <f>VLOOKUP(I88,'convenios 2017'!A$2:O$82,15,FALSE)</f>
        <v>#N/A</v>
      </c>
      <c r="AR88" s="379">
        <f>O88+AB88</f>
        <v>2092000</v>
      </c>
      <c r="AS88" s="32" t="str">
        <f>VLOOKUP(I88,'convenio 2016'!A$2:N$196,14,FALSE)</f>
        <v>toma razon</v>
      </c>
      <c r="AT88" s="32" t="str">
        <f>VLOOKUP(I88,'convenio 2015'!A$4:M$228,13,FALSE)</f>
        <v>en convenio</v>
      </c>
      <c r="AU88" s="32" t="e">
        <f>VLOOKUP(J88,#REF!,6,FALSE)</f>
        <v>#REF!</v>
      </c>
      <c r="AV88" s="379">
        <f>O88+AB88</f>
        <v>2092000</v>
      </c>
      <c r="AW88" s="32" t="s">
        <v>2414</v>
      </c>
      <c r="AX88" s="32" t="s">
        <v>2193</v>
      </c>
      <c r="AY88" s="383">
        <v>2494</v>
      </c>
      <c r="AZ88" s="439">
        <v>42625</v>
      </c>
      <c r="BA88" s="32" t="str">
        <f>VLOOKUP(J88,'RATE JUNIO '!F$2:K$346,6,FALSE)</f>
        <v>RS</v>
      </c>
      <c r="BB88" s="93"/>
      <c r="BC88" s="93"/>
      <c r="BD88" s="93"/>
      <c r="BE88" s="93"/>
      <c r="BF88" s="93"/>
    </row>
    <row r="89" spans="1:58">
      <c r="A89" s="87"/>
      <c r="C89" s="87"/>
      <c r="D89" s="88"/>
      <c r="E89" s="87"/>
      <c r="F89" s="87"/>
      <c r="G89" s="89"/>
      <c r="H89" s="87"/>
      <c r="I89" s="89"/>
      <c r="K89" s="111" t="s">
        <v>52</v>
      </c>
      <c r="L89" s="25">
        <f>SUBTOTAL(9,L88)</f>
        <v>3086914000</v>
      </c>
      <c r="M89" s="112">
        <f>SUBTOTAL(9,M88)</f>
        <v>3242559000</v>
      </c>
      <c r="N89" s="25">
        <v>0</v>
      </c>
      <c r="O89" s="112">
        <f>SUBTOTAL(9,O88)</f>
        <v>2092000</v>
      </c>
      <c r="P89" s="112">
        <f>SUBTOTAL(9,P88)</f>
        <v>500000000</v>
      </c>
      <c r="Q89" s="110">
        <v>1099735000</v>
      </c>
      <c r="R89" s="25">
        <v>500000000</v>
      </c>
      <c r="S89" s="25">
        <v>2586914000</v>
      </c>
      <c r="T89" s="25" t="e">
        <v>#REF!</v>
      </c>
      <c r="U89" s="112">
        <f t="shared" ref="U89:AD89" si="76">SUBTOTAL(9,U88)</f>
        <v>0</v>
      </c>
      <c r="V89" s="112">
        <f t="shared" si="76"/>
        <v>0</v>
      </c>
      <c r="W89" s="112">
        <f t="shared" si="76"/>
        <v>0</v>
      </c>
      <c r="X89" s="112">
        <f t="shared" si="76"/>
        <v>0</v>
      </c>
      <c r="Y89" s="112">
        <f t="shared" si="76"/>
        <v>0</v>
      </c>
      <c r="Z89" s="112">
        <f t="shared" si="76"/>
        <v>0</v>
      </c>
      <c r="AA89" s="112">
        <f t="shared" si="76"/>
        <v>0</v>
      </c>
      <c r="AB89" s="112">
        <f t="shared" si="76"/>
        <v>0</v>
      </c>
      <c r="AC89" s="112">
        <f t="shared" si="76"/>
        <v>500000000</v>
      </c>
      <c r="AD89" s="112">
        <f t="shared" si="76"/>
        <v>2740467000</v>
      </c>
      <c r="AE89" s="89"/>
      <c r="AF89" s="87"/>
      <c r="AG89" s="261"/>
      <c r="AI89" s="23"/>
      <c r="AJ89" s="24"/>
      <c r="AK89" s="2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X89" s="32" t="s">
        <v>3149</v>
      </c>
    </row>
    <row r="90" spans="1:58" ht="12" customHeight="1">
      <c r="A90" s="87"/>
      <c r="C90" s="87"/>
      <c r="D90" s="88"/>
      <c r="E90" s="87"/>
      <c r="F90" s="87"/>
      <c r="G90" s="89"/>
      <c r="H90" s="87"/>
      <c r="I90" s="89"/>
      <c r="K90" s="309"/>
      <c r="L90" s="308"/>
      <c r="M90" s="87"/>
      <c r="N90" s="308"/>
      <c r="O90" s="87"/>
      <c r="P90" s="87"/>
      <c r="Q90" s="308"/>
      <c r="R90" s="308"/>
      <c r="S90" s="308"/>
      <c r="T90" s="308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89"/>
      <c r="AF90" s="87"/>
      <c r="AG90" s="260"/>
      <c r="AI90" s="23"/>
      <c r="AJ90" s="24"/>
      <c r="AK90" s="23"/>
      <c r="AX90" s="32" t="s">
        <v>3149</v>
      </c>
    </row>
    <row r="91" spans="1:58">
      <c r="A91" s="87"/>
      <c r="B91" s="308"/>
      <c r="C91" s="87"/>
      <c r="D91" s="88"/>
      <c r="E91" s="87"/>
      <c r="F91" s="87"/>
      <c r="G91" s="89"/>
      <c r="H91" s="87"/>
      <c r="I91" s="89"/>
      <c r="J91" s="308"/>
      <c r="K91" s="16" t="s">
        <v>53</v>
      </c>
      <c r="L91" s="308"/>
      <c r="M91" s="87"/>
      <c r="N91" s="308"/>
      <c r="O91" s="87"/>
      <c r="P91" s="87"/>
      <c r="Q91" s="308"/>
      <c r="R91" s="308"/>
      <c r="S91" s="308"/>
      <c r="T91" s="308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89"/>
      <c r="AF91" s="87"/>
      <c r="AG91" s="260"/>
      <c r="AI91" s="23"/>
      <c r="AJ91" s="24"/>
      <c r="AK91" s="23"/>
      <c r="AX91" s="32" t="s">
        <v>3149</v>
      </c>
    </row>
    <row r="92" spans="1:58" s="32" customFormat="1" ht="15" customHeight="1">
      <c r="A92" s="17">
        <v>31</v>
      </c>
      <c r="B92" s="100">
        <v>2</v>
      </c>
      <c r="C92" s="17" t="s">
        <v>54</v>
      </c>
      <c r="D92" s="18" t="s">
        <v>33</v>
      </c>
      <c r="E92" s="17" t="s">
        <v>25</v>
      </c>
      <c r="F92" s="17" t="s">
        <v>119</v>
      </c>
      <c r="G92" s="18" t="s">
        <v>123</v>
      </c>
      <c r="H92" s="18" t="s">
        <v>27</v>
      </c>
      <c r="I92" s="18">
        <v>30280673</v>
      </c>
      <c r="J92" s="113" t="str">
        <f>CONCATENATE(I92,"-",H92)</f>
        <v>30280673-EJECUCION</v>
      </c>
      <c r="K92" s="452" t="s">
        <v>3282</v>
      </c>
      <c r="L92" s="101">
        <v>350000000</v>
      </c>
      <c r="M92" s="19">
        <v>350000000</v>
      </c>
      <c r="N92" s="101">
        <v>0</v>
      </c>
      <c r="O92" s="19">
        <v>0</v>
      </c>
      <c r="P92" s="19">
        <v>122995204</v>
      </c>
      <c r="Q92" s="19">
        <v>227004796</v>
      </c>
      <c r="R92" s="102">
        <v>150000000</v>
      </c>
      <c r="S92" s="20">
        <v>200000000</v>
      </c>
      <c r="T92" s="21">
        <v>0</v>
      </c>
      <c r="U92" s="272">
        <v>0</v>
      </c>
      <c r="V92" s="272">
        <v>0</v>
      </c>
      <c r="W92" s="272">
        <v>0</v>
      </c>
      <c r="X92" s="272">
        <f t="shared" ref="X92:X94" si="77">U92+V92+W92</f>
        <v>0</v>
      </c>
      <c r="Y92" s="272">
        <v>0</v>
      </c>
      <c r="Z92" s="272">
        <v>0</v>
      </c>
      <c r="AA92" s="272"/>
      <c r="AB92" s="272">
        <f t="shared" ref="AB92:AB94" si="78">U92+V92+W92+Y92+Z92</f>
        <v>0</v>
      </c>
      <c r="AC92" s="272">
        <f t="shared" ref="AC92:AC94" si="79">P92-AB92</f>
        <v>122995204</v>
      </c>
      <c r="AD92" s="272">
        <f t="shared" ref="AD92:AD94" si="80">M92-(O92+P92)</f>
        <v>227004796</v>
      </c>
      <c r="AE92" s="18" t="s">
        <v>51</v>
      </c>
      <c r="AF92" s="17" t="s">
        <v>685</v>
      </c>
      <c r="AG92" s="82" t="s">
        <v>57</v>
      </c>
      <c r="AH92" s="22" t="s">
        <v>31</v>
      </c>
      <c r="AI92" s="23"/>
      <c r="AJ92" s="24"/>
      <c r="AK92" s="23" t="s">
        <v>45</v>
      </c>
      <c r="AL92" t="str">
        <f>CONCATENATE( "OR PRO.CODIGO=",I92)</f>
        <v>OR PRO.CODIGO=30280673</v>
      </c>
      <c r="AM92">
        <f>LEN(I92)</f>
        <v>8</v>
      </c>
      <c r="AN92" t="e">
        <f>VLOOKUP(J92,#REF!,5,FALSE)</f>
        <v>#REF!</v>
      </c>
      <c r="AO92"/>
      <c r="AP92" t="e">
        <f>VLOOKUP(J92,#REF!,6,FALSE)</f>
        <v>#REF!</v>
      </c>
      <c r="AQ92" s="32" t="e">
        <f>VLOOKUP(I92,'convenios 2017'!A$2:O$82,15,FALSE)</f>
        <v>#N/A</v>
      </c>
      <c r="AR92" s="379">
        <f t="shared" ref="AR92:AR94" si="81">O92+AB92</f>
        <v>0</v>
      </c>
      <c r="AS92" s="32" t="e">
        <f>VLOOKUP(I92,'convenio 2016'!A$2:N$196,14,FALSE)</f>
        <v>#N/A</v>
      </c>
      <c r="AT92" s="32" t="e">
        <f>VLOOKUP(I92,'convenio 2015'!A$4:M$228,13,FALSE)</f>
        <v>#N/A</v>
      </c>
      <c r="AU92" s="32" t="e">
        <f>VLOOKUP(J92,#REF!,6,FALSE)</f>
        <v>#REF!</v>
      </c>
      <c r="AV92" s="379">
        <f t="shared" ref="AV92:AV94" si="82">O92+AB92</f>
        <v>0</v>
      </c>
      <c r="AW92" s="32" t="e">
        <v>#N/A</v>
      </c>
      <c r="AX92" s="32" t="e">
        <v>#N/A</v>
      </c>
      <c r="AY92" s="383" t="e">
        <v>#N/A</v>
      </c>
      <c r="AZ92" s="439"/>
      <c r="BA92" s="32">
        <f>VLOOKUP(J92,'RATE JUNIO '!F$2:K$346,6,FALSE)</f>
        <v>0</v>
      </c>
      <c r="BB92" s="93"/>
      <c r="BC92" s="93"/>
      <c r="BD92" s="93"/>
      <c r="BE92" s="93"/>
      <c r="BF92" s="93"/>
    </row>
    <row r="93" spans="1:58" s="32" customFormat="1" ht="15" customHeight="1">
      <c r="A93" s="17">
        <v>31</v>
      </c>
      <c r="B93" s="100">
        <v>3</v>
      </c>
      <c r="C93" s="17" t="s">
        <v>54</v>
      </c>
      <c r="D93" s="18" t="s">
        <v>90</v>
      </c>
      <c r="E93" s="17" t="s">
        <v>25</v>
      </c>
      <c r="F93" s="17" t="s">
        <v>119</v>
      </c>
      <c r="G93" s="18" t="s">
        <v>123</v>
      </c>
      <c r="H93" s="18" t="s">
        <v>35</v>
      </c>
      <c r="I93" s="18">
        <v>30102226</v>
      </c>
      <c r="J93" s="113" t="str">
        <f>CONCATENATE(I93,"-",H93)</f>
        <v>30102226-DISEÑO</v>
      </c>
      <c r="K93" s="452" t="s">
        <v>3283</v>
      </c>
      <c r="L93" s="101">
        <v>150000000</v>
      </c>
      <c r="M93" s="19">
        <v>150000000</v>
      </c>
      <c r="N93" s="101">
        <v>0</v>
      </c>
      <c r="O93" s="19">
        <v>0</v>
      </c>
      <c r="P93" s="19">
        <v>50000000</v>
      </c>
      <c r="Q93" s="19">
        <v>100000000</v>
      </c>
      <c r="R93" s="102">
        <v>50000000</v>
      </c>
      <c r="S93" s="20">
        <v>100000000</v>
      </c>
      <c r="T93" s="21">
        <v>0</v>
      </c>
      <c r="U93" s="272">
        <v>0</v>
      </c>
      <c r="V93" s="272">
        <v>0</v>
      </c>
      <c r="W93" s="272">
        <v>0</v>
      </c>
      <c r="X93" s="272">
        <f t="shared" si="77"/>
        <v>0</v>
      </c>
      <c r="Y93" s="272">
        <v>0</v>
      </c>
      <c r="Z93" s="272">
        <v>0</v>
      </c>
      <c r="AA93" s="272"/>
      <c r="AB93" s="272">
        <f t="shared" si="78"/>
        <v>0</v>
      </c>
      <c r="AC93" s="272">
        <f t="shared" si="79"/>
        <v>50000000</v>
      </c>
      <c r="AD93" s="272">
        <f t="shared" si="80"/>
        <v>100000000</v>
      </c>
      <c r="AE93" s="18" t="s">
        <v>51</v>
      </c>
      <c r="AF93" s="17" t="s">
        <v>685</v>
      </c>
      <c r="AG93" s="82" t="s">
        <v>57</v>
      </c>
      <c r="AH93" s="22" t="s">
        <v>31</v>
      </c>
      <c r="AI93" s="23"/>
      <c r="AJ93" s="24"/>
      <c r="AK93" s="23" t="s">
        <v>45</v>
      </c>
      <c r="AL93" t="str">
        <f>CONCATENATE( "OR PRO.CODIGO=",I93)</f>
        <v>OR PRO.CODIGO=30102226</v>
      </c>
      <c r="AM93">
        <f>LEN(I93)</f>
        <v>8</v>
      </c>
      <c r="AN93" t="e">
        <f>VLOOKUP(J93,#REF!,5,FALSE)</f>
        <v>#REF!</v>
      </c>
      <c r="AO93"/>
      <c r="AP93" t="e">
        <f>VLOOKUP(J93,#REF!,6,FALSE)</f>
        <v>#REF!</v>
      </c>
      <c r="AQ93" s="32" t="e">
        <f>VLOOKUP(I93,'convenios 2017'!A$2:O$82,15,FALSE)</f>
        <v>#N/A</v>
      </c>
      <c r="AR93" s="379">
        <f t="shared" si="81"/>
        <v>0</v>
      </c>
      <c r="AS93" s="32" t="e">
        <f>VLOOKUP(I93,'convenio 2016'!A$2:N$196,14,FALSE)</f>
        <v>#N/A</v>
      </c>
      <c r="AT93" s="32" t="e">
        <f>VLOOKUP(I93,'convenio 2015'!A$4:M$228,13,FALSE)</f>
        <v>#N/A</v>
      </c>
      <c r="AU93" s="32" t="e">
        <f>VLOOKUP(J93,#REF!,6,FALSE)</f>
        <v>#REF!</v>
      </c>
      <c r="AV93" s="379">
        <f t="shared" si="82"/>
        <v>0</v>
      </c>
      <c r="AW93" s="32" t="e">
        <v>#N/A</v>
      </c>
      <c r="AX93" s="32" t="e">
        <v>#N/A</v>
      </c>
      <c r="AY93" s="383" t="e">
        <v>#N/A</v>
      </c>
      <c r="AZ93" s="439"/>
      <c r="BA93" s="32">
        <f>VLOOKUP(J93,'RATE JUNIO '!F$2:K$346,6,FALSE)</f>
        <v>0</v>
      </c>
      <c r="BB93" s="93"/>
      <c r="BC93" s="93"/>
      <c r="BD93" s="93"/>
      <c r="BE93" s="93"/>
      <c r="BF93" s="93"/>
    </row>
    <row r="94" spans="1:58" s="32" customFormat="1" ht="15" customHeight="1">
      <c r="A94" s="17">
        <v>31</v>
      </c>
      <c r="B94" s="100">
        <v>4</v>
      </c>
      <c r="C94" s="17" t="s">
        <v>54</v>
      </c>
      <c r="D94" s="18" t="s">
        <v>689</v>
      </c>
      <c r="E94" s="17" t="s">
        <v>25</v>
      </c>
      <c r="F94" s="17" t="s">
        <v>119</v>
      </c>
      <c r="G94" s="18" t="s">
        <v>123</v>
      </c>
      <c r="H94" s="18" t="s">
        <v>27</v>
      </c>
      <c r="I94" s="18">
        <v>30102235</v>
      </c>
      <c r="J94" s="113" t="str">
        <f>CONCATENATE(I94,"-",H94)</f>
        <v>30102235-EJECUCION</v>
      </c>
      <c r="K94" s="452" t="s">
        <v>3400</v>
      </c>
      <c r="L94" s="101">
        <v>310000000</v>
      </c>
      <c r="M94" s="126">
        <v>310000000</v>
      </c>
      <c r="N94" s="101">
        <v>0</v>
      </c>
      <c r="O94" s="126">
        <v>0</v>
      </c>
      <c r="P94" s="126">
        <v>50000000</v>
      </c>
      <c r="Q94" s="19">
        <v>260000000</v>
      </c>
      <c r="R94" s="102">
        <v>50000000</v>
      </c>
      <c r="S94" s="20">
        <v>260000000</v>
      </c>
      <c r="T94" s="21">
        <v>0</v>
      </c>
      <c r="U94" s="272">
        <v>0</v>
      </c>
      <c r="V94" s="272">
        <v>0</v>
      </c>
      <c r="W94" s="272">
        <v>0</v>
      </c>
      <c r="X94" s="272">
        <f t="shared" si="77"/>
        <v>0</v>
      </c>
      <c r="Y94" s="272">
        <v>0</v>
      </c>
      <c r="Z94" s="272">
        <v>0</v>
      </c>
      <c r="AA94" s="272"/>
      <c r="AB94" s="272">
        <f t="shared" si="78"/>
        <v>0</v>
      </c>
      <c r="AC94" s="272">
        <f t="shared" si="79"/>
        <v>50000000</v>
      </c>
      <c r="AD94" s="272">
        <f t="shared" si="80"/>
        <v>260000000</v>
      </c>
      <c r="AE94" s="18" t="s">
        <v>1460</v>
      </c>
      <c r="AF94" s="17" t="s">
        <v>685</v>
      </c>
      <c r="AG94" s="82" t="s">
        <v>40</v>
      </c>
      <c r="AH94" s="22" t="s">
        <v>31</v>
      </c>
      <c r="AI94" s="23"/>
      <c r="AJ94" s="24"/>
      <c r="AK94" s="23" t="s">
        <v>45</v>
      </c>
      <c r="AL94" t="str">
        <f>CONCATENATE( "OR PRO.CODIGO=",I94)</f>
        <v>OR PRO.CODIGO=30102235</v>
      </c>
      <c r="AM94">
        <f>LEN(I94)</f>
        <v>8</v>
      </c>
      <c r="AN94" t="e">
        <f>VLOOKUP(J94,#REF!,5,FALSE)</f>
        <v>#REF!</v>
      </c>
      <c r="AO94"/>
      <c r="AP94" t="e">
        <f>VLOOKUP(J94,#REF!,6,FALSE)</f>
        <v>#REF!</v>
      </c>
      <c r="AQ94" s="32" t="e">
        <f>VLOOKUP(I94,'convenios 2017'!A$2:O$82,15,FALSE)</f>
        <v>#N/A</v>
      </c>
      <c r="AR94" s="379">
        <f t="shared" si="81"/>
        <v>0</v>
      </c>
      <c r="AS94" s="32" t="e">
        <f>VLOOKUP(I94,'convenio 2016'!A$2:N$196,14,FALSE)</f>
        <v>#N/A</v>
      </c>
      <c r="AT94" s="32" t="e">
        <f>VLOOKUP(I94,'convenio 2015'!A$4:M$228,13,FALSE)</f>
        <v>#N/A</v>
      </c>
      <c r="AU94" s="32" t="e">
        <f>VLOOKUP(J94,#REF!,6,FALSE)</f>
        <v>#REF!</v>
      </c>
      <c r="AV94" s="379">
        <f t="shared" si="82"/>
        <v>0</v>
      </c>
      <c r="AW94" s="32" t="s">
        <v>3037</v>
      </c>
      <c r="AY94" s="383"/>
      <c r="AZ94" s="439"/>
      <c r="BA94" s="32">
        <f>VLOOKUP(J94,'RATE JUNIO '!F$2:K$346,6,FALSE)</f>
        <v>0</v>
      </c>
      <c r="BB94" s="93"/>
      <c r="BC94" s="93"/>
      <c r="BD94" s="93"/>
      <c r="BE94" s="93"/>
      <c r="BF94" s="93"/>
    </row>
    <row r="95" spans="1:58">
      <c r="A95" s="87"/>
      <c r="C95" s="87"/>
      <c r="D95" s="88"/>
      <c r="E95" s="87"/>
      <c r="F95" s="87"/>
      <c r="G95" s="89"/>
      <c r="H95" s="87"/>
      <c r="I95" s="89"/>
      <c r="K95" s="111" t="s">
        <v>66</v>
      </c>
      <c r="L95" s="25">
        <f>SUBTOTAL(9,L92:L94)</f>
        <v>810000000</v>
      </c>
      <c r="M95" s="112">
        <f>SUBTOTAL(9,M92:M94)</f>
        <v>810000000</v>
      </c>
      <c r="N95" s="25">
        <v>0</v>
      </c>
      <c r="O95" s="112">
        <f>SUBTOTAL(9,O92:O94)</f>
        <v>0</v>
      </c>
      <c r="P95" s="112">
        <f>SUBTOTAL(9,P92:P94)</f>
        <v>222995204</v>
      </c>
      <c r="Q95" s="110">
        <v>587004796</v>
      </c>
      <c r="R95" s="25">
        <v>250000000</v>
      </c>
      <c r="S95" s="25">
        <v>560000000</v>
      </c>
      <c r="T95" s="25">
        <v>0</v>
      </c>
      <c r="U95" s="112">
        <f t="shared" ref="U95:AD95" si="83">SUBTOTAL(9,U92:U94)</f>
        <v>0</v>
      </c>
      <c r="V95" s="112">
        <f t="shared" si="83"/>
        <v>0</v>
      </c>
      <c r="W95" s="112">
        <f t="shared" si="83"/>
        <v>0</v>
      </c>
      <c r="X95" s="112">
        <f t="shared" si="83"/>
        <v>0</v>
      </c>
      <c r="Y95" s="112">
        <f t="shared" si="83"/>
        <v>0</v>
      </c>
      <c r="Z95" s="112">
        <f t="shared" si="83"/>
        <v>0</v>
      </c>
      <c r="AA95" s="112">
        <f t="shared" si="83"/>
        <v>0</v>
      </c>
      <c r="AB95" s="112">
        <f t="shared" si="83"/>
        <v>0</v>
      </c>
      <c r="AC95" s="112">
        <f t="shared" si="83"/>
        <v>222995204</v>
      </c>
      <c r="AD95" s="112">
        <f t="shared" si="83"/>
        <v>587004796</v>
      </c>
      <c r="AE95" s="89"/>
      <c r="AF95" s="87"/>
      <c r="AG95" s="261"/>
      <c r="AI95" s="23"/>
      <c r="AJ95" s="24"/>
      <c r="AK95" s="2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X95" s="32" t="s">
        <v>3149</v>
      </c>
    </row>
    <row r="96" spans="1:58" ht="6.75" customHeight="1">
      <c r="A96" s="87"/>
      <c r="C96" s="87"/>
      <c r="D96" s="88"/>
      <c r="E96" s="87"/>
      <c r="F96" s="87"/>
      <c r="G96" s="89"/>
      <c r="H96" s="87"/>
      <c r="I96" s="89"/>
      <c r="K96" s="266"/>
      <c r="M96" s="87"/>
      <c r="O96" s="87"/>
      <c r="P96" s="87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89"/>
      <c r="AF96" s="87"/>
      <c r="AG96" s="260"/>
      <c r="AI96" s="23"/>
      <c r="AJ96" s="24"/>
      <c r="AK96" s="23"/>
      <c r="AX96" s="32" t="s">
        <v>3149</v>
      </c>
    </row>
    <row r="97" spans="1:58" ht="15" customHeight="1">
      <c r="A97" s="87"/>
      <c r="C97" s="87"/>
      <c r="D97" s="88"/>
      <c r="E97" s="87"/>
      <c r="F97" s="87"/>
      <c r="G97" s="89"/>
      <c r="H97" s="87"/>
      <c r="I97" s="89"/>
      <c r="K97" s="265" t="s">
        <v>126</v>
      </c>
      <c r="L97" s="57">
        <f>L95+L89+L85</f>
        <v>5019440835</v>
      </c>
      <c r="M97" s="112">
        <f>M95+M89+M85</f>
        <v>5175085159</v>
      </c>
      <c r="N97" s="57">
        <v>25667865</v>
      </c>
      <c r="O97" s="112">
        <f>O95+O89+O85</f>
        <v>988145228</v>
      </c>
      <c r="P97" s="112">
        <f>P95+P89+P85</f>
        <v>859468135</v>
      </c>
      <c r="Q97" s="112">
        <v>1686739796</v>
      </c>
      <c r="R97" s="57">
        <v>859468135</v>
      </c>
      <c r="S97" s="57">
        <v>3146914000</v>
      </c>
      <c r="T97" s="57" t="e">
        <v>#REF!</v>
      </c>
      <c r="U97" s="112">
        <f t="shared" ref="U97:AD97" si="84">U95+U89+U85</f>
        <v>0</v>
      </c>
      <c r="V97" s="112">
        <f t="shared" si="84"/>
        <v>0</v>
      </c>
      <c r="W97" s="112">
        <f t="shared" si="84"/>
        <v>0</v>
      </c>
      <c r="X97" s="112">
        <f t="shared" si="84"/>
        <v>0</v>
      </c>
      <c r="Y97" s="112">
        <f t="shared" si="84"/>
        <v>0</v>
      </c>
      <c r="Z97" s="112">
        <f t="shared" si="84"/>
        <v>0</v>
      </c>
      <c r="AA97" s="112">
        <f t="shared" si="84"/>
        <v>0</v>
      </c>
      <c r="AB97" s="112">
        <f t="shared" si="84"/>
        <v>0</v>
      </c>
      <c r="AC97" s="112">
        <f t="shared" si="84"/>
        <v>859468135</v>
      </c>
      <c r="AD97" s="112">
        <f t="shared" si="84"/>
        <v>3327471796</v>
      </c>
      <c r="AE97" s="89"/>
      <c r="AF97" s="87"/>
      <c r="AG97" s="261"/>
      <c r="AI97" s="23"/>
      <c r="AJ97" s="24"/>
      <c r="AK97" s="2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X97" s="32" t="s">
        <v>3149</v>
      </c>
    </row>
    <row r="98" spans="1:58" s="87" customFormat="1" ht="7.5" customHeight="1">
      <c r="D98" s="88"/>
      <c r="G98" s="89"/>
      <c r="I98" s="89"/>
      <c r="K98" s="90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89"/>
      <c r="AG98" s="260"/>
      <c r="AI98" s="79"/>
      <c r="AJ98" s="75"/>
      <c r="AK98" s="79"/>
      <c r="AX98" s="32" t="s">
        <v>3149</v>
      </c>
      <c r="AY98" s="88"/>
      <c r="AZ98" s="440"/>
    </row>
    <row r="99" spans="1:58" ht="15" customHeight="1">
      <c r="A99" s="67"/>
      <c r="B99" s="69"/>
      <c r="C99" s="67"/>
      <c r="D99" s="67"/>
      <c r="E99" s="67"/>
      <c r="F99" s="67"/>
      <c r="G99" s="119"/>
      <c r="H99" s="67"/>
      <c r="I99" s="291"/>
      <c r="J99" s="69"/>
      <c r="K99" s="264" t="s">
        <v>127</v>
      </c>
      <c r="L99" s="13"/>
      <c r="M99" s="67"/>
      <c r="N99" s="13"/>
      <c r="O99" s="67"/>
      <c r="P99" s="67"/>
      <c r="Q99" s="68"/>
      <c r="R99" s="13"/>
      <c r="S99" s="13"/>
      <c r="T99" s="1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  <c r="AE99" s="291"/>
      <c r="AF99" s="67"/>
      <c r="AG99" s="67"/>
      <c r="AI99" s="23"/>
      <c r="AJ99" s="24"/>
      <c r="AK99" s="23"/>
      <c r="AX99" s="32" t="s">
        <v>3149</v>
      </c>
    </row>
    <row r="100" spans="1:58">
      <c r="A100" s="87"/>
      <c r="B100" s="308"/>
      <c r="C100" s="87"/>
      <c r="D100" s="88"/>
      <c r="E100" s="87"/>
      <c r="F100" s="87"/>
      <c r="G100" s="89"/>
      <c r="H100" s="87"/>
      <c r="I100" s="89"/>
      <c r="J100" s="308"/>
      <c r="K100" s="16" t="s">
        <v>22</v>
      </c>
      <c r="L100" s="308"/>
      <c r="M100" s="87"/>
      <c r="N100" s="308"/>
      <c r="O100" s="87"/>
      <c r="P100" s="87"/>
      <c r="Q100" s="308"/>
      <c r="R100" s="308"/>
      <c r="S100" s="308"/>
      <c r="T100" s="308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89"/>
      <c r="AF100" s="87"/>
      <c r="AG100" s="260"/>
      <c r="AI100" s="23"/>
      <c r="AJ100" s="24"/>
      <c r="AK100" s="23"/>
      <c r="AX100" s="32" t="s">
        <v>3149</v>
      </c>
    </row>
    <row r="101" spans="1:58" s="32" customFormat="1" ht="15" customHeight="1">
      <c r="A101" s="17">
        <v>31</v>
      </c>
      <c r="B101" s="17">
        <v>0</v>
      </c>
      <c r="C101" s="17" t="s">
        <v>23</v>
      </c>
      <c r="D101" s="18" t="s">
        <v>33</v>
      </c>
      <c r="E101" s="17" t="s">
        <v>25</v>
      </c>
      <c r="F101" s="17" t="s">
        <v>128</v>
      </c>
      <c r="G101" s="18" t="s">
        <v>129</v>
      </c>
      <c r="H101" s="18" t="s">
        <v>27</v>
      </c>
      <c r="I101" s="18">
        <v>30071876</v>
      </c>
      <c r="J101" s="113" t="str">
        <f>CONCATENATE(I101,"-",H101)</f>
        <v>30071876-EJECUCION</v>
      </c>
      <c r="K101" s="452" t="s">
        <v>130</v>
      </c>
      <c r="L101" s="19">
        <v>439345361</v>
      </c>
      <c r="M101" s="19">
        <v>424283361</v>
      </c>
      <c r="N101" s="19">
        <v>424283361</v>
      </c>
      <c r="O101" s="19">
        <v>414240291</v>
      </c>
      <c r="P101" s="19">
        <v>10043070</v>
      </c>
      <c r="Q101" s="19">
        <v>0</v>
      </c>
      <c r="R101" s="20">
        <v>15062000</v>
      </c>
      <c r="S101" s="20">
        <v>0</v>
      </c>
      <c r="T101" s="21"/>
      <c r="U101" s="272">
        <v>0</v>
      </c>
      <c r="V101" s="272">
        <v>10043070</v>
      </c>
      <c r="W101" s="272">
        <v>0</v>
      </c>
      <c r="X101" s="272">
        <f t="shared" ref="X101:X104" si="85">U101+V101+W101</f>
        <v>10043070</v>
      </c>
      <c r="Y101" s="272">
        <v>0</v>
      </c>
      <c r="Z101" s="272">
        <v>0</v>
      </c>
      <c r="AA101" s="272"/>
      <c r="AB101" s="272">
        <f t="shared" ref="AB101:AB104" si="86">U101+V101+W101+Y101+Z101</f>
        <v>10043070</v>
      </c>
      <c r="AC101" s="272">
        <f t="shared" ref="AC101:AC104" si="87">P101-AB101</f>
        <v>0</v>
      </c>
      <c r="AD101" s="272">
        <f t="shared" ref="AD101:AD104" si="88">M101-(O101+P101)</f>
        <v>0</v>
      </c>
      <c r="AE101" s="18" t="s">
        <v>759</v>
      </c>
      <c r="AF101" s="17" t="s">
        <v>685</v>
      </c>
      <c r="AG101" s="82" t="s">
        <v>30</v>
      </c>
      <c r="AH101" s="22"/>
      <c r="AI101" s="23"/>
      <c r="AJ101" s="24"/>
      <c r="AK101" s="23"/>
      <c r="AL101" t="str">
        <f>CONCATENATE( "OR PRO.CODIGO=",I101)</f>
        <v>OR PRO.CODIGO=30071876</v>
      </c>
      <c r="AM101">
        <f>LEN(I101)</f>
        <v>8</v>
      </c>
      <c r="AN101" t="e">
        <f>VLOOKUP(J101,#REF!,5,FALSE)</f>
        <v>#REF!</v>
      </c>
      <c r="AO101"/>
      <c r="AP101" t="e">
        <f>VLOOKUP(J101,#REF!,6,FALSE)</f>
        <v>#REF!</v>
      </c>
      <c r="AQ101" s="32" t="e">
        <f>VLOOKUP(I101,'convenios 2017'!A$2:O$82,15,FALSE)</f>
        <v>#N/A</v>
      </c>
      <c r="AR101" s="379">
        <f t="shared" ref="AR101:AR104" si="89">O101+AB101</f>
        <v>424283361</v>
      </c>
      <c r="AS101" s="32" t="str">
        <f>VLOOKUP(I101,'convenio 2016'!A$2:N$196,14,FALSE)</f>
        <v>toma razon</v>
      </c>
      <c r="AT101" s="32" t="str">
        <f>VLOOKUP(I101,'convenio 2015'!A$4:M$228,13,FALSE)</f>
        <v>en convenio</v>
      </c>
      <c r="AU101" s="32" t="e">
        <f>VLOOKUP(J101,#REF!,6,FALSE)</f>
        <v>#REF!</v>
      </c>
      <c r="AV101" s="379">
        <f t="shared" ref="AV101:AV104" si="90">O101+AB101</f>
        <v>424283361</v>
      </c>
      <c r="AW101" s="32" t="s">
        <v>3037</v>
      </c>
      <c r="AY101" s="383"/>
      <c r="AZ101" s="439"/>
      <c r="BA101" s="32" t="str">
        <f>VLOOKUP(J101,'RATE JUNIO '!F$2:K$346,6,FALSE)</f>
        <v>RS</v>
      </c>
      <c r="BB101" s="93"/>
      <c r="BC101" s="93"/>
      <c r="BD101" s="93"/>
      <c r="BE101" s="93"/>
      <c r="BF101" s="93"/>
    </row>
    <row r="102" spans="1:58" s="32" customFormat="1" ht="15" customHeight="1">
      <c r="A102" s="17">
        <v>31</v>
      </c>
      <c r="B102" s="17">
        <v>1</v>
      </c>
      <c r="C102" s="17" t="s">
        <v>23</v>
      </c>
      <c r="D102" s="18" t="s">
        <v>24</v>
      </c>
      <c r="E102" s="17" t="s">
        <v>25</v>
      </c>
      <c r="F102" s="17" t="s">
        <v>128</v>
      </c>
      <c r="G102" s="18" t="s">
        <v>129</v>
      </c>
      <c r="H102" s="18" t="s">
        <v>27</v>
      </c>
      <c r="I102" s="18">
        <v>30110580</v>
      </c>
      <c r="J102" s="113" t="str">
        <f>CONCATENATE(I102,"-",H102)</f>
        <v>30110580-EJECUCION</v>
      </c>
      <c r="K102" s="452" t="s">
        <v>3224</v>
      </c>
      <c r="L102" s="19">
        <v>1378829000</v>
      </c>
      <c r="M102" s="19">
        <v>2693960520</v>
      </c>
      <c r="N102" s="19">
        <v>6233000</v>
      </c>
      <c r="O102" s="19">
        <v>47819520</v>
      </c>
      <c r="P102" s="19">
        <f>939106930-16874000-9004000</f>
        <v>913228930</v>
      </c>
      <c r="Q102" s="19">
        <v>1707034070</v>
      </c>
      <c r="R102" s="20">
        <v>900000000</v>
      </c>
      <c r="S102" s="20">
        <v>472596000</v>
      </c>
      <c r="T102" s="21">
        <v>0</v>
      </c>
      <c r="U102" s="272">
        <v>0</v>
      </c>
      <c r="V102" s="272">
        <v>0</v>
      </c>
      <c r="W102" s="272">
        <v>0</v>
      </c>
      <c r="X102" s="272">
        <f t="shared" si="85"/>
        <v>0</v>
      </c>
      <c r="Y102" s="272">
        <v>0</v>
      </c>
      <c r="Z102" s="272">
        <v>0</v>
      </c>
      <c r="AA102" s="272"/>
      <c r="AB102" s="272">
        <f t="shared" si="86"/>
        <v>0</v>
      </c>
      <c r="AC102" s="272">
        <f t="shared" si="87"/>
        <v>913228930</v>
      </c>
      <c r="AD102" s="272">
        <f t="shared" si="88"/>
        <v>1732912070</v>
      </c>
      <c r="AE102" s="18" t="s">
        <v>27</v>
      </c>
      <c r="AF102" s="17" t="s">
        <v>109</v>
      </c>
      <c r="AG102" s="82" t="s">
        <v>30</v>
      </c>
      <c r="AH102" s="22" t="s">
        <v>31</v>
      </c>
      <c r="AI102" s="23" t="s">
        <v>30</v>
      </c>
      <c r="AJ102" s="24" t="s">
        <v>111</v>
      </c>
      <c r="AK102" s="23" t="s">
        <v>45</v>
      </c>
      <c r="AL102" t="str">
        <f>CONCATENATE( "OR PRO.CODIGO=",I102)</f>
        <v>OR PRO.CODIGO=30110580</v>
      </c>
      <c r="AM102">
        <f>LEN(I102)</f>
        <v>8</v>
      </c>
      <c r="AN102" t="e">
        <f>VLOOKUP(J102,#REF!,5,FALSE)</f>
        <v>#REF!</v>
      </c>
      <c r="AO102"/>
      <c r="AP102" t="e">
        <f>VLOOKUP(J102,#REF!,6,FALSE)</f>
        <v>#REF!</v>
      </c>
      <c r="AQ102" s="32" t="e">
        <f>VLOOKUP(I102,'convenios 2017'!A$2:O$82,15,FALSE)</f>
        <v>#N/A</v>
      </c>
      <c r="AR102" s="379">
        <f t="shared" si="89"/>
        <v>47819520</v>
      </c>
      <c r="AS102" s="32" t="e">
        <f>VLOOKUP(I102,'convenio 2016'!A$2:N$196,14,FALSE)</f>
        <v>#N/A</v>
      </c>
      <c r="AT102" s="32" t="str">
        <f>VLOOKUP(I102,'convenio 2015'!A$4:M$228,13,FALSE)</f>
        <v>en convenio</v>
      </c>
      <c r="AU102" s="32" t="e">
        <f>VLOOKUP(J102,#REF!,6,FALSE)</f>
        <v>#REF!</v>
      </c>
      <c r="AV102" s="379">
        <f t="shared" si="90"/>
        <v>47819520</v>
      </c>
      <c r="AW102" s="32" t="e">
        <v>#N/A</v>
      </c>
      <c r="AX102" s="32">
        <v>2777</v>
      </c>
      <c r="AY102" s="383">
        <v>2777</v>
      </c>
      <c r="AZ102" s="439">
        <v>42306</v>
      </c>
      <c r="BA102" s="32" t="str">
        <f>VLOOKUP(J102,'RATE JUNIO '!F$2:K$346,6,FALSE)</f>
        <v>RS</v>
      </c>
      <c r="BB102" s="93"/>
      <c r="BC102" s="93"/>
      <c r="BD102" s="93"/>
      <c r="BE102" s="93"/>
      <c r="BF102" s="93"/>
    </row>
    <row r="103" spans="1:58" s="32" customFormat="1" ht="15" customHeight="1">
      <c r="A103" s="17">
        <v>31</v>
      </c>
      <c r="B103" s="100">
        <v>0</v>
      </c>
      <c r="C103" s="17" t="s">
        <v>23</v>
      </c>
      <c r="D103" s="18" t="s">
        <v>33</v>
      </c>
      <c r="E103" s="17" t="s">
        <v>25</v>
      </c>
      <c r="F103" s="17" t="s">
        <v>128</v>
      </c>
      <c r="G103" s="18" t="s">
        <v>129</v>
      </c>
      <c r="H103" s="18" t="s">
        <v>27</v>
      </c>
      <c r="I103" s="18">
        <v>30135939</v>
      </c>
      <c r="J103" s="113" t="str">
        <f>CONCATENATE(I103,"-",H103)</f>
        <v>30135939-EJECUCION</v>
      </c>
      <c r="K103" s="452" t="s">
        <v>755</v>
      </c>
      <c r="L103" s="19"/>
      <c r="M103" s="19">
        <v>437462687</v>
      </c>
      <c r="N103" s="19"/>
      <c r="O103" s="19">
        <v>420588687</v>
      </c>
      <c r="P103" s="19">
        <v>16874000</v>
      </c>
      <c r="Q103" s="19"/>
      <c r="R103" s="20"/>
      <c r="S103" s="20"/>
      <c r="T103" s="21"/>
      <c r="U103" s="272">
        <v>0</v>
      </c>
      <c r="V103" s="272">
        <v>0</v>
      </c>
      <c r="W103" s="272">
        <v>0</v>
      </c>
      <c r="X103" s="272">
        <f t="shared" si="85"/>
        <v>0</v>
      </c>
      <c r="Y103" s="272">
        <v>0</v>
      </c>
      <c r="Z103" s="272">
        <v>0</v>
      </c>
      <c r="AA103" s="272"/>
      <c r="AB103" s="272">
        <f t="shared" si="86"/>
        <v>0</v>
      </c>
      <c r="AC103" s="272">
        <f t="shared" si="87"/>
        <v>16874000</v>
      </c>
      <c r="AD103" s="272">
        <f t="shared" si="88"/>
        <v>0</v>
      </c>
      <c r="AE103" s="18" t="s">
        <v>27</v>
      </c>
      <c r="AF103" s="17" t="s">
        <v>684</v>
      </c>
      <c r="AG103" s="82" t="s">
        <v>30</v>
      </c>
      <c r="AH103" s="22"/>
      <c r="AI103" s="23"/>
      <c r="AJ103" s="24"/>
      <c r="AK103" s="23"/>
      <c r="AL103" t="str">
        <f>CONCATENATE( "OR PRO.CODIGO=",I103)</f>
        <v>OR PRO.CODIGO=30135939</v>
      </c>
      <c r="AM103">
        <f>LEN(I103)</f>
        <v>8</v>
      </c>
      <c r="AN103" t="e">
        <f>VLOOKUP(J103,#REF!,5,FALSE)</f>
        <v>#REF!</v>
      </c>
      <c r="AO103"/>
      <c r="AP103" t="e">
        <f>VLOOKUP(J103,#REF!,6,FALSE)</f>
        <v>#REF!</v>
      </c>
      <c r="AQ103" s="32" t="e">
        <f>VLOOKUP(I103,'convenios 2017'!A$2:O$82,15,FALSE)</f>
        <v>#N/A</v>
      </c>
      <c r="AR103" s="379">
        <f t="shared" si="89"/>
        <v>420588687</v>
      </c>
      <c r="AS103" s="32" t="str">
        <f>VLOOKUP(I103,'convenio 2016'!A$2:N$196,14,FALSE)</f>
        <v>toma razon</v>
      </c>
      <c r="AT103" s="32" t="str">
        <f>VLOOKUP(I103,'convenio 2015'!A$4:M$228,13,FALSE)</f>
        <v>en convenio</v>
      </c>
      <c r="AU103" s="32" t="e">
        <f>VLOOKUP(J103,#REF!,6,FALSE)</f>
        <v>#REF!</v>
      </c>
      <c r="AV103" s="379">
        <f t="shared" si="90"/>
        <v>420588687</v>
      </c>
      <c r="AW103" s="32" t="s">
        <v>2414</v>
      </c>
      <c r="AX103" s="32" t="s">
        <v>1868</v>
      </c>
      <c r="AY103" s="383">
        <v>313</v>
      </c>
      <c r="AZ103" s="439">
        <v>42431</v>
      </c>
      <c r="BA103" s="32" t="str">
        <f>VLOOKUP(J103,'RATE JUNIO '!F$2:K$346,6,FALSE)</f>
        <v>RS</v>
      </c>
      <c r="BB103" s="93"/>
      <c r="BC103" s="93"/>
      <c r="BD103" s="93"/>
      <c r="BE103" s="93"/>
      <c r="BF103" s="93"/>
    </row>
    <row r="104" spans="1:58" s="32" customFormat="1" ht="15" customHeight="1">
      <c r="A104" s="17">
        <v>31</v>
      </c>
      <c r="B104" s="100">
        <v>0</v>
      </c>
      <c r="C104" s="17" t="s">
        <v>23</v>
      </c>
      <c r="D104" s="18" t="s">
        <v>689</v>
      </c>
      <c r="E104" s="17" t="s">
        <v>25</v>
      </c>
      <c r="F104" s="17" t="s">
        <v>128</v>
      </c>
      <c r="G104" s="18" t="s">
        <v>129</v>
      </c>
      <c r="H104" s="18" t="s">
        <v>27</v>
      </c>
      <c r="I104" s="18">
        <v>30269724</v>
      </c>
      <c r="J104" s="113" t="str">
        <f>CONCATENATE(I104,"-",H104)</f>
        <v>30269724-EJECUCION</v>
      </c>
      <c r="K104" s="452" t="s">
        <v>756</v>
      </c>
      <c r="L104" s="19"/>
      <c r="M104" s="19">
        <v>1147040824</v>
      </c>
      <c r="N104" s="19"/>
      <c r="O104" s="19">
        <v>1138036824</v>
      </c>
      <c r="P104" s="19">
        <v>9004000</v>
      </c>
      <c r="Q104" s="19"/>
      <c r="R104" s="20"/>
      <c r="S104" s="20"/>
      <c r="T104" s="21"/>
      <c r="U104" s="272">
        <v>0</v>
      </c>
      <c r="V104" s="272">
        <v>0</v>
      </c>
      <c r="W104" s="272">
        <v>0</v>
      </c>
      <c r="X104" s="272">
        <f t="shared" si="85"/>
        <v>0</v>
      </c>
      <c r="Y104" s="272">
        <v>0</v>
      </c>
      <c r="Z104" s="272">
        <v>0</v>
      </c>
      <c r="AA104" s="272"/>
      <c r="AB104" s="272">
        <f t="shared" si="86"/>
        <v>0</v>
      </c>
      <c r="AC104" s="272">
        <f t="shared" si="87"/>
        <v>9004000</v>
      </c>
      <c r="AD104" s="272">
        <f t="shared" si="88"/>
        <v>0</v>
      </c>
      <c r="AE104" s="18" t="s">
        <v>27</v>
      </c>
      <c r="AF104" s="17" t="s">
        <v>684</v>
      </c>
      <c r="AG104" s="82" t="s">
        <v>30</v>
      </c>
      <c r="AH104" s="22"/>
      <c r="AI104" s="23"/>
      <c r="AJ104" s="24"/>
      <c r="AK104" s="23"/>
      <c r="AL104" t="str">
        <f>CONCATENATE( "OR PRO.CODIGO=",I104)</f>
        <v>OR PRO.CODIGO=30269724</v>
      </c>
      <c r="AM104">
        <f>LEN(I104)</f>
        <v>8</v>
      </c>
      <c r="AN104" t="e">
        <f>VLOOKUP(J104,#REF!,5,FALSE)</f>
        <v>#REF!</v>
      </c>
      <c r="AO104"/>
      <c r="AP104" t="e">
        <f>VLOOKUP(J104,#REF!,6,FALSE)</f>
        <v>#REF!</v>
      </c>
      <c r="AQ104" s="32" t="e">
        <f>VLOOKUP(I104,'convenios 2017'!A$2:O$82,15,FALSE)</f>
        <v>#N/A</v>
      </c>
      <c r="AR104" s="379">
        <f t="shared" si="89"/>
        <v>1138036824</v>
      </c>
      <c r="AS104" s="32" t="str">
        <f>VLOOKUP(I104,'convenio 2016'!A$2:N$196,14,FALSE)</f>
        <v>toma razon</v>
      </c>
      <c r="AT104" s="32">
        <f>VLOOKUP(I104,'convenio 2015'!A$4:M$228,13,FALSE)</f>
        <v>0</v>
      </c>
      <c r="AU104" s="32" t="e">
        <f>VLOOKUP(J104,#REF!,6,FALSE)</f>
        <v>#REF!</v>
      </c>
      <c r="AV104" s="379">
        <f t="shared" si="90"/>
        <v>1138036824</v>
      </c>
      <c r="AW104" s="32" t="s">
        <v>2414</v>
      </c>
      <c r="AX104" s="32" t="s">
        <v>1942</v>
      </c>
      <c r="AY104" s="383">
        <v>463</v>
      </c>
      <c r="AZ104" s="439">
        <v>42466</v>
      </c>
      <c r="BA104" s="32" t="str">
        <f>VLOOKUP(J104,'RATE JUNIO '!F$2:K$346,6,FALSE)</f>
        <v>RS</v>
      </c>
      <c r="BB104" s="93"/>
      <c r="BC104" s="93"/>
      <c r="BD104" s="93"/>
      <c r="BE104" s="93"/>
      <c r="BF104" s="93"/>
    </row>
    <row r="105" spans="1:58">
      <c r="A105" s="87"/>
      <c r="C105" s="87"/>
      <c r="D105" s="88"/>
      <c r="E105" s="87"/>
      <c r="F105" s="87"/>
      <c r="G105" s="89"/>
      <c r="H105" s="87"/>
      <c r="I105" s="89"/>
      <c r="K105" s="282" t="s">
        <v>47</v>
      </c>
      <c r="L105" s="25">
        <f>SUBTOTAL(9,L101:L102)</f>
        <v>1818174361</v>
      </c>
      <c r="M105" s="110">
        <f t="shared" ref="M105:AD105" si="91">SUBTOTAL(9,M101:M104)</f>
        <v>4702747392</v>
      </c>
      <c r="N105" s="110">
        <f t="shared" si="91"/>
        <v>430516361</v>
      </c>
      <c r="O105" s="110">
        <f t="shared" si="91"/>
        <v>2020685322</v>
      </c>
      <c r="P105" s="110">
        <f t="shared" si="91"/>
        <v>949150000</v>
      </c>
      <c r="Q105" s="110">
        <f t="shared" si="91"/>
        <v>1707034070</v>
      </c>
      <c r="R105" s="110">
        <f t="shared" si="91"/>
        <v>915062000</v>
      </c>
      <c r="S105" s="110">
        <f t="shared" si="91"/>
        <v>472596000</v>
      </c>
      <c r="T105" s="110">
        <f t="shared" si="91"/>
        <v>0</v>
      </c>
      <c r="U105" s="110">
        <f t="shared" si="91"/>
        <v>0</v>
      </c>
      <c r="V105" s="110">
        <f t="shared" si="91"/>
        <v>10043070</v>
      </c>
      <c r="W105" s="110">
        <f t="shared" si="91"/>
        <v>0</v>
      </c>
      <c r="X105" s="110">
        <f t="shared" si="91"/>
        <v>10043070</v>
      </c>
      <c r="Y105" s="110">
        <f t="shared" si="91"/>
        <v>0</v>
      </c>
      <c r="Z105" s="110">
        <f t="shared" si="91"/>
        <v>0</v>
      </c>
      <c r="AA105" s="110">
        <f t="shared" si="91"/>
        <v>0</v>
      </c>
      <c r="AB105" s="110">
        <f t="shared" si="91"/>
        <v>10043070</v>
      </c>
      <c r="AC105" s="110">
        <f t="shared" si="91"/>
        <v>939106930</v>
      </c>
      <c r="AD105" s="110">
        <f t="shared" si="91"/>
        <v>1732912070</v>
      </c>
      <c r="AE105" s="89"/>
      <c r="AF105" s="87"/>
      <c r="AG105" s="261"/>
      <c r="AI105" s="23"/>
      <c r="AJ105" s="24"/>
      <c r="AK105" s="2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X105" s="32" t="s">
        <v>3149</v>
      </c>
    </row>
    <row r="106" spans="1:58" ht="8.25" customHeight="1">
      <c r="A106" s="87"/>
      <c r="B106" s="308"/>
      <c r="C106" s="87"/>
      <c r="D106" s="88"/>
      <c r="E106" s="87"/>
      <c r="F106" s="87"/>
      <c r="G106" s="89"/>
      <c r="H106" s="87"/>
      <c r="I106" s="89"/>
      <c r="J106" s="308"/>
      <c r="K106" s="309"/>
      <c r="L106" s="308"/>
      <c r="M106" s="87"/>
      <c r="N106" s="308"/>
      <c r="O106" s="87"/>
      <c r="P106" s="87"/>
      <c r="Q106" s="308"/>
      <c r="R106" s="308"/>
      <c r="S106" s="308"/>
      <c r="T106" s="308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89"/>
      <c r="AF106" s="87"/>
      <c r="AG106" s="260"/>
      <c r="AI106" s="23"/>
      <c r="AJ106" s="24"/>
      <c r="AK106" s="23"/>
      <c r="AX106" s="32" t="s">
        <v>3149</v>
      </c>
    </row>
    <row r="107" spans="1:58">
      <c r="A107" s="87"/>
      <c r="C107" s="87"/>
      <c r="D107" s="88"/>
      <c r="E107" s="87"/>
      <c r="F107" s="87"/>
      <c r="G107" s="89"/>
      <c r="H107" s="87"/>
      <c r="I107" s="89"/>
      <c r="K107" s="16" t="s">
        <v>48</v>
      </c>
      <c r="M107" s="87"/>
      <c r="O107" s="87"/>
      <c r="P107" s="87"/>
      <c r="Q107" s="308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89"/>
      <c r="AF107" s="87"/>
      <c r="AG107" s="260"/>
      <c r="AI107" s="23"/>
      <c r="AJ107" s="24"/>
      <c r="AK107" s="23"/>
      <c r="AX107" s="32" t="s">
        <v>3149</v>
      </c>
    </row>
    <row r="108" spans="1:58" s="32" customFormat="1" ht="15" customHeight="1">
      <c r="A108" s="17">
        <v>29</v>
      </c>
      <c r="B108" s="100">
        <v>0</v>
      </c>
      <c r="C108" s="17" t="s">
        <v>49</v>
      </c>
      <c r="D108" s="18" t="s">
        <v>90</v>
      </c>
      <c r="E108" s="17" t="s">
        <v>25</v>
      </c>
      <c r="F108" s="18" t="s">
        <v>128</v>
      </c>
      <c r="G108" s="18" t="s">
        <v>129</v>
      </c>
      <c r="H108" s="18" t="s">
        <v>27</v>
      </c>
      <c r="I108" s="18">
        <v>30350274</v>
      </c>
      <c r="J108" s="113" t="str">
        <f>CONCATENATE(I108,"-",H108)</f>
        <v>30350274-EJECUCION</v>
      </c>
      <c r="K108" s="452" t="s">
        <v>3376</v>
      </c>
      <c r="L108" s="101">
        <v>589404000</v>
      </c>
      <c r="M108" s="19">
        <v>589404000</v>
      </c>
      <c r="N108" s="101">
        <v>0</v>
      </c>
      <c r="O108" s="19">
        <v>0</v>
      </c>
      <c r="P108" s="19">
        <v>589404000</v>
      </c>
      <c r="Q108" s="19">
        <v>0</v>
      </c>
      <c r="R108" s="102">
        <v>589404000</v>
      </c>
      <c r="S108" s="20">
        <v>0</v>
      </c>
      <c r="T108" s="21">
        <v>0</v>
      </c>
      <c r="U108" s="272">
        <v>0</v>
      </c>
      <c r="V108" s="272">
        <v>0</v>
      </c>
      <c r="W108" s="272">
        <v>0</v>
      </c>
      <c r="X108" s="272">
        <f t="shared" ref="X108:X109" si="92">U108+V108+W108</f>
        <v>0</v>
      </c>
      <c r="Y108" s="272">
        <v>0</v>
      </c>
      <c r="Z108" s="272">
        <v>0</v>
      </c>
      <c r="AA108" s="272"/>
      <c r="AB108" s="272">
        <f t="shared" ref="AB108:AB109" si="93">U108+V108+W108+Y108+Z108</f>
        <v>0</v>
      </c>
      <c r="AC108" s="272">
        <f t="shared" ref="AC108:AC109" si="94">P108-AB108</f>
        <v>589404000</v>
      </c>
      <c r="AD108" s="272">
        <f t="shared" ref="AD108:AD109" si="95">M108-(O108+P108)</f>
        <v>0</v>
      </c>
      <c r="AE108" s="18" t="s">
        <v>1769</v>
      </c>
      <c r="AF108" s="17" t="s">
        <v>685</v>
      </c>
      <c r="AG108" s="82" t="s">
        <v>40</v>
      </c>
      <c r="AH108" s="22" t="s">
        <v>45</v>
      </c>
      <c r="AI108" s="23"/>
      <c r="AJ108" s="24" t="s">
        <v>134</v>
      </c>
      <c r="AK108" s="23"/>
      <c r="AL108" t="str">
        <f>CONCATENATE( "OR PRO.CODIGO=",I108)</f>
        <v>OR PRO.CODIGO=30350274</v>
      </c>
      <c r="AM108">
        <f>LEN(I108)</f>
        <v>8</v>
      </c>
      <c r="AN108" t="e">
        <f>VLOOKUP(J108,#REF!,5,FALSE)</f>
        <v>#REF!</v>
      </c>
      <c r="AO108"/>
      <c r="AP108" t="e">
        <f>VLOOKUP(J108,#REF!,6,FALSE)</f>
        <v>#REF!</v>
      </c>
      <c r="AQ108" s="32" t="str">
        <f>VLOOKUP(I108,'convenios 2017'!A$2:O$82,15,FALSE)</f>
        <v>con convenio</v>
      </c>
      <c r="AR108" s="379">
        <f t="shared" ref="AR108:AR109" si="96">O108+AB108</f>
        <v>0</v>
      </c>
      <c r="AS108" s="32" t="e">
        <f>VLOOKUP(I108,'convenio 2016'!A$2:N$196,14,FALSE)</f>
        <v>#N/A</v>
      </c>
      <c r="AT108" s="32" t="e">
        <f>VLOOKUP(I108,'convenio 2015'!A$4:M$228,13,FALSE)</f>
        <v>#N/A</v>
      </c>
      <c r="AU108" s="32" t="e">
        <f>VLOOKUP(J108,#REF!,6,FALSE)</f>
        <v>#REF!</v>
      </c>
      <c r="AV108" s="379">
        <f t="shared" ref="AV108:AV109" si="97">O108+AB108</f>
        <v>0</v>
      </c>
      <c r="AW108" s="32" t="s">
        <v>1769</v>
      </c>
      <c r="AX108" s="32" t="s">
        <v>3155</v>
      </c>
      <c r="AY108" s="383">
        <v>341</v>
      </c>
      <c r="AZ108" s="439">
        <v>42783</v>
      </c>
      <c r="BA108" s="32">
        <f>VLOOKUP(J108,'RATE JUNIO '!F$2:K$346,6,FALSE)</f>
        <v>0</v>
      </c>
      <c r="BB108" s="93"/>
      <c r="BC108" s="93"/>
      <c r="BD108" s="93"/>
      <c r="BE108" s="93"/>
      <c r="BF108" s="93"/>
    </row>
    <row r="109" spans="1:58" s="32" customFormat="1" ht="15" customHeight="1">
      <c r="A109" s="17">
        <v>31</v>
      </c>
      <c r="B109" s="100">
        <v>4</v>
      </c>
      <c r="C109" s="17" t="s">
        <v>49</v>
      </c>
      <c r="D109" s="18" t="s">
        <v>81</v>
      </c>
      <c r="E109" s="17" t="s">
        <v>25</v>
      </c>
      <c r="F109" s="17" t="s">
        <v>128</v>
      </c>
      <c r="G109" s="18" t="s">
        <v>129</v>
      </c>
      <c r="H109" s="18" t="s">
        <v>27</v>
      </c>
      <c r="I109" s="18">
        <v>30124378</v>
      </c>
      <c r="J109" s="113" t="str">
        <f>CONCATENATE(I109,"-",H109)</f>
        <v>30124378-EJECUCION</v>
      </c>
      <c r="K109" s="452" t="s">
        <v>3225</v>
      </c>
      <c r="L109" s="101">
        <v>134834000</v>
      </c>
      <c r="M109" s="126">
        <v>134834000</v>
      </c>
      <c r="N109" s="101">
        <v>0</v>
      </c>
      <c r="O109" s="126">
        <v>0</v>
      </c>
      <c r="P109" s="126">
        <v>134834000</v>
      </c>
      <c r="Q109" s="19">
        <v>0</v>
      </c>
      <c r="R109" s="102">
        <v>134834000</v>
      </c>
      <c r="S109" s="20">
        <v>0</v>
      </c>
      <c r="T109" s="21">
        <v>0</v>
      </c>
      <c r="U109" s="272">
        <v>0</v>
      </c>
      <c r="V109" s="272">
        <v>0</v>
      </c>
      <c r="W109" s="272">
        <v>0</v>
      </c>
      <c r="X109" s="272">
        <f t="shared" si="92"/>
        <v>0</v>
      </c>
      <c r="Y109" s="272">
        <v>0</v>
      </c>
      <c r="Z109" s="272">
        <v>0</v>
      </c>
      <c r="AA109" s="272"/>
      <c r="AB109" s="272">
        <f t="shared" si="93"/>
        <v>0</v>
      </c>
      <c r="AC109" s="272">
        <f t="shared" si="94"/>
        <v>134834000</v>
      </c>
      <c r="AD109" s="272">
        <f t="shared" si="95"/>
        <v>0</v>
      </c>
      <c r="AE109" s="18" t="s">
        <v>51</v>
      </c>
      <c r="AF109" s="17" t="s">
        <v>83</v>
      </c>
      <c r="AG109" s="82" t="s">
        <v>30</v>
      </c>
      <c r="AH109" s="34">
        <v>1</v>
      </c>
      <c r="AI109" s="35" t="s">
        <v>30</v>
      </c>
      <c r="AJ109" s="36" t="s">
        <v>136</v>
      </c>
      <c r="AK109" s="35" t="s">
        <v>45</v>
      </c>
      <c r="AL109" t="str">
        <f>CONCATENATE( "OR PRO.CODIGO=",I109)</f>
        <v>OR PRO.CODIGO=30124378</v>
      </c>
      <c r="AM109">
        <f>LEN(I109)</f>
        <v>8</v>
      </c>
      <c r="AN109" t="e">
        <f>VLOOKUP(J109,#REF!,5,FALSE)</f>
        <v>#REF!</v>
      </c>
      <c r="AO109"/>
      <c r="AP109" t="e">
        <f>VLOOKUP(J109,#REF!,6,FALSE)</f>
        <v>#REF!</v>
      </c>
      <c r="AQ109" s="32" t="e">
        <f>VLOOKUP(I109,'convenios 2017'!A$2:O$82,15,FALSE)</f>
        <v>#N/A</v>
      </c>
      <c r="AR109" s="379">
        <f t="shared" si="96"/>
        <v>0</v>
      </c>
      <c r="AS109" s="32" t="e">
        <f>VLOOKUP(I109,'convenio 2016'!A$2:N$196,14,FALSE)</f>
        <v>#N/A</v>
      </c>
      <c r="AT109" s="32" t="e">
        <f>VLOOKUP(I109,'convenio 2015'!A$4:M$228,13,FALSE)</f>
        <v>#N/A</v>
      </c>
      <c r="AU109" s="32" t="e">
        <f>VLOOKUP(J109,#REF!,6,FALSE)</f>
        <v>#REF!</v>
      </c>
      <c r="AV109" s="379">
        <f t="shared" si="97"/>
        <v>0</v>
      </c>
      <c r="AW109" s="32" t="e">
        <v>#N/A</v>
      </c>
      <c r="AX109" s="32" t="e">
        <v>#N/A</v>
      </c>
      <c r="AY109" s="383" t="e">
        <v>#N/A</v>
      </c>
      <c r="AZ109" s="439"/>
      <c r="BA109" s="32" t="str">
        <f>VLOOKUP(J109,'RATE JUNIO '!F$2:K$346,6,FALSE)</f>
        <v>RS</v>
      </c>
      <c r="BB109" s="93"/>
      <c r="BC109" s="93"/>
      <c r="BD109" s="93"/>
      <c r="BE109" s="93"/>
      <c r="BF109" s="93"/>
    </row>
    <row r="110" spans="1:58">
      <c r="A110" s="87"/>
      <c r="C110" s="87"/>
      <c r="D110" s="88"/>
      <c r="E110" s="87"/>
      <c r="F110" s="87"/>
      <c r="G110" s="89"/>
      <c r="H110" s="87"/>
      <c r="I110" s="89"/>
      <c r="K110" s="111" t="s">
        <v>52</v>
      </c>
      <c r="L110" s="25">
        <f>SUBTOTAL(9,L108:L109)</f>
        <v>724238000</v>
      </c>
      <c r="M110" s="112">
        <f>SUBTOTAL(9,M108:M109)</f>
        <v>724238000</v>
      </c>
      <c r="N110" s="25">
        <v>0</v>
      </c>
      <c r="O110" s="112">
        <f>SUBTOTAL(9,O108:O109)</f>
        <v>0</v>
      </c>
      <c r="P110" s="112">
        <f>SUBTOTAL(9,P108:P109)</f>
        <v>724238000</v>
      </c>
      <c r="Q110" s="110">
        <v>0</v>
      </c>
      <c r="R110" s="25">
        <v>724238000</v>
      </c>
      <c r="S110" s="25">
        <v>0</v>
      </c>
      <c r="T110" s="25">
        <v>0</v>
      </c>
      <c r="U110" s="112">
        <f t="shared" ref="U110:AD110" si="98">SUBTOTAL(9,U108:U109)</f>
        <v>0</v>
      </c>
      <c r="V110" s="112">
        <f t="shared" si="98"/>
        <v>0</v>
      </c>
      <c r="W110" s="112">
        <f t="shared" si="98"/>
        <v>0</v>
      </c>
      <c r="X110" s="112">
        <f t="shared" si="98"/>
        <v>0</v>
      </c>
      <c r="Y110" s="112">
        <f t="shared" si="98"/>
        <v>0</v>
      </c>
      <c r="Z110" s="112">
        <f t="shared" si="98"/>
        <v>0</v>
      </c>
      <c r="AA110" s="112">
        <f t="shared" si="98"/>
        <v>0</v>
      </c>
      <c r="AB110" s="112">
        <f t="shared" si="98"/>
        <v>0</v>
      </c>
      <c r="AC110" s="112">
        <f t="shared" si="98"/>
        <v>724238000</v>
      </c>
      <c r="AD110" s="112">
        <f t="shared" si="98"/>
        <v>0</v>
      </c>
      <c r="AE110" s="89"/>
      <c r="AF110" s="87"/>
      <c r="AG110" s="261"/>
      <c r="AI110" s="23"/>
      <c r="AJ110" s="24"/>
      <c r="AK110" s="2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X110" s="32" t="s">
        <v>3149</v>
      </c>
    </row>
    <row r="111" spans="1:58" ht="12" customHeight="1">
      <c r="A111" s="87"/>
      <c r="C111" s="87"/>
      <c r="D111" s="88"/>
      <c r="E111" s="87"/>
      <c r="F111" s="87"/>
      <c r="G111" s="89"/>
      <c r="H111" s="87"/>
      <c r="I111" s="89"/>
      <c r="K111" s="266"/>
      <c r="M111" s="87"/>
      <c r="O111" s="87"/>
      <c r="P111" s="87"/>
      <c r="Q111" s="308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89"/>
      <c r="AF111" s="87"/>
      <c r="AG111" s="260"/>
      <c r="AI111" s="23"/>
      <c r="AJ111" s="24"/>
      <c r="AK111" s="23"/>
      <c r="AX111" s="32" t="s">
        <v>3149</v>
      </c>
    </row>
    <row r="112" spans="1:58">
      <c r="A112" s="87"/>
      <c r="C112" s="87"/>
      <c r="D112" s="88"/>
      <c r="E112" s="87"/>
      <c r="F112" s="87"/>
      <c r="G112" s="89"/>
      <c r="H112" s="87"/>
      <c r="I112" s="89"/>
      <c r="K112" s="16" t="s">
        <v>53</v>
      </c>
      <c r="M112" s="87"/>
      <c r="O112" s="87"/>
      <c r="P112" s="87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89"/>
      <c r="AF112" s="87"/>
      <c r="AG112" s="260"/>
      <c r="AI112" s="23"/>
      <c r="AJ112" s="24"/>
      <c r="AK112" s="23"/>
      <c r="AX112" s="32" t="s">
        <v>3149</v>
      </c>
    </row>
    <row r="113" spans="1:58" s="32" customFormat="1" ht="15" customHeight="1">
      <c r="A113" s="17">
        <v>31</v>
      </c>
      <c r="B113" s="100">
        <v>8</v>
      </c>
      <c r="C113" s="17" t="s">
        <v>54</v>
      </c>
      <c r="D113" s="18" t="s">
        <v>81</v>
      </c>
      <c r="E113" s="17" t="s">
        <v>25</v>
      </c>
      <c r="F113" s="17" t="s">
        <v>128</v>
      </c>
      <c r="G113" s="18" t="s">
        <v>129</v>
      </c>
      <c r="H113" s="18" t="s">
        <v>27</v>
      </c>
      <c r="I113" s="18">
        <v>30134570</v>
      </c>
      <c r="J113" s="113" t="str">
        <f>CONCATENATE(I113,"-",H113)</f>
        <v>30134570-EJECUCION</v>
      </c>
      <c r="K113" s="452" t="s">
        <v>3226</v>
      </c>
      <c r="L113" s="101">
        <v>93197000</v>
      </c>
      <c r="M113" s="19">
        <v>93197000</v>
      </c>
      <c r="N113" s="101">
        <v>0</v>
      </c>
      <c r="O113" s="19">
        <v>0</v>
      </c>
      <c r="P113" s="19">
        <v>93197000</v>
      </c>
      <c r="Q113" s="19">
        <v>0</v>
      </c>
      <c r="R113" s="102">
        <v>93197000</v>
      </c>
      <c r="S113" s="20">
        <v>0</v>
      </c>
      <c r="T113" s="21">
        <v>0</v>
      </c>
      <c r="U113" s="272">
        <v>0</v>
      </c>
      <c r="V113" s="272">
        <v>0</v>
      </c>
      <c r="W113" s="272">
        <v>0</v>
      </c>
      <c r="X113" s="272">
        <f t="shared" ref="X113:X117" si="99">U113+V113+W113</f>
        <v>0</v>
      </c>
      <c r="Y113" s="272">
        <v>0</v>
      </c>
      <c r="Z113" s="272">
        <v>0</v>
      </c>
      <c r="AA113" s="272"/>
      <c r="AB113" s="272">
        <f t="shared" ref="AB113:AB117" si="100">U113+V113+W113+Y113+Z113</f>
        <v>0</v>
      </c>
      <c r="AC113" s="272">
        <f t="shared" ref="AC113:AC117" si="101">P113-AB113</f>
        <v>93197000</v>
      </c>
      <c r="AD113" s="272">
        <f t="shared" ref="AD113:AD117" si="102">M113-(O113+P113)</f>
        <v>0</v>
      </c>
      <c r="AE113" s="18" t="s">
        <v>51</v>
      </c>
      <c r="AF113" s="17" t="s">
        <v>83</v>
      </c>
      <c r="AG113" s="82" t="s">
        <v>30</v>
      </c>
      <c r="AH113" s="29">
        <v>3</v>
      </c>
      <c r="AI113" s="30" t="s">
        <v>30</v>
      </c>
      <c r="AJ113" s="31" t="s">
        <v>138</v>
      </c>
      <c r="AK113" s="30" t="s">
        <v>45</v>
      </c>
      <c r="AL113" t="str">
        <f>CONCATENATE( "OR PRO.CODIGO=",I113)</f>
        <v>OR PRO.CODIGO=30134570</v>
      </c>
      <c r="AM113">
        <f>LEN(I113)</f>
        <v>8</v>
      </c>
      <c r="AN113" t="e">
        <f>VLOOKUP(J113,#REF!,5,FALSE)</f>
        <v>#REF!</v>
      </c>
      <c r="AO113"/>
      <c r="AP113" t="e">
        <f>VLOOKUP(J113,#REF!,6,FALSE)</f>
        <v>#REF!</v>
      </c>
      <c r="AQ113" s="32" t="e">
        <f>VLOOKUP(I113,'convenios 2017'!A$2:O$82,15,FALSE)</f>
        <v>#N/A</v>
      </c>
      <c r="AR113" s="379">
        <f t="shared" ref="AR113:AR117" si="103">O113+AB113</f>
        <v>0</v>
      </c>
      <c r="AS113" s="32" t="e">
        <f>VLOOKUP(I113,'convenio 2016'!A$2:N$196,14,FALSE)</f>
        <v>#N/A</v>
      </c>
      <c r="AT113" s="32" t="e">
        <f>VLOOKUP(I113,'convenio 2015'!A$4:M$228,13,FALSE)</f>
        <v>#N/A</v>
      </c>
      <c r="AU113" s="32" t="e">
        <f>VLOOKUP(J113,#REF!,6,FALSE)</f>
        <v>#REF!</v>
      </c>
      <c r="AV113" s="379">
        <f t="shared" ref="AV113:AV117" si="104">O113+AB113</f>
        <v>0</v>
      </c>
      <c r="AW113" s="32" t="e">
        <v>#N/A</v>
      </c>
      <c r="AX113" s="32" t="e">
        <v>#N/A</v>
      </c>
      <c r="AY113" s="383" t="e">
        <v>#N/A</v>
      </c>
      <c r="AZ113" s="439"/>
      <c r="BA113" s="32" t="str">
        <f>VLOOKUP(J113,'RATE JUNIO '!F$2:K$346,6,FALSE)</f>
        <v>RS</v>
      </c>
      <c r="BB113" s="93"/>
      <c r="BC113" s="93"/>
      <c r="BD113" s="93"/>
      <c r="BE113" s="93"/>
      <c r="BF113" s="93"/>
    </row>
    <row r="114" spans="1:58" s="32" customFormat="1" ht="15" customHeight="1">
      <c r="A114" s="17">
        <v>31</v>
      </c>
      <c r="B114" s="100">
        <v>9</v>
      </c>
      <c r="C114" s="17" t="s">
        <v>54</v>
      </c>
      <c r="D114" s="18" t="s">
        <v>81</v>
      </c>
      <c r="E114" s="17" t="s">
        <v>25</v>
      </c>
      <c r="F114" s="17" t="s">
        <v>128</v>
      </c>
      <c r="G114" s="18" t="s">
        <v>129</v>
      </c>
      <c r="H114" s="18" t="s">
        <v>27</v>
      </c>
      <c r="I114" s="18">
        <v>30092386</v>
      </c>
      <c r="J114" s="113" t="str">
        <f>CONCATENATE(I114,"-",H114)</f>
        <v>30092386-EJECUCION</v>
      </c>
      <c r="K114" s="452" t="s">
        <v>3227</v>
      </c>
      <c r="L114" s="101">
        <v>63745000</v>
      </c>
      <c r="M114" s="19">
        <v>76457000</v>
      </c>
      <c r="N114" s="101">
        <v>0</v>
      </c>
      <c r="O114" s="19">
        <v>0</v>
      </c>
      <c r="P114" s="19">
        <v>76457000</v>
      </c>
      <c r="Q114" s="19">
        <v>0</v>
      </c>
      <c r="R114" s="102">
        <v>63745000</v>
      </c>
      <c r="S114" s="20">
        <v>0</v>
      </c>
      <c r="T114" s="21">
        <v>0</v>
      </c>
      <c r="U114" s="272">
        <v>0</v>
      </c>
      <c r="V114" s="272">
        <v>0</v>
      </c>
      <c r="W114" s="272">
        <v>0</v>
      </c>
      <c r="X114" s="272">
        <f t="shared" si="99"/>
        <v>0</v>
      </c>
      <c r="Y114" s="272">
        <v>0</v>
      </c>
      <c r="Z114" s="272">
        <v>0</v>
      </c>
      <c r="AA114" s="272"/>
      <c r="AB114" s="272">
        <f t="shared" si="100"/>
        <v>0</v>
      </c>
      <c r="AC114" s="272">
        <f t="shared" si="101"/>
        <v>76457000</v>
      </c>
      <c r="AD114" s="272">
        <f t="shared" si="102"/>
        <v>0</v>
      </c>
      <c r="AE114" s="18" t="s">
        <v>51</v>
      </c>
      <c r="AF114" s="17" t="s">
        <v>83</v>
      </c>
      <c r="AG114" s="82" t="s">
        <v>30</v>
      </c>
      <c r="AH114" s="29">
        <v>2</v>
      </c>
      <c r="AI114" s="30" t="s">
        <v>30</v>
      </c>
      <c r="AJ114" s="31" t="s">
        <v>138</v>
      </c>
      <c r="AK114" s="30" t="s">
        <v>45</v>
      </c>
      <c r="AL114" t="str">
        <f>CONCATENATE( "OR PRO.CODIGO=",I114)</f>
        <v>OR PRO.CODIGO=30092386</v>
      </c>
      <c r="AM114">
        <f>LEN(I114)</f>
        <v>8</v>
      </c>
      <c r="AN114" t="e">
        <f>VLOOKUP(J114,#REF!,5,FALSE)</f>
        <v>#REF!</v>
      </c>
      <c r="AO114"/>
      <c r="AP114" t="e">
        <f>VLOOKUP(J114,#REF!,6,FALSE)</f>
        <v>#REF!</v>
      </c>
      <c r="AQ114" s="32" t="e">
        <f>VLOOKUP(I114,'convenios 2017'!A$2:O$82,15,FALSE)</f>
        <v>#N/A</v>
      </c>
      <c r="AR114" s="379">
        <f t="shared" si="103"/>
        <v>0</v>
      </c>
      <c r="AS114" s="32" t="e">
        <f>VLOOKUP(I114,'convenio 2016'!A$2:N$196,14,FALSE)</f>
        <v>#N/A</v>
      </c>
      <c r="AT114" s="32" t="e">
        <f>VLOOKUP(I114,'convenio 2015'!A$4:M$228,13,FALSE)</f>
        <v>#N/A</v>
      </c>
      <c r="AU114" s="32" t="e">
        <f>VLOOKUP(J114,#REF!,6,FALSE)</f>
        <v>#REF!</v>
      </c>
      <c r="AV114" s="379">
        <f t="shared" si="104"/>
        <v>0</v>
      </c>
      <c r="AW114" s="32" t="e">
        <v>#N/A</v>
      </c>
      <c r="AX114" s="32" t="e">
        <v>#N/A</v>
      </c>
      <c r="AY114" s="383" t="e">
        <v>#N/A</v>
      </c>
      <c r="AZ114" s="439"/>
      <c r="BA114" s="32" t="str">
        <f>VLOOKUP(J114,'RATE JUNIO '!F$2:K$346,6,FALSE)</f>
        <v>RS</v>
      </c>
      <c r="BB114" s="93"/>
      <c r="BC114" s="93"/>
      <c r="BD114" s="93"/>
      <c r="BE114" s="93"/>
      <c r="BF114" s="93"/>
    </row>
    <row r="115" spans="1:58" s="32" customFormat="1" ht="15" customHeight="1">
      <c r="A115" s="17">
        <v>31</v>
      </c>
      <c r="B115" s="100">
        <v>10</v>
      </c>
      <c r="C115" s="17" t="s">
        <v>54</v>
      </c>
      <c r="D115" s="18" t="s">
        <v>81</v>
      </c>
      <c r="E115" s="17" t="s">
        <v>25</v>
      </c>
      <c r="F115" s="17" t="s">
        <v>128</v>
      </c>
      <c r="G115" s="18" t="s">
        <v>129</v>
      </c>
      <c r="H115" s="18" t="s">
        <v>27</v>
      </c>
      <c r="I115" s="18">
        <v>30134514</v>
      </c>
      <c r="J115" s="113" t="str">
        <f>CONCATENATE(I115,"-",H115)</f>
        <v>30134514-EJECUCION</v>
      </c>
      <c r="K115" s="452" t="s">
        <v>3228</v>
      </c>
      <c r="L115" s="101">
        <v>216129000</v>
      </c>
      <c r="M115" s="19">
        <v>216129000</v>
      </c>
      <c r="N115" s="101">
        <v>0</v>
      </c>
      <c r="O115" s="19">
        <v>0</v>
      </c>
      <c r="P115" s="19">
        <v>216129000</v>
      </c>
      <c r="Q115" s="19">
        <v>0</v>
      </c>
      <c r="R115" s="102">
        <v>216129000</v>
      </c>
      <c r="S115" s="20">
        <v>0</v>
      </c>
      <c r="T115" s="21">
        <v>0</v>
      </c>
      <c r="U115" s="272">
        <v>0</v>
      </c>
      <c r="V115" s="272">
        <v>0</v>
      </c>
      <c r="W115" s="272">
        <v>0</v>
      </c>
      <c r="X115" s="272">
        <f t="shared" si="99"/>
        <v>0</v>
      </c>
      <c r="Y115" s="272">
        <v>0</v>
      </c>
      <c r="Z115" s="272">
        <v>0</v>
      </c>
      <c r="AA115" s="272"/>
      <c r="AB115" s="272">
        <f t="shared" si="100"/>
        <v>0</v>
      </c>
      <c r="AC115" s="272">
        <f t="shared" si="101"/>
        <v>216129000</v>
      </c>
      <c r="AD115" s="272">
        <f t="shared" si="102"/>
        <v>0</v>
      </c>
      <c r="AE115" s="18" t="s">
        <v>51</v>
      </c>
      <c r="AF115" s="17" t="s">
        <v>83</v>
      </c>
      <c r="AG115" s="82" t="s">
        <v>30</v>
      </c>
      <c r="AH115" s="29">
        <v>4</v>
      </c>
      <c r="AI115" s="30" t="s">
        <v>30</v>
      </c>
      <c r="AJ115" s="31" t="s">
        <v>136</v>
      </c>
      <c r="AK115" s="30"/>
      <c r="AL115" t="str">
        <f>CONCATENATE( "OR PRO.CODIGO=",I115)</f>
        <v>OR PRO.CODIGO=30134514</v>
      </c>
      <c r="AM115">
        <f>LEN(I115)</f>
        <v>8</v>
      </c>
      <c r="AN115" t="e">
        <f>VLOOKUP(J115,#REF!,5,FALSE)</f>
        <v>#REF!</v>
      </c>
      <c r="AO115"/>
      <c r="AP115" t="e">
        <f>VLOOKUP(J115,#REF!,6,FALSE)</f>
        <v>#REF!</v>
      </c>
      <c r="AQ115" s="32" t="e">
        <f>VLOOKUP(I115,'convenios 2017'!A$2:O$82,15,FALSE)</f>
        <v>#N/A</v>
      </c>
      <c r="AR115" s="379">
        <f t="shared" si="103"/>
        <v>0</v>
      </c>
      <c r="AS115" s="32" t="e">
        <f>VLOOKUP(I115,'convenio 2016'!A$2:N$196,14,FALSE)</f>
        <v>#N/A</v>
      </c>
      <c r="AT115" s="32" t="e">
        <f>VLOOKUP(I115,'convenio 2015'!A$4:M$228,13,FALSE)</f>
        <v>#N/A</v>
      </c>
      <c r="AU115" s="32" t="e">
        <f>VLOOKUP(J115,#REF!,6,FALSE)</f>
        <v>#REF!</v>
      </c>
      <c r="AV115" s="379">
        <f t="shared" si="104"/>
        <v>0</v>
      </c>
      <c r="AW115" s="32" t="e">
        <v>#N/A</v>
      </c>
      <c r="AX115" s="32" t="e">
        <v>#N/A</v>
      </c>
      <c r="AY115" s="383" t="e">
        <v>#N/A</v>
      </c>
      <c r="AZ115" s="439"/>
      <c r="BA115" s="32" t="str">
        <f>VLOOKUP(J115,'RATE JUNIO '!F$2:K$346,6,FALSE)</f>
        <v>RS</v>
      </c>
      <c r="BB115" s="93"/>
      <c r="BC115" s="93"/>
      <c r="BD115" s="93"/>
      <c r="BE115" s="93"/>
      <c r="BF115" s="93"/>
    </row>
    <row r="116" spans="1:58" s="32" customFormat="1" ht="15" customHeight="1">
      <c r="A116" s="17">
        <v>29</v>
      </c>
      <c r="B116" s="100"/>
      <c r="C116" s="17" t="s">
        <v>54</v>
      </c>
      <c r="D116" s="18" t="s">
        <v>90</v>
      </c>
      <c r="E116" s="17" t="s">
        <v>25</v>
      </c>
      <c r="F116" s="18" t="s">
        <v>128</v>
      </c>
      <c r="G116" s="18" t="s">
        <v>129</v>
      </c>
      <c r="H116" s="18" t="s">
        <v>27</v>
      </c>
      <c r="I116" s="18">
        <v>30459655</v>
      </c>
      <c r="J116" s="113" t="str">
        <f>CONCATENATE(I116,"-",H116)</f>
        <v>30459655-EJECUCION</v>
      </c>
      <c r="K116" s="452" t="s">
        <v>3377</v>
      </c>
      <c r="L116" s="101"/>
      <c r="M116" s="126">
        <v>124950000</v>
      </c>
      <c r="N116" s="101"/>
      <c r="O116" s="126">
        <v>0</v>
      </c>
      <c r="P116" s="126">
        <v>0</v>
      </c>
      <c r="Q116" s="19"/>
      <c r="R116" s="102"/>
      <c r="S116" s="20"/>
      <c r="T116" s="21"/>
      <c r="U116" s="272">
        <v>0</v>
      </c>
      <c r="V116" s="272">
        <v>0</v>
      </c>
      <c r="W116" s="272">
        <v>0</v>
      </c>
      <c r="X116" s="272">
        <f t="shared" si="99"/>
        <v>0</v>
      </c>
      <c r="Y116" s="272">
        <v>0</v>
      </c>
      <c r="Z116" s="272">
        <v>0</v>
      </c>
      <c r="AA116" s="272"/>
      <c r="AB116" s="272">
        <f t="shared" si="100"/>
        <v>0</v>
      </c>
      <c r="AC116" s="272">
        <f t="shared" si="101"/>
        <v>0</v>
      </c>
      <c r="AD116" s="272">
        <f t="shared" si="102"/>
        <v>124950000</v>
      </c>
      <c r="AE116" s="18" t="s">
        <v>1460</v>
      </c>
      <c r="AF116" s="17" t="s">
        <v>92</v>
      </c>
      <c r="AG116" s="82" t="s">
        <v>40</v>
      </c>
      <c r="AH116" s="29"/>
      <c r="AI116" s="30"/>
      <c r="AJ116" s="31"/>
      <c r="AK116" s="30"/>
      <c r="AL116" t="str">
        <f>CONCATENATE( "OR PRO.CODIGO=",I116)</f>
        <v>OR PRO.CODIGO=30459655</v>
      </c>
      <c r="AM116">
        <f>LEN(I116)</f>
        <v>8</v>
      </c>
      <c r="AN116"/>
      <c r="AO116"/>
      <c r="AP116"/>
      <c r="AR116" s="379"/>
      <c r="AV116" s="379">
        <f t="shared" si="104"/>
        <v>0</v>
      </c>
      <c r="AW116" s="32" t="s">
        <v>3037</v>
      </c>
      <c r="AY116" s="383"/>
      <c r="AZ116" s="439"/>
      <c r="BA116" s="32">
        <f>VLOOKUP(J116,'RATE JUNIO '!F$2:K$346,6,FALSE)</f>
        <v>0</v>
      </c>
      <c r="BB116" s="93"/>
      <c r="BC116" s="93"/>
      <c r="BD116" s="93"/>
      <c r="BE116" s="93"/>
      <c r="BF116" s="93"/>
    </row>
    <row r="117" spans="1:58" s="32" customFormat="1" ht="15" customHeight="1">
      <c r="A117" s="17">
        <v>31</v>
      </c>
      <c r="B117" s="100">
        <v>0</v>
      </c>
      <c r="C117" s="17" t="s">
        <v>54</v>
      </c>
      <c r="D117" s="18" t="s">
        <v>81</v>
      </c>
      <c r="E117" s="17" t="s">
        <v>25</v>
      </c>
      <c r="F117" s="17" t="s">
        <v>128</v>
      </c>
      <c r="G117" s="18" t="s">
        <v>129</v>
      </c>
      <c r="H117" s="18" t="s">
        <v>27</v>
      </c>
      <c r="I117" s="18">
        <v>30124377</v>
      </c>
      <c r="J117" s="113" t="str">
        <f>CONCATENATE(I117,"-",H117)</f>
        <v>30124377-EJECUCION</v>
      </c>
      <c r="K117" s="452" t="s">
        <v>141</v>
      </c>
      <c r="L117" s="101">
        <v>187762000</v>
      </c>
      <c r="M117" s="126">
        <v>187762000</v>
      </c>
      <c r="N117" s="101">
        <v>0</v>
      </c>
      <c r="O117" s="126">
        <v>0</v>
      </c>
      <c r="P117" s="126">
        <v>187762000</v>
      </c>
      <c r="Q117" s="19">
        <v>0</v>
      </c>
      <c r="R117" s="102">
        <v>187762000</v>
      </c>
      <c r="S117" s="20">
        <v>0</v>
      </c>
      <c r="T117" s="21">
        <v>0</v>
      </c>
      <c r="U117" s="272">
        <v>0</v>
      </c>
      <c r="V117" s="272">
        <v>0</v>
      </c>
      <c r="W117" s="272">
        <v>0</v>
      </c>
      <c r="X117" s="272">
        <f t="shared" si="99"/>
        <v>0</v>
      </c>
      <c r="Y117" s="272">
        <v>0</v>
      </c>
      <c r="Z117" s="272">
        <v>0</v>
      </c>
      <c r="AA117" s="272"/>
      <c r="AB117" s="272">
        <f t="shared" si="100"/>
        <v>0</v>
      </c>
      <c r="AC117" s="272">
        <f t="shared" si="101"/>
        <v>187762000</v>
      </c>
      <c r="AD117" s="272">
        <f t="shared" si="102"/>
        <v>0</v>
      </c>
      <c r="AE117" s="18" t="s">
        <v>2966</v>
      </c>
      <c r="AF117" s="17" t="s">
        <v>83</v>
      </c>
      <c r="AG117" s="82" t="s">
        <v>30</v>
      </c>
      <c r="AH117" s="22">
        <v>5</v>
      </c>
      <c r="AI117" s="23" t="s">
        <v>30</v>
      </c>
      <c r="AJ117" s="24" t="s">
        <v>142</v>
      </c>
      <c r="AK117" s="23" t="s">
        <v>45</v>
      </c>
      <c r="AL117" t="str">
        <f>CONCATENATE( "OR PRO.CODIGO=",I117)</f>
        <v>OR PRO.CODIGO=30124377</v>
      </c>
      <c r="AM117">
        <f>LEN(I117)</f>
        <v>8</v>
      </c>
      <c r="AN117" t="e">
        <f>VLOOKUP(J117,#REF!,5,FALSE)</f>
        <v>#REF!</v>
      </c>
      <c r="AO117"/>
      <c r="AP117" t="e">
        <f>VLOOKUP(J117,#REF!,6,FALSE)</f>
        <v>#REF!</v>
      </c>
      <c r="AQ117" s="32" t="e">
        <f>VLOOKUP(I117,'convenios 2017'!A$2:O$82,15,FALSE)</f>
        <v>#N/A</v>
      </c>
      <c r="AR117" s="379">
        <f t="shared" si="103"/>
        <v>0</v>
      </c>
      <c r="AS117" s="32" t="e">
        <f>VLOOKUP(I117,'convenio 2016'!A$2:N$196,14,FALSE)</f>
        <v>#N/A</v>
      </c>
      <c r="AT117" s="32" t="str">
        <f>VLOOKUP(I117,'convenio 2015'!A$4:M$228,13,FALSE)</f>
        <v>en convenio</v>
      </c>
      <c r="AU117" s="32" t="e">
        <f>VLOOKUP(J117,#REF!,6,FALSE)</f>
        <v>#REF!</v>
      </c>
      <c r="AV117" s="379">
        <f t="shared" si="104"/>
        <v>0</v>
      </c>
      <c r="AW117" s="32" t="e">
        <v>#N/A</v>
      </c>
      <c r="AX117" s="32">
        <v>1785</v>
      </c>
      <c r="AY117" s="383">
        <v>1785</v>
      </c>
      <c r="AZ117" s="439">
        <v>42255</v>
      </c>
      <c r="BA117" s="32">
        <f>VLOOKUP(J117,'RATE JUNIO '!F$2:K$346,6,FALSE)</f>
        <v>0</v>
      </c>
      <c r="BB117" s="93"/>
      <c r="BC117" s="93"/>
      <c r="BD117" s="93"/>
      <c r="BE117" s="93"/>
      <c r="BF117" s="93"/>
    </row>
    <row r="118" spans="1:58">
      <c r="A118" s="87"/>
      <c r="B118" s="308"/>
      <c r="C118" s="87"/>
      <c r="D118" s="88"/>
      <c r="E118" s="87"/>
      <c r="F118" s="87"/>
      <c r="G118" s="89"/>
      <c r="H118" s="87"/>
      <c r="I118" s="89"/>
      <c r="J118" s="308"/>
      <c r="K118" s="111" t="s">
        <v>66</v>
      </c>
      <c r="L118" s="25">
        <f>SUBTOTAL(9,L113:L117)</f>
        <v>560833000</v>
      </c>
      <c r="M118" s="112">
        <f>SUBTOTAL(9,M113:M117)</f>
        <v>698495000</v>
      </c>
      <c r="N118" s="25">
        <v>0</v>
      </c>
      <c r="O118" s="112">
        <f>SUBTOTAL(9,O113:O117)</f>
        <v>0</v>
      </c>
      <c r="P118" s="112">
        <f>SUBTOTAL(9,P113:P117)</f>
        <v>573545000</v>
      </c>
      <c r="Q118" s="110">
        <v>0</v>
      </c>
      <c r="R118" s="25">
        <v>560833000</v>
      </c>
      <c r="S118" s="25">
        <v>0</v>
      </c>
      <c r="T118" s="25">
        <v>0</v>
      </c>
      <c r="U118" s="112">
        <f t="shared" ref="U118:AD118" si="105">SUBTOTAL(9,U113:U117)</f>
        <v>0</v>
      </c>
      <c r="V118" s="112">
        <f t="shared" si="105"/>
        <v>0</v>
      </c>
      <c r="W118" s="112">
        <f t="shared" si="105"/>
        <v>0</v>
      </c>
      <c r="X118" s="112">
        <f t="shared" si="105"/>
        <v>0</v>
      </c>
      <c r="Y118" s="112">
        <f t="shared" si="105"/>
        <v>0</v>
      </c>
      <c r="Z118" s="112">
        <f t="shared" si="105"/>
        <v>0</v>
      </c>
      <c r="AA118" s="112">
        <f t="shared" si="105"/>
        <v>0</v>
      </c>
      <c r="AB118" s="112">
        <f t="shared" si="105"/>
        <v>0</v>
      </c>
      <c r="AC118" s="112">
        <f t="shared" si="105"/>
        <v>573545000</v>
      </c>
      <c r="AD118" s="112">
        <f t="shared" si="105"/>
        <v>124950000</v>
      </c>
      <c r="AE118" s="89"/>
      <c r="AF118" s="87"/>
      <c r="AG118" s="261"/>
      <c r="AI118" s="23"/>
      <c r="AJ118" s="24"/>
      <c r="AK118" s="2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X118" s="32" t="s">
        <v>3149</v>
      </c>
    </row>
    <row r="119" spans="1:58" ht="5.25" customHeight="1">
      <c r="A119" s="87"/>
      <c r="B119" s="308"/>
      <c r="C119" s="87"/>
      <c r="D119" s="88"/>
      <c r="E119" s="87"/>
      <c r="F119" s="87"/>
      <c r="G119" s="89"/>
      <c r="H119" s="87"/>
      <c r="I119" s="89"/>
      <c r="J119" s="308"/>
      <c r="K119" s="309"/>
      <c r="L119" s="308"/>
      <c r="M119" s="87"/>
      <c r="N119" s="308"/>
      <c r="O119" s="87"/>
      <c r="P119" s="87"/>
      <c r="Q119" s="308"/>
      <c r="R119" s="308"/>
      <c r="S119" s="308"/>
      <c r="T119" s="308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89"/>
      <c r="AF119" s="87"/>
      <c r="AG119" s="260"/>
      <c r="AI119" s="23"/>
      <c r="AJ119" s="24"/>
      <c r="AK119" s="23"/>
      <c r="AX119" s="32" t="s">
        <v>3149</v>
      </c>
    </row>
    <row r="120" spans="1:58" ht="15" customHeight="1">
      <c r="A120" s="87"/>
      <c r="B120" s="308"/>
      <c r="C120" s="87"/>
      <c r="D120" s="88"/>
      <c r="E120" s="87"/>
      <c r="F120" s="87"/>
      <c r="G120" s="89"/>
      <c r="H120" s="87"/>
      <c r="I120" s="89"/>
      <c r="J120" s="308"/>
      <c r="K120" s="265" t="s">
        <v>143</v>
      </c>
      <c r="L120" s="57">
        <f>L118+L110+L105</f>
        <v>3103245361</v>
      </c>
      <c r="M120" s="112">
        <f>M118+M110+M105</f>
        <v>6125480392</v>
      </c>
      <c r="N120" s="57">
        <v>1987194253</v>
      </c>
      <c r="O120" s="112">
        <f>O118+O110+O105</f>
        <v>2020685322</v>
      </c>
      <c r="P120" s="112">
        <f>P118+P110+P105</f>
        <v>2246933000</v>
      </c>
      <c r="Q120" s="112">
        <v>1707034070</v>
      </c>
      <c r="R120" s="57">
        <v>2234221000</v>
      </c>
      <c r="S120" s="57">
        <v>472596000</v>
      </c>
      <c r="T120" s="57">
        <v>0</v>
      </c>
      <c r="U120" s="112">
        <f t="shared" ref="U120:AD120" si="106">U118+U110+U105</f>
        <v>0</v>
      </c>
      <c r="V120" s="112">
        <f t="shared" si="106"/>
        <v>10043070</v>
      </c>
      <c r="W120" s="112">
        <f t="shared" si="106"/>
        <v>0</v>
      </c>
      <c r="X120" s="112">
        <f t="shared" si="106"/>
        <v>10043070</v>
      </c>
      <c r="Y120" s="112">
        <f t="shared" si="106"/>
        <v>0</v>
      </c>
      <c r="Z120" s="112">
        <f t="shared" si="106"/>
        <v>0</v>
      </c>
      <c r="AA120" s="112">
        <f t="shared" si="106"/>
        <v>0</v>
      </c>
      <c r="AB120" s="112">
        <f t="shared" si="106"/>
        <v>10043070</v>
      </c>
      <c r="AC120" s="112">
        <f t="shared" si="106"/>
        <v>2236889930</v>
      </c>
      <c r="AD120" s="112">
        <f t="shared" si="106"/>
        <v>1857862070</v>
      </c>
      <c r="AE120" s="89"/>
      <c r="AF120" s="87"/>
      <c r="AG120" s="261"/>
      <c r="AI120" s="23"/>
      <c r="AJ120" s="24"/>
      <c r="AK120" s="2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X120" s="32" t="s">
        <v>3149</v>
      </c>
    </row>
    <row r="121" spans="1:58" s="87" customFormat="1" ht="8.25" customHeight="1">
      <c r="D121" s="88"/>
      <c r="G121" s="89"/>
      <c r="I121" s="89"/>
      <c r="K121" s="90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89"/>
      <c r="AG121" s="260"/>
      <c r="AI121" s="79"/>
      <c r="AJ121" s="75"/>
      <c r="AK121" s="79"/>
      <c r="AX121" s="32" t="s">
        <v>3149</v>
      </c>
      <c r="AY121" s="88"/>
      <c r="AZ121" s="440"/>
    </row>
    <row r="122" spans="1:58" ht="15" customHeight="1">
      <c r="A122" s="67"/>
      <c r="B122" s="69"/>
      <c r="C122" s="67"/>
      <c r="D122" s="67"/>
      <c r="E122" s="67"/>
      <c r="F122" s="67"/>
      <c r="G122" s="119"/>
      <c r="H122" s="67"/>
      <c r="I122" s="291"/>
      <c r="J122" s="69"/>
      <c r="K122" s="264" t="s">
        <v>144</v>
      </c>
      <c r="L122" s="13"/>
      <c r="M122" s="67"/>
      <c r="N122" s="13"/>
      <c r="O122" s="67"/>
      <c r="P122" s="67"/>
      <c r="Q122" s="68"/>
      <c r="R122" s="13"/>
      <c r="S122" s="13"/>
      <c r="T122" s="13"/>
      <c r="U122" s="273"/>
      <c r="V122" s="273"/>
      <c r="W122" s="273"/>
      <c r="X122" s="273"/>
      <c r="Y122" s="273"/>
      <c r="Z122" s="273"/>
      <c r="AA122" s="273"/>
      <c r="AB122" s="273"/>
      <c r="AC122" s="273"/>
      <c r="AD122" s="273"/>
      <c r="AE122" s="291"/>
      <c r="AF122" s="67"/>
      <c r="AG122" s="67"/>
      <c r="AI122" s="23"/>
      <c r="AJ122" s="24"/>
      <c r="AK122" s="23"/>
      <c r="AX122" s="32" t="s">
        <v>3149</v>
      </c>
    </row>
    <row r="123" spans="1:58">
      <c r="A123" s="87"/>
      <c r="C123" s="87"/>
      <c r="D123" s="88"/>
      <c r="E123" s="87"/>
      <c r="F123" s="87"/>
      <c r="G123" s="89"/>
      <c r="H123" s="87"/>
      <c r="I123" s="89"/>
      <c r="K123" s="16" t="s">
        <v>22</v>
      </c>
      <c r="L123" s="308"/>
      <c r="M123" s="87"/>
      <c r="N123" s="308"/>
      <c r="O123" s="87"/>
      <c r="P123" s="87"/>
      <c r="Q123" s="308"/>
      <c r="R123" s="308"/>
      <c r="S123" s="308"/>
      <c r="T123" s="308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89"/>
      <c r="AF123" s="87"/>
      <c r="AG123" s="260"/>
      <c r="AH123" s="32"/>
      <c r="AI123" s="23"/>
      <c r="AJ123" s="24"/>
      <c r="AK123" s="23"/>
      <c r="AX123" s="32" t="s">
        <v>3149</v>
      </c>
    </row>
    <row r="124" spans="1:58" s="32" customFormat="1" ht="15" customHeight="1">
      <c r="A124" s="17">
        <v>31</v>
      </c>
      <c r="B124" s="100">
        <v>1</v>
      </c>
      <c r="C124" s="17" t="s">
        <v>23</v>
      </c>
      <c r="D124" s="18" t="s">
        <v>38</v>
      </c>
      <c r="E124" s="17" t="s">
        <v>25</v>
      </c>
      <c r="F124" s="17" t="s">
        <v>145</v>
      </c>
      <c r="G124" s="18" t="s">
        <v>146</v>
      </c>
      <c r="H124" s="18" t="s">
        <v>35</v>
      </c>
      <c r="I124" s="18">
        <v>30247072</v>
      </c>
      <c r="J124" s="113" t="str">
        <f>CONCATENATE(I124,"-",H124)</f>
        <v>30247072-DISEÑO</v>
      </c>
      <c r="K124" s="452" t="s">
        <v>3229</v>
      </c>
      <c r="L124" s="101">
        <v>85775000</v>
      </c>
      <c r="M124" s="126">
        <v>82093000</v>
      </c>
      <c r="N124" s="101">
        <v>0</v>
      </c>
      <c r="O124" s="126">
        <v>2093000</v>
      </c>
      <c r="P124" s="126">
        <v>80000000</v>
      </c>
      <c r="Q124" s="19">
        <v>0</v>
      </c>
      <c r="R124" s="102">
        <v>83682000</v>
      </c>
      <c r="S124" s="20">
        <v>2093000</v>
      </c>
      <c r="T124" s="21">
        <v>0</v>
      </c>
      <c r="U124" s="272">
        <v>18700000</v>
      </c>
      <c r="V124" s="272">
        <v>0</v>
      </c>
      <c r="W124" s="272">
        <v>0</v>
      </c>
      <c r="X124" s="272">
        <f>U124+V124+W124</f>
        <v>18700000</v>
      </c>
      <c r="Y124" s="272">
        <v>0</v>
      </c>
      <c r="Z124" s="272">
        <v>0</v>
      </c>
      <c r="AA124" s="272"/>
      <c r="AB124" s="272">
        <f>U124+V124+W124+Y124+Z124</f>
        <v>18700000</v>
      </c>
      <c r="AC124" s="272">
        <f>P124-AB124</f>
        <v>61300000</v>
      </c>
      <c r="AD124" s="272">
        <f>M124-(O124+P124)</f>
        <v>0</v>
      </c>
      <c r="AE124" s="18" t="s">
        <v>27</v>
      </c>
      <c r="AF124" s="17" t="s">
        <v>685</v>
      </c>
      <c r="AG124" s="82" t="s">
        <v>30</v>
      </c>
      <c r="AH124" s="22" t="s">
        <v>31</v>
      </c>
      <c r="AI124" s="23" t="s">
        <v>30</v>
      </c>
      <c r="AJ124" s="24" t="s">
        <v>111</v>
      </c>
      <c r="AK124" s="23" t="s">
        <v>45</v>
      </c>
      <c r="AL124" t="str">
        <f>CONCATENATE( "OR PRO.CODIGO=",I124)</f>
        <v>OR PRO.CODIGO=30247072</v>
      </c>
      <c r="AM124">
        <f>LEN(I124)</f>
        <v>8</v>
      </c>
      <c r="AN124" t="e">
        <f>VLOOKUP(J124,#REF!,5,FALSE)</f>
        <v>#REF!</v>
      </c>
      <c r="AO124"/>
      <c r="AP124" t="e">
        <f>VLOOKUP(J124,#REF!,6,FALSE)</f>
        <v>#REF!</v>
      </c>
      <c r="AQ124" s="32" t="e">
        <f>VLOOKUP(I124,'convenios 2017'!A$2:O$82,15,FALSE)</f>
        <v>#N/A</v>
      </c>
      <c r="AR124" s="379">
        <f>O124+AB124</f>
        <v>20793000</v>
      </c>
      <c r="AS124" s="32" t="e">
        <f>VLOOKUP(I124,'convenio 2016'!A$2:N$196,14,FALSE)</f>
        <v>#N/A</v>
      </c>
      <c r="AT124" s="32">
        <f>VLOOKUP(I124,'convenio 2015'!A$4:M$228,13,FALSE)</f>
        <v>0</v>
      </c>
      <c r="AU124" s="32" t="e">
        <f>VLOOKUP(J124,#REF!,6,FALSE)</f>
        <v>#REF!</v>
      </c>
      <c r="AV124" s="379">
        <f>O124+AB124</f>
        <v>20793000</v>
      </c>
      <c r="AW124" s="32" t="e">
        <v>#N/A</v>
      </c>
      <c r="AX124" s="32" t="e">
        <v>#N/A</v>
      </c>
      <c r="AY124" s="383">
        <v>0</v>
      </c>
      <c r="AZ124" s="439"/>
      <c r="BA124" s="32" t="str">
        <f>VLOOKUP(J124,'RATE JUNIO '!F$2:K$346,6,FALSE)</f>
        <v>RS</v>
      </c>
      <c r="BB124" s="93"/>
      <c r="BC124" s="93"/>
      <c r="BD124" s="93"/>
      <c r="BE124" s="93"/>
      <c r="BF124" s="93"/>
    </row>
    <row r="125" spans="1:58">
      <c r="A125" s="72"/>
      <c r="B125" s="109"/>
      <c r="C125" s="72"/>
      <c r="D125" s="120"/>
      <c r="E125" s="72"/>
      <c r="F125" s="72"/>
      <c r="G125" s="120"/>
      <c r="H125" s="120"/>
      <c r="I125" s="120"/>
      <c r="J125" s="109"/>
      <c r="K125" s="111" t="s">
        <v>47</v>
      </c>
      <c r="L125" s="25">
        <f>SUBTOTAL(9,L124)</f>
        <v>85775000</v>
      </c>
      <c r="M125" s="112">
        <f>SUBTOTAL(9,M124)</f>
        <v>82093000</v>
      </c>
      <c r="N125" s="25">
        <f>SUBTOTAL(9,N124)</f>
        <v>0</v>
      </c>
      <c r="O125" s="112">
        <f>SUBTOTAL(9,O124)</f>
        <v>2093000</v>
      </c>
      <c r="P125" s="112">
        <f>SUBTOTAL(9,P124)</f>
        <v>80000000</v>
      </c>
      <c r="Q125" s="110">
        <v>0</v>
      </c>
      <c r="R125" s="20"/>
      <c r="S125" s="20"/>
      <c r="T125" s="21"/>
      <c r="U125" s="112">
        <f t="shared" ref="U125:AD125" si="107">SUBTOTAL(9,U124)</f>
        <v>18700000</v>
      </c>
      <c r="V125" s="112">
        <f t="shared" si="107"/>
        <v>0</v>
      </c>
      <c r="W125" s="112">
        <f t="shared" si="107"/>
        <v>0</v>
      </c>
      <c r="X125" s="112">
        <f t="shared" si="107"/>
        <v>18700000</v>
      </c>
      <c r="Y125" s="112">
        <f t="shared" si="107"/>
        <v>0</v>
      </c>
      <c r="Z125" s="112">
        <f t="shared" si="107"/>
        <v>0</v>
      </c>
      <c r="AA125" s="112">
        <f t="shared" si="107"/>
        <v>0</v>
      </c>
      <c r="AB125" s="112">
        <f t="shared" si="107"/>
        <v>18700000</v>
      </c>
      <c r="AC125" s="112">
        <f t="shared" si="107"/>
        <v>61300000</v>
      </c>
      <c r="AD125" s="112">
        <f t="shared" si="107"/>
        <v>0</v>
      </c>
      <c r="AE125" s="120"/>
      <c r="AF125" s="72"/>
      <c r="AG125" s="262"/>
      <c r="AH125" s="22"/>
      <c r="AI125" s="23"/>
      <c r="AJ125" s="24"/>
      <c r="AK125" s="2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X125" s="32" t="s">
        <v>3149</v>
      </c>
    </row>
    <row r="126" spans="1:58" ht="12" customHeight="1">
      <c r="A126" s="72"/>
      <c r="B126" s="109"/>
      <c r="C126" s="72"/>
      <c r="D126" s="120"/>
      <c r="E126" s="72"/>
      <c r="F126" s="72"/>
      <c r="G126" s="120"/>
      <c r="H126" s="120"/>
      <c r="I126" s="120"/>
      <c r="J126" s="100"/>
      <c r="K126" s="120"/>
      <c r="L126" s="101"/>
      <c r="M126" s="124"/>
      <c r="N126" s="101"/>
      <c r="O126" s="124"/>
      <c r="P126" s="124"/>
      <c r="Q126" s="105"/>
      <c r="R126" s="20"/>
      <c r="S126" s="20"/>
      <c r="T126" s="122"/>
      <c r="U126" s="274"/>
      <c r="V126" s="274"/>
      <c r="W126" s="274"/>
      <c r="X126" s="274"/>
      <c r="Y126" s="274"/>
      <c r="Z126" s="274"/>
      <c r="AA126" s="274"/>
      <c r="AB126" s="274"/>
      <c r="AC126" s="274"/>
      <c r="AD126" s="274"/>
      <c r="AE126" s="120"/>
      <c r="AF126" s="72"/>
      <c r="AG126" s="263"/>
      <c r="AH126" s="22"/>
      <c r="AI126" s="23"/>
      <c r="AJ126" s="24"/>
      <c r="AK126" s="23"/>
      <c r="AX126" s="32" t="s">
        <v>3149</v>
      </c>
    </row>
    <row r="127" spans="1:58">
      <c r="A127" s="72"/>
      <c r="B127" s="109"/>
      <c r="C127" s="72"/>
      <c r="D127" s="120"/>
      <c r="E127" s="72"/>
      <c r="F127" s="72"/>
      <c r="G127" s="120"/>
      <c r="H127" s="120"/>
      <c r="I127" s="120"/>
      <c r="J127" s="109"/>
      <c r="K127" s="279" t="s">
        <v>48</v>
      </c>
      <c r="L127" s="121"/>
      <c r="M127" s="124"/>
      <c r="N127" s="101"/>
      <c r="O127" s="124"/>
      <c r="P127" s="124"/>
      <c r="Q127" s="105"/>
      <c r="R127" s="20"/>
      <c r="S127" s="20"/>
      <c r="T127" s="122"/>
      <c r="U127" s="274"/>
      <c r="V127" s="274"/>
      <c r="W127" s="274"/>
      <c r="X127" s="274"/>
      <c r="Y127" s="274"/>
      <c r="Z127" s="274"/>
      <c r="AA127" s="274"/>
      <c r="AB127" s="274"/>
      <c r="AC127" s="274"/>
      <c r="AD127" s="274"/>
      <c r="AE127" s="120"/>
      <c r="AF127" s="72"/>
      <c r="AG127" s="263"/>
      <c r="AH127" s="22"/>
      <c r="AI127" s="23"/>
      <c r="AJ127" s="24"/>
      <c r="AK127" s="23"/>
      <c r="AX127" s="32" t="s">
        <v>3149</v>
      </c>
    </row>
    <row r="128" spans="1:58" s="32" customFormat="1" ht="15" customHeight="1">
      <c r="A128" s="17">
        <v>29</v>
      </c>
      <c r="B128" s="100">
        <v>5</v>
      </c>
      <c r="C128" s="17" t="s">
        <v>49</v>
      </c>
      <c r="D128" s="18" t="s">
        <v>90</v>
      </c>
      <c r="E128" s="17" t="s">
        <v>25</v>
      </c>
      <c r="F128" s="18" t="s">
        <v>145</v>
      </c>
      <c r="G128" s="18" t="s">
        <v>146</v>
      </c>
      <c r="H128" s="18" t="s">
        <v>27</v>
      </c>
      <c r="I128" s="18">
        <v>30272972</v>
      </c>
      <c r="J128" s="113" t="str">
        <f>CONCATENATE(I128,"-",H128)</f>
        <v>30272972-EJECUCION</v>
      </c>
      <c r="K128" s="452" t="s">
        <v>3378</v>
      </c>
      <c r="L128" s="101">
        <v>136850000</v>
      </c>
      <c r="M128" s="126">
        <v>136850000</v>
      </c>
      <c r="N128" s="101">
        <v>0</v>
      </c>
      <c r="O128" s="126">
        <v>0</v>
      </c>
      <c r="P128" s="126">
        <v>136850000</v>
      </c>
      <c r="Q128" s="19">
        <v>0</v>
      </c>
      <c r="R128" s="102">
        <v>136850000</v>
      </c>
      <c r="S128" s="20">
        <v>0</v>
      </c>
      <c r="T128" s="21">
        <v>0</v>
      </c>
      <c r="U128" s="272">
        <v>0</v>
      </c>
      <c r="V128" s="272">
        <v>0</v>
      </c>
      <c r="W128" s="272">
        <v>0</v>
      </c>
      <c r="X128" s="272">
        <f>U128+V128+W128</f>
        <v>0</v>
      </c>
      <c r="Y128" s="272">
        <v>0</v>
      </c>
      <c r="Z128" s="272">
        <v>0</v>
      </c>
      <c r="AA128" s="272"/>
      <c r="AB128" s="272">
        <f>U128+V128+W128+Y128+Z128</f>
        <v>0</v>
      </c>
      <c r="AC128" s="272">
        <f>P128-AB128</f>
        <v>136850000</v>
      </c>
      <c r="AD128" s="272">
        <f>M128-(O128+P128)</f>
        <v>0</v>
      </c>
      <c r="AE128" s="18" t="s">
        <v>1769</v>
      </c>
      <c r="AF128" s="17" t="s">
        <v>92</v>
      </c>
      <c r="AG128" s="82" t="s">
        <v>40</v>
      </c>
      <c r="AH128" s="22" t="s">
        <v>31</v>
      </c>
      <c r="AI128" s="23"/>
      <c r="AJ128" s="24">
        <v>2015</v>
      </c>
      <c r="AK128" s="23" t="s">
        <v>45</v>
      </c>
      <c r="AL128" t="str">
        <f>CONCATENATE( "OR PRO.CODIGO=",I128)</f>
        <v>OR PRO.CODIGO=30272972</v>
      </c>
      <c r="AM128">
        <f>LEN(I128)</f>
        <v>8</v>
      </c>
      <c r="AN128" t="e">
        <f>VLOOKUP(J128,#REF!,5,FALSE)</f>
        <v>#REF!</v>
      </c>
      <c r="AO128"/>
      <c r="AP128" t="e">
        <f>VLOOKUP(J128,#REF!,6,FALSE)</f>
        <v>#REF!</v>
      </c>
      <c r="AQ128" s="32" t="str">
        <f>VLOOKUP(I128,'convenios 2017'!A$2:O$82,15,FALSE)</f>
        <v>con convenio</v>
      </c>
      <c r="AR128" s="379">
        <f>O128+AB128</f>
        <v>0</v>
      </c>
      <c r="AS128" s="32" t="str">
        <f>VLOOKUP(I128,'convenio 2016'!A$2:N$196,14,FALSE)</f>
        <v>sectorialista</v>
      </c>
      <c r="AT128" s="32" t="e">
        <f>VLOOKUP(I128,'convenio 2015'!A$4:M$228,13,FALSE)</f>
        <v>#N/A</v>
      </c>
      <c r="AU128" s="32" t="e">
        <f>VLOOKUP(J128,#REF!,6,FALSE)</f>
        <v>#REF!</v>
      </c>
      <c r="AV128" s="379">
        <f>O128+AB128</f>
        <v>0</v>
      </c>
      <c r="AW128" s="32" t="s">
        <v>1769</v>
      </c>
      <c r="AX128" s="32" t="s">
        <v>3156</v>
      </c>
      <c r="AY128" s="383">
        <v>676</v>
      </c>
      <c r="AZ128" s="439">
        <v>42835</v>
      </c>
      <c r="BA128" s="32">
        <f>VLOOKUP(J128,'RATE JUNIO '!F$2:K$346,6,FALSE)</f>
        <v>0</v>
      </c>
      <c r="BB128" s="93"/>
      <c r="BC128" s="93"/>
      <c r="BD128" s="93"/>
      <c r="BE128" s="93"/>
      <c r="BF128" s="93"/>
    </row>
    <row r="129" spans="1:58">
      <c r="A129" s="87"/>
      <c r="B129" s="308"/>
      <c r="C129" s="87"/>
      <c r="D129" s="88"/>
      <c r="E129" s="87"/>
      <c r="F129" s="87"/>
      <c r="G129" s="89"/>
      <c r="H129" s="87"/>
      <c r="I129" s="89"/>
      <c r="J129" s="308"/>
      <c r="K129" s="111" t="s">
        <v>52</v>
      </c>
      <c r="L129" s="25">
        <f>SUBTOTAL(9,L128)</f>
        <v>136850000</v>
      </c>
      <c r="M129" s="112">
        <f>SUBTOTAL(9,M128)</f>
        <v>136850000</v>
      </c>
      <c r="N129" s="25">
        <f>SUBTOTAL(9,N128)</f>
        <v>0</v>
      </c>
      <c r="O129" s="112">
        <f>SUBTOTAL(9,O128)</f>
        <v>0</v>
      </c>
      <c r="P129" s="112">
        <f>SUBTOTAL(9,P128)</f>
        <v>136850000</v>
      </c>
      <c r="Q129" s="110">
        <v>0</v>
      </c>
      <c r="R129" s="25">
        <v>220532000</v>
      </c>
      <c r="S129" s="25">
        <v>2093000</v>
      </c>
      <c r="T129" s="25">
        <v>0</v>
      </c>
      <c r="U129" s="112">
        <f t="shared" ref="U129:AD129" si="108">SUBTOTAL(9,U128)</f>
        <v>0</v>
      </c>
      <c r="V129" s="112">
        <f t="shared" si="108"/>
        <v>0</v>
      </c>
      <c r="W129" s="112">
        <f t="shared" si="108"/>
        <v>0</v>
      </c>
      <c r="X129" s="112">
        <f t="shared" si="108"/>
        <v>0</v>
      </c>
      <c r="Y129" s="112">
        <f t="shared" si="108"/>
        <v>0</v>
      </c>
      <c r="Z129" s="112">
        <f t="shared" si="108"/>
        <v>0</v>
      </c>
      <c r="AA129" s="112">
        <f t="shared" si="108"/>
        <v>0</v>
      </c>
      <c r="AB129" s="112">
        <f t="shared" si="108"/>
        <v>0</v>
      </c>
      <c r="AC129" s="112">
        <f t="shared" si="108"/>
        <v>136850000</v>
      </c>
      <c r="AD129" s="112">
        <f t="shared" si="108"/>
        <v>0</v>
      </c>
      <c r="AE129" s="89"/>
      <c r="AF129" s="87"/>
      <c r="AG129" s="261"/>
      <c r="AH129" s="32"/>
      <c r="AI129" s="23"/>
      <c r="AJ129" s="24"/>
      <c r="AK129" s="2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X129" s="32" t="s">
        <v>3149</v>
      </c>
    </row>
    <row r="130" spans="1:58" ht="12" customHeight="1">
      <c r="A130" s="87"/>
      <c r="B130" s="308"/>
      <c r="C130" s="87"/>
      <c r="D130" s="88"/>
      <c r="E130" s="87"/>
      <c r="F130" s="87"/>
      <c r="G130" s="89"/>
      <c r="H130" s="87"/>
      <c r="I130" s="89"/>
      <c r="J130" s="308"/>
      <c r="K130" s="309"/>
      <c r="L130" s="308"/>
      <c r="M130" s="87"/>
      <c r="N130" s="308"/>
      <c r="O130" s="87"/>
      <c r="P130" s="87"/>
      <c r="R130" s="308"/>
      <c r="S130" s="308"/>
      <c r="T130" s="308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89"/>
      <c r="AF130" s="87"/>
      <c r="AG130" s="260"/>
      <c r="AI130" s="23"/>
      <c r="AJ130" s="24"/>
      <c r="AK130" s="23"/>
      <c r="AX130" s="32" t="s">
        <v>3149</v>
      </c>
    </row>
    <row r="131" spans="1:58">
      <c r="A131" s="87"/>
      <c r="C131" s="87"/>
      <c r="D131" s="88"/>
      <c r="E131" s="87"/>
      <c r="F131" s="87"/>
      <c r="G131" s="89"/>
      <c r="H131" s="87"/>
      <c r="I131" s="89"/>
      <c r="K131" s="16" t="s">
        <v>53</v>
      </c>
      <c r="L131" s="308"/>
      <c r="M131" s="87"/>
      <c r="N131" s="308"/>
      <c r="O131" s="87"/>
      <c r="P131" s="87"/>
      <c r="Q131" s="308"/>
      <c r="R131" s="308"/>
      <c r="S131" s="308"/>
      <c r="T131" s="308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89"/>
      <c r="AF131" s="87"/>
      <c r="AG131" s="260"/>
      <c r="AI131" s="23"/>
      <c r="AJ131" s="24"/>
      <c r="AK131" s="23"/>
      <c r="AX131" s="32" t="s">
        <v>3149</v>
      </c>
    </row>
    <row r="132" spans="1:58" s="32" customFormat="1" ht="15" customHeight="1">
      <c r="A132" s="17">
        <v>31</v>
      </c>
      <c r="B132" s="100">
        <v>3</v>
      </c>
      <c r="C132" s="17" t="s">
        <v>54</v>
      </c>
      <c r="D132" s="18" t="s">
        <v>689</v>
      </c>
      <c r="E132" s="17" t="s">
        <v>25</v>
      </c>
      <c r="F132" s="17" t="s">
        <v>145</v>
      </c>
      <c r="G132" s="18" t="s">
        <v>146</v>
      </c>
      <c r="H132" s="18" t="s">
        <v>35</v>
      </c>
      <c r="I132" s="18">
        <v>30118491</v>
      </c>
      <c r="J132" s="113" t="str">
        <f>CONCATENATE(I132,"-",H132)</f>
        <v>30118491-DISEÑO</v>
      </c>
      <c r="K132" s="452" t="s">
        <v>1214</v>
      </c>
      <c r="L132" s="101">
        <v>53002000</v>
      </c>
      <c r="M132" s="19">
        <v>53002000</v>
      </c>
      <c r="N132" s="101">
        <v>0</v>
      </c>
      <c r="O132" s="19">
        <v>0</v>
      </c>
      <c r="P132" s="19">
        <v>53002000</v>
      </c>
      <c r="Q132" s="19">
        <v>0</v>
      </c>
      <c r="R132" s="102">
        <v>53002000</v>
      </c>
      <c r="S132" s="20">
        <v>0</v>
      </c>
      <c r="T132" s="21">
        <v>0</v>
      </c>
      <c r="U132" s="272">
        <v>0</v>
      </c>
      <c r="V132" s="272">
        <v>0</v>
      </c>
      <c r="W132" s="272">
        <v>0</v>
      </c>
      <c r="X132" s="272">
        <f t="shared" ref="X132:X134" si="109">U132+V132+W132</f>
        <v>0</v>
      </c>
      <c r="Y132" s="272">
        <v>0</v>
      </c>
      <c r="Z132" s="272">
        <v>0</v>
      </c>
      <c r="AA132" s="272"/>
      <c r="AB132" s="272">
        <f t="shared" ref="AB132:AB134" si="110">U132+V132+W132+Y132+Z132</f>
        <v>0</v>
      </c>
      <c r="AC132" s="272">
        <f t="shared" ref="AC132:AC134" si="111">P132-AB132</f>
        <v>53002000</v>
      </c>
      <c r="AD132" s="272">
        <f t="shared" ref="AD132:AD134" si="112">M132-(O132+P132)</f>
        <v>0</v>
      </c>
      <c r="AE132" s="18" t="s">
        <v>51</v>
      </c>
      <c r="AF132" s="17" t="s">
        <v>685</v>
      </c>
      <c r="AG132" s="82" t="s">
        <v>57</v>
      </c>
      <c r="AH132" s="22" t="s">
        <v>31</v>
      </c>
      <c r="AI132" s="23"/>
      <c r="AJ132" s="24"/>
      <c r="AK132" s="23" t="s">
        <v>45</v>
      </c>
      <c r="AL132" t="str">
        <f>CONCATENATE( "OR PRO.CODIGO=",I132)</f>
        <v>OR PRO.CODIGO=30118491</v>
      </c>
      <c r="AM132">
        <f>LEN(I132)</f>
        <v>8</v>
      </c>
      <c r="AN132" t="e">
        <f>VLOOKUP(J132,#REF!,5,FALSE)</f>
        <v>#REF!</v>
      </c>
      <c r="AO132"/>
      <c r="AP132" t="e">
        <f>VLOOKUP(J132,#REF!,6,FALSE)</f>
        <v>#REF!</v>
      </c>
      <c r="AQ132" s="32" t="e">
        <f>VLOOKUP(I132,'convenios 2017'!A$2:O$82,15,FALSE)</f>
        <v>#N/A</v>
      </c>
      <c r="AR132" s="379">
        <f t="shared" ref="AR132:AR134" si="113">O132+AB132</f>
        <v>0</v>
      </c>
      <c r="AS132" s="32" t="e">
        <f>VLOOKUP(I132,'convenio 2016'!A$2:N$196,14,FALSE)</f>
        <v>#N/A</v>
      </c>
      <c r="AT132" s="32" t="e">
        <f>VLOOKUP(I132,'convenio 2015'!A$4:M$228,13,FALSE)</f>
        <v>#N/A</v>
      </c>
      <c r="AU132" s="32" t="e">
        <f>VLOOKUP(J132,#REF!,6,FALSE)</f>
        <v>#REF!</v>
      </c>
      <c r="AV132" s="379">
        <f t="shared" ref="AV132:AV134" si="114">O132+AB132</f>
        <v>0</v>
      </c>
      <c r="AW132" s="32" t="e">
        <v>#N/A</v>
      </c>
      <c r="AX132" s="32" t="e">
        <v>#N/A</v>
      </c>
      <c r="AY132" s="383" t="e">
        <v>#N/A</v>
      </c>
      <c r="AZ132" s="439"/>
      <c r="BA132" s="32">
        <f>VLOOKUP(J132,'RATE JUNIO '!F$2:K$346,6,FALSE)</f>
        <v>0</v>
      </c>
      <c r="BB132" s="93"/>
      <c r="BC132" s="93"/>
      <c r="BD132" s="93"/>
      <c r="BE132" s="93"/>
      <c r="BF132" s="93"/>
    </row>
    <row r="133" spans="1:58" s="32" customFormat="1" ht="15" customHeight="1">
      <c r="A133" s="17">
        <v>31</v>
      </c>
      <c r="B133" s="100">
        <v>4</v>
      </c>
      <c r="C133" s="17" t="s">
        <v>54</v>
      </c>
      <c r="D133" s="18" t="s">
        <v>38</v>
      </c>
      <c r="E133" s="17" t="s">
        <v>25</v>
      </c>
      <c r="F133" s="17" t="s">
        <v>145</v>
      </c>
      <c r="G133" s="18" t="s">
        <v>146</v>
      </c>
      <c r="H133" s="18" t="s">
        <v>35</v>
      </c>
      <c r="I133" s="18">
        <v>30403223</v>
      </c>
      <c r="J133" s="113" t="str">
        <f>CONCATENATE(I133,"-",H133)</f>
        <v>30403223-DISEÑO</v>
      </c>
      <c r="K133" s="452" t="s">
        <v>3284</v>
      </c>
      <c r="L133" s="101">
        <v>33652000</v>
      </c>
      <c r="M133" s="19">
        <v>33652000</v>
      </c>
      <c r="N133" s="101">
        <v>0</v>
      </c>
      <c r="O133" s="19">
        <v>0</v>
      </c>
      <c r="P133" s="19">
        <v>33652000</v>
      </c>
      <c r="Q133" s="19">
        <v>0</v>
      </c>
      <c r="R133" s="102">
        <v>33652000</v>
      </c>
      <c r="S133" s="20">
        <v>0</v>
      </c>
      <c r="T133" s="21">
        <v>0</v>
      </c>
      <c r="U133" s="272">
        <v>0</v>
      </c>
      <c r="V133" s="272">
        <v>0</v>
      </c>
      <c r="W133" s="272">
        <v>0</v>
      </c>
      <c r="X133" s="272">
        <f t="shared" si="109"/>
        <v>0</v>
      </c>
      <c r="Y133" s="272">
        <v>0</v>
      </c>
      <c r="Z133" s="272">
        <v>0</v>
      </c>
      <c r="AA133" s="272"/>
      <c r="AB133" s="272">
        <f t="shared" si="110"/>
        <v>0</v>
      </c>
      <c r="AC133" s="272">
        <f t="shared" si="111"/>
        <v>33652000</v>
      </c>
      <c r="AD133" s="272">
        <f t="shared" si="112"/>
        <v>0</v>
      </c>
      <c r="AE133" s="18" t="s">
        <v>51</v>
      </c>
      <c r="AF133" s="17" t="s">
        <v>684</v>
      </c>
      <c r="AG133" s="82" t="s">
        <v>57</v>
      </c>
      <c r="AH133" s="22" t="s">
        <v>31</v>
      </c>
      <c r="AI133" s="23"/>
      <c r="AJ133" s="24"/>
      <c r="AK133" s="23" t="s">
        <v>45</v>
      </c>
      <c r="AL133" t="str">
        <f>CONCATENATE( "OR PRO.CODIGO=",I133)</f>
        <v>OR PRO.CODIGO=30403223</v>
      </c>
      <c r="AM133">
        <f>LEN(I133)</f>
        <v>8</v>
      </c>
      <c r="AN133" t="e">
        <f>VLOOKUP(J133,#REF!,5,FALSE)</f>
        <v>#REF!</v>
      </c>
      <c r="AO133"/>
      <c r="AP133" t="e">
        <f>VLOOKUP(J133,#REF!,6,FALSE)</f>
        <v>#REF!</v>
      </c>
      <c r="AQ133" s="32" t="e">
        <f>VLOOKUP(I133,'convenios 2017'!A$2:O$82,15,FALSE)</f>
        <v>#N/A</v>
      </c>
      <c r="AR133" s="379">
        <f t="shared" si="113"/>
        <v>0</v>
      </c>
      <c r="AS133" s="32" t="e">
        <f>VLOOKUP(I133,'convenio 2016'!A$2:N$196,14,FALSE)</f>
        <v>#N/A</v>
      </c>
      <c r="AT133" s="32" t="e">
        <f>VLOOKUP(I133,'convenio 2015'!A$4:M$228,13,FALSE)</f>
        <v>#N/A</v>
      </c>
      <c r="AU133" s="32" t="e">
        <f>VLOOKUP(J133,#REF!,6,FALSE)</f>
        <v>#REF!</v>
      </c>
      <c r="AV133" s="379">
        <f t="shared" si="114"/>
        <v>0</v>
      </c>
      <c r="AW133" s="32" t="e">
        <v>#N/A</v>
      </c>
      <c r="AX133" s="32" t="e">
        <v>#N/A</v>
      </c>
      <c r="AY133" s="383" t="e">
        <v>#N/A</v>
      </c>
      <c r="AZ133" s="439"/>
      <c r="BA133" s="32">
        <f>VLOOKUP(J133,'RATE JUNIO '!F$2:K$346,6,FALSE)</f>
        <v>0</v>
      </c>
      <c r="BB133" s="93"/>
      <c r="BC133" s="93"/>
      <c r="BD133" s="93"/>
      <c r="BE133" s="93"/>
      <c r="BF133" s="93"/>
    </row>
    <row r="134" spans="1:58" s="32" customFormat="1" ht="15" customHeight="1">
      <c r="A134" s="17">
        <v>31</v>
      </c>
      <c r="B134" s="100">
        <v>8</v>
      </c>
      <c r="C134" s="17" t="s">
        <v>54</v>
      </c>
      <c r="D134" s="18" t="s">
        <v>90</v>
      </c>
      <c r="E134" s="17" t="s">
        <v>25</v>
      </c>
      <c r="F134" s="17" t="s">
        <v>145</v>
      </c>
      <c r="G134" s="18" t="s">
        <v>146</v>
      </c>
      <c r="H134" s="18" t="s">
        <v>27</v>
      </c>
      <c r="I134" s="18">
        <v>30465141</v>
      </c>
      <c r="J134" s="113" t="str">
        <f>CONCATENATE(I134,"-",H134)</f>
        <v>30465141-EJECUCION</v>
      </c>
      <c r="K134" s="452" t="s">
        <v>3401</v>
      </c>
      <c r="L134" s="101">
        <v>215000000</v>
      </c>
      <c r="M134" s="126">
        <v>215000000</v>
      </c>
      <c r="N134" s="101">
        <v>0</v>
      </c>
      <c r="O134" s="126">
        <v>0</v>
      </c>
      <c r="P134" s="126">
        <v>215000000</v>
      </c>
      <c r="Q134" s="19">
        <v>0</v>
      </c>
      <c r="R134" s="102">
        <v>215000000</v>
      </c>
      <c r="S134" s="20">
        <v>0</v>
      </c>
      <c r="T134" s="21">
        <v>0</v>
      </c>
      <c r="U134" s="272">
        <v>0</v>
      </c>
      <c r="V134" s="272">
        <v>0</v>
      </c>
      <c r="W134" s="272">
        <v>0</v>
      </c>
      <c r="X134" s="272">
        <f t="shared" si="109"/>
        <v>0</v>
      </c>
      <c r="Y134" s="272">
        <v>0</v>
      </c>
      <c r="Z134" s="272">
        <v>0</v>
      </c>
      <c r="AA134" s="272"/>
      <c r="AB134" s="272">
        <f t="shared" si="110"/>
        <v>0</v>
      </c>
      <c r="AC134" s="272">
        <f t="shared" si="111"/>
        <v>215000000</v>
      </c>
      <c r="AD134" s="272">
        <f t="shared" si="112"/>
        <v>0</v>
      </c>
      <c r="AE134" s="18" t="s">
        <v>51</v>
      </c>
      <c r="AF134" s="17" t="s">
        <v>685</v>
      </c>
      <c r="AG134" s="82" t="s">
        <v>1452</v>
      </c>
      <c r="AH134" s="22" t="s">
        <v>31</v>
      </c>
      <c r="AI134" s="23"/>
      <c r="AJ134" s="24"/>
      <c r="AK134" s="23"/>
      <c r="AL134" t="str">
        <f>CONCATENATE( "OR PRO.CODIGO=",I134)</f>
        <v>OR PRO.CODIGO=30465141</v>
      </c>
      <c r="AM134">
        <f>LEN(I134)</f>
        <v>8</v>
      </c>
      <c r="AN134" t="e">
        <f>VLOOKUP(J134,#REF!,5,FALSE)</f>
        <v>#REF!</v>
      </c>
      <c r="AO134"/>
      <c r="AP134" t="e">
        <f>VLOOKUP(J134,#REF!,6,FALSE)</f>
        <v>#REF!</v>
      </c>
      <c r="AQ134" s="32" t="e">
        <f>VLOOKUP(I134,'convenios 2017'!A$2:O$82,15,FALSE)</f>
        <v>#N/A</v>
      </c>
      <c r="AR134" s="379">
        <f t="shared" si="113"/>
        <v>0</v>
      </c>
      <c r="AS134" s="32" t="e">
        <f>VLOOKUP(I134,'convenio 2016'!A$2:N$196,14,FALSE)</f>
        <v>#N/A</v>
      </c>
      <c r="AT134" s="32" t="e">
        <f>VLOOKUP(I134,'convenio 2015'!A$4:M$228,13,FALSE)</f>
        <v>#N/A</v>
      </c>
      <c r="AU134" s="32" t="e">
        <f>VLOOKUP(J134,#REF!,6,FALSE)</f>
        <v>#REF!</v>
      </c>
      <c r="AV134" s="379">
        <f t="shared" si="114"/>
        <v>0</v>
      </c>
      <c r="AW134" s="32" t="e">
        <v>#N/A</v>
      </c>
      <c r="AX134" s="32" t="e">
        <v>#N/A</v>
      </c>
      <c r="AY134" s="383" t="e">
        <v>#N/A</v>
      </c>
      <c r="AZ134" s="439"/>
      <c r="BA134" s="32">
        <f>VLOOKUP(J134,'RATE JUNIO '!F$2:K$346,6,FALSE)</f>
        <v>0</v>
      </c>
      <c r="BB134" s="93"/>
      <c r="BC134" s="93"/>
      <c r="BD134" s="93"/>
      <c r="BE134" s="93"/>
      <c r="BF134" s="93"/>
    </row>
    <row r="135" spans="1:58">
      <c r="A135" s="87"/>
      <c r="B135" s="308"/>
      <c r="C135" s="87"/>
      <c r="D135" s="88"/>
      <c r="E135" s="87"/>
      <c r="F135" s="87"/>
      <c r="G135" s="89"/>
      <c r="H135" s="87"/>
      <c r="I135" s="89"/>
      <c r="J135" s="308"/>
      <c r="K135" s="111" t="s">
        <v>66</v>
      </c>
      <c r="L135" s="25">
        <f>SUBTOTAL(9,L132:L134)</f>
        <v>301654000</v>
      </c>
      <c r="M135" s="112">
        <f>SUBTOTAL(9,M132:M134)</f>
        <v>301654000</v>
      </c>
      <c r="N135" s="25">
        <v>0</v>
      </c>
      <c r="O135" s="112">
        <f>SUBTOTAL(9,O132:O134)</f>
        <v>0</v>
      </c>
      <c r="P135" s="112">
        <f>SUBTOTAL(9,P132:P134)</f>
        <v>301654000</v>
      </c>
      <c r="Q135" s="110">
        <v>0</v>
      </c>
      <c r="R135" s="25">
        <v>301654000</v>
      </c>
      <c r="S135" s="25">
        <v>0</v>
      </c>
      <c r="T135" s="25">
        <v>0</v>
      </c>
      <c r="U135" s="112">
        <f t="shared" ref="U135:AD135" si="115">SUBTOTAL(9,U132:U134)</f>
        <v>0</v>
      </c>
      <c r="V135" s="112">
        <f t="shared" si="115"/>
        <v>0</v>
      </c>
      <c r="W135" s="112">
        <f t="shared" si="115"/>
        <v>0</v>
      </c>
      <c r="X135" s="112">
        <f t="shared" si="115"/>
        <v>0</v>
      </c>
      <c r="Y135" s="112">
        <f t="shared" si="115"/>
        <v>0</v>
      </c>
      <c r="Z135" s="112">
        <f t="shared" si="115"/>
        <v>0</v>
      </c>
      <c r="AA135" s="112">
        <f t="shared" si="115"/>
        <v>0</v>
      </c>
      <c r="AB135" s="112">
        <f t="shared" si="115"/>
        <v>0</v>
      </c>
      <c r="AC135" s="112">
        <f t="shared" si="115"/>
        <v>301654000</v>
      </c>
      <c r="AD135" s="112">
        <f t="shared" si="115"/>
        <v>0</v>
      </c>
      <c r="AE135" s="89"/>
      <c r="AF135" s="87"/>
      <c r="AG135" s="261"/>
      <c r="AI135" s="23"/>
      <c r="AJ135" s="24"/>
      <c r="AK135" s="2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X135" s="32" t="s">
        <v>3149</v>
      </c>
    </row>
    <row r="136" spans="1:58" ht="12" customHeight="1">
      <c r="A136" s="87"/>
      <c r="C136" s="87"/>
      <c r="D136" s="88"/>
      <c r="E136" s="87"/>
      <c r="F136" s="87"/>
      <c r="G136" s="89"/>
      <c r="H136" s="87"/>
      <c r="I136" s="89"/>
      <c r="K136" s="309"/>
      <c r="L136" s="308"/>
      <c r="M136" s="87"/>
      <c r="N136" s="308"/>
      <c r="O136" s="87"/>
      <c r="P136" s="87"/>
      <c r="R136" s="308"/>
      <c r="S136" s="308"/>
      <c r="T136" s="308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89"/>
      <c r="AF136" s="87"/>
      <c r="AG136" s="260"/>
      <c r="AI136" s="23"/>
      <c r="AJ136" s="24"/>
      <c r="AK136" s="23"/>
      <c r="AX136" s="32" t="s">
        <v>3149</v>
      </c>
    </row>
    <row r="137" spans="1:58" ht="15" customHeight="1">
      <c r="A137" s="87"/>
      <c r="C137" s="87"/>
      <c r="D137" s="88"/>
      <c r="E137" s="87"/>
      <c r="F137" s="87"/>
      <c r="G137" s="89"/>
      <c r="H137" s="87"/>
      <c r="I137" s="89"/>
      <c r="K137" s="265" t="s">
        <v>151</v>
      </c>
      <c r="L137" s="57">
        <f>L129+L135+L125</f>
        <v>524279000</v>
      </c>
      <c r="M137" s="112">
        <f>M129+M135+M125</f>
        <v>520597000</v>
      </c>
      <c r="N137" s="57">
        <f>N129+N135+N125</f>
        <v>0</v>
      </c>
      <c r="O137" s="112">
        <f>O129+O135+O125</f>
        <v>2093000</v>
      </c>
      <c r="P137" s="112">
        <f>P129+P135+P125</f>
        <v>518504000</v>
      </c>
      <c r="Q137" s="112">
        <v>0</v>
      </c>
      <c r="R137" s="57">
        <v>522186000</v>
      </c>
      <c r="S137" s="57">
        <v>2093000</v>
      </c>
      <c r="T137" s="98">
        <v>0</v>
      </c>
      <c r="U137" s="112">
        <f t="shared" ref="U137:AD137" si="116">U129+U135+U125</f>
        <v>18700000</v>
      </c>
      <c r="V137" s="112">
        <f t="shared" si="116"/>
        <v>0</v>
      </c>
      <c r="W137" s="112">
        <f t="shared" si="116"/>
        <v>0</v>
      </c>
      <c r="X137" s="112">
        <f t="shared" si="116"/>
        <v>18700000</v>
      </c>
      <c r="Y137" s="112">
        <f t="shared" si="116"/>
        <v>0</v>
      </c>
      <c r="Z137" s="112">
        <f t="shared" si="116"/>
        <v>0</v>
      </c>
      <c r="AA137" s="112">
        <f t="shared" si="116"/>
        <v>0</v>
      </c>
      <c r="AB137" s="112">
        <f t="shared" si="116"/>
        <v>18700000</v>
      </c>
      <c r="AC137" s="112">
        <f t="shared" si="116"/>
        <v>499804000</v>
      </c>
      <c r="AD137" s="112">
        <f t="shared" si="116"/>
        <v>0</v>
      </c>
      <c r="AE137" s="89"/>
      <c r="AF137" s="87"/>
      <c r="AG137" s="261"/>
      <c r="AI137" s="23"/>
      <c r="AJ137" s="24"/>
      <c r="AK137" s="2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X137" s="32" t="s">
        <v>3149</v>
      </c>
    </row>
    <row r="138" spans="1:58" s="87" customFormat="1" ht="12" customHeight="1">
      <c r="D138" s="88"/>
      <c r="G138" s="89"/>
      <c r="I138" s="89"/>
      <c r="K138" s="90"/>
      <c r="L138" s="78"/>
      <c r="M138" s="78"/>
      <c r="N138" s="78"/>
      <c r="O138" s="78"/>
      <c r="P138" s="78"/>
      <c r="Q138" s="78"/>
      <c r="R138" s="78"/>
      <c r="S138" s="78"/>
      <c r="T138" s="99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89"/>
      <c r="AG138" s="260"/>
      <c r="AI138" s="79"/>
      <c r="AJ138" s="75"/>
      <c r="AK138" s="79"/>
      <c r="AX138" s="32" t="s">
        <v>3149</v>
      </c>
      <c r="AY138" s="88"/>
      <c r="AZ138" s="440"/>
    </row>
    <row r="139" spans="1:58" ht="26.25">
      <c r="A139" s="67"/>
      <c r="B139" s="69"/>
      <c r="C139" s="67"/>
      <c r="D139" s="67"/>
      <c r="E139" s="67"/>
      <c r="F139" s="67"/>
      <c r="G139" s="119"/>
      <c r="H139" s="67"/>
      <c r="I139" s="291"/>
      <c r="J139" s="69"/>
      <c r="K139" s="264" t="s">
        <v>152</v>
      </c>
      <c r="L139" s="13"/>
      <c r="M139" s="67"/>
      <c r="N139" s="13"/>
      <c r="O139" s="67"/>
      <c r="P139" s="125"/>
      <c r="Q139" s="69"/>
      <c r="R139" s="13"/>
      <c r="S139" s="13"/>
      <c r="T139" s="13"/>
      <c r="U139" s="273"/>
      <c r="V139" s="273"/>
      <c r="W139" s="273"/>
      <c r="X139" s="273"/>
      <c r="Y139" s="273"/>
      <c r="Z139" s="273"/>
      <c r="AA139" s="273"/>
      <c r="AB139" s="273"/>
      <c r="AC139" s="273"/>
      <c r="AD139" s="273"/>
      <c r="AE139" s="291"/>
      <c r="AF139" s="67"/>
      <c r="AG139" s="67"/>
      <c r="AI139" s="23"/>
      <c r="AJ139" s="24"/>
      <c r="AK139" s="23"/>
      <c r="AX139" s="32" t="s">
        <v>3149</v>
      </c>
    </row>
    <row r="140" spans="1:58">
      <c r="A140" s="87"/>
      <c r="B140" s="308"/>
      <c r="C140" s="87"/>
      <c r="D140" s="88"/>
      <c r="E140" s="87"/>
      <c r="F140" s="87"/>
      <c r="G140" s="89"/>
      <c r="H140" s="87"/>
      <c r="I140" s="89"/>
      <c r="J140" s="308"/>
      <c r="K140" s="16" t="s">
        <v>22</v>
      </c>
      <c r="L140" s="308"/>
      <c r="M140" s="87"/>
      <c r="N140" s="308"/>
      <c r="O140" s="87"/>
      <c r="P140" s="87"/>
      <c r="R140" s="308"/>
      <c r="S140" s="308"/>
      <c r="T140" s="308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89"/>
      <c r="AF140" s="87"/>
      <c r="AG140" s="260"/>
      <c r="AI140" s="23"/>
      <c r="AJ140" s="24"/>
      <c r="AK140" s="23"/>
      <c r="AX140" s="32" t="s">
        <v>3149</v>
      </c>
    </row>
    <row r="141" spans="1:58" s="32" customFormat="1" ht="15" customHeight="1">
      <c r="A141" s="17">
        <v>33</v>
      </c>
      <c r="B141" s="100">
        <v>0</v>
      </c>
      <c r="C141" s="17" t="s">
        <v>23</v>
      </c>
      <c r="D141" s="18" t="s">
        <v>33</v>
      </c>
      <c r="E141" s="17" t="s">
        <v>25</v>
      </c>
      <c r="F141" s="17" t="s">
        <v>153</v>
      </c>
      <c r="G141" s="18" t="s">
        <v>34</v>
      </c>
      <c r="H141" s="18" t="s">
        <v>27</v>
      </c>
      <c r="I141" s="18">
        <v>30135830</v>
      </c>
      <c r="J141" s="113" t="str">
        <f>CONCATENATE(I141,"-",H141)</f>
        <v>30135830-EJECUCION</v>
      </c>
      <c r="K141" s="452" t="s">
        <v>3285</v>
      </c>
      <c r="L141" s="101">
        <v>200000000</v>
      </c>
      <c r="M141" s="19">
        <v>200000000</v>
      </c>
      <c r="N141" s="101">
        <v>30000000</v>
      </c>
      <c r="O141" s="19">
        <v>30000000</v>
      </c>
      <c r="P141" s="19">
        <v>100000000</v>
      </c>
      <c r="Q141" s="19">
        <v>70000000</v>
      </c>
      <c r="R141" s="102">
        <v>100000000</v>
      </c>
      <c r="S141" s="20">
        <v>70000000</v>
      </c>
      <c r="T141" s="21">
        <v>0</v>
      </c>
      <c r="U141" s="272">
        <v>0</v>
      </c>
      <c r="V141" s="272">
        <v>0</v>
      </c>
      <c r="W141" s="272">
        <v>0</v>
      </c>
      <c r="X141" s="272">
        <f t="shared" ref="X141:X143" si="117">U141+V141+W141</f>
        <v>0</v>
      </c>
      <c r="Y141" s="272">
        <v>0</v>
      </c>
      <c r="Z141" s="272">
        <v>0</v>
      </c>
      <c r="AA141" s="272"/>
      <c r="AB141" s="272">
        <f t="shared" ref="AB141:AB143" si="118">U141+V141+W141+Y141+Z141</f>
        <v>0</v>
      </c>
      <c r="AC141" s="272">
        <f t="shared" ref="AC141:AC143" si="119">P141-AB141</f>
        <v>100000000</v>
      </c>
      <c r="AD141" s="272">
        <f t="shared" ref="AD141:AD143" si="120">M141-(O141+P141)</f>
        <v>70000000</v>
      </c>
      <c r="AE141" s="18" t="s">
        <v>27</v>
      </c>
      <c r="AF141" s="17" t="s">
        <v>685</v>
      </c>
      <c r="AG141" s="82" t="s">
        <v>155</v>
      </c>
      <c r="AH141" s="22" t="s">
        <v>45</v>
      </c>
      <c r="AI141" s="23"/>
      <c r="AJ141" s="24"/>
      <c r="AK141" s="23"/>
      <c r="AL141" t="str">
        <f>CONCATENATE( "OR PRO.CODIGO=",I141)</f>
        <v>OR PRO.CODIGO=30135830</v>
      </c>
      <c r="AM141">
        <f>LEN(I141)</f>
        <v>8</v>
      </c>
      <c r="AN141" t="e">
        <f>VLOOKUP(J141,#REF!,5,FALSE)</f>
        <v>#REF!</v>
      </c>
      <c r="AO141"/>
      <c r="AP141" t="e">
        <f>VLOOKUP(J141,#REF!,6,FALSE)</f>
        <v>#REF!</v>
      </c>
      <c r="AQ141" s="32" t="e">
        <f>VLOOKUP(I141,'convenios 2017'!A$2:O$82,15,FALSE)</f>
        <v>#N/A</v>
      </c>
      <c r="AR141" s="379">
        <f t="shared" ref="AR141:AR143" si="121">O141+AB141</f>
        <v>30000000</v>
      </c>
      <c r="AS141" s="32" t="str">
        <f>VLOOKUP(I141,'convenio 2016'!A$2:N$196,14,FALSE)</f>
        <v>toma razon</v>
      </c>
      <c r="AT141" s="32" t="e">
        <f>VLOOKUP(I141,'convenio 2015'!A$4:M$228,13,FALSE)</f>
        <v>#N/A</v>
      </c>
      <c r="AU141" s="32" t="e">
        <f>VLOOKUP(J141,#REF!,6,FALSE)</f>
        <v>#REF!</v>
      </c>
      <c r="AV141" s="379">
        <f t="shared" ref="AV141:AV143" si="122">O141+AB141</f>
        <v>30000000</v>
      </c>
      <c r="AW141" s="32" t="s">
        <v>2414</v>
      </c>
      <c r="AX141" s="32" t="s">
        <v>2356</v>
      </c>
      <c r="AY141" s="383">
        <v>3333</v>
      </c>
      <c r="AZ141" s="439">
        <v>42703</v>
      </c>
      <c r="BA141" s="32">
        <f>VLOOKUP(J141,'RATE JUNIO '!F$2:K$346,6,FALSE)</f>
        <v>0</v>
      </c>
      <c r="BB141" s="93"/>
      <c r="BC141" s="93"/>
      <c r="BD141" s="93"/>
      <c r="BE141" s="93"/>
      <c r="BF141" s="93"/>
    </row>
    <row r="142" spans="1:58" s="32" customFormat="1" ht="15" customHeight="1">
      <c r="A142" s="17">
        <v>33</v>
      </c>
      <c r="B142" s="100">
        <v>0</v>
      </c>
      <c r="C142" s="17" t="s">
        <v>23</v>
      </c>
      <c r="D142" s="18" t="s">
        <v>90</v>
      </c>
      <c r="E142" s="17" t="s">
        <v>25</v>
      </c>
      <c r="F142" s="17" t="s">
        <v>153</v>
      </c>
      <c r="G142" s="18" t="s">
        <v>156</v>
      </c>
      <c r="H142" s="18" t="s">
        <v>27</v>
      </c>
      <c r="I142" s="18">
        <v>30136269</v>
      </c>
      <c r="J142" s="113" t="str">
        <f>CONCATENATE(I142,"-",H142)</f>
        <v>30136269-EJECUCION</v>
      </c>
      <c r="K142" s="452" t="s">
        <v>3368</v>
      </c>
      <c r="L142" s="101">
        <v>1500000000</v>
      </c>
      <c r="M142" s="19">
        <v>1500000000</v>
      </c>
      <c r="N142" s="101">
        <v>375000000</v>
      </c>
      <c r="O142" s="19">
        <v>375000000</v>
      </c>
      <c r="P142" s="19">
        <v>100000000</v>
      </c>
      <c r="Q142" s="19">
        <v>1025000000</v>
      </c>
      <c r="R142" s="102">
        <v>100000000</v>
      </c>
      <c r="S142" s="20">
        <v>1025000000</v>
      </c>
      <c r="T142" s="21">
        <v>0</v>
      </c>
      <c r="U142" s="272">
        <v>0</v>
      </c>
      <c r="V142" s="272">
        <v>0</v>
      </c>
      <c r="W142" s="272">
        <v>0</v>
      </c>
      <c r="X142" s="272">
        <f t="shared" si="117"/>
        <v>0</v>
      </c>
      <c r="Y142" s="272">
        <v>0</v>
      </c>
      <c r="Z142" s="272">
        <v>3421486</v>
      </c>
      <c r="AA142" s="272">
        <v>3421486</v>
      </c>
      <c r="AB142" s="272">
        <f t="shared" si="118"/>
        <v>3421486</v>
      </c>
      <c r="AC142" s="272">
        <f t="shared" si="119"/>
        <v>96578514</v>
      </c>
      <c r="AD142" s="272">
        <f t="shared" si="120"/>
        <v>1025000000</v>
      </c>
      <c r="AE142" s="18" t="s">
        <v>27</v>
      </c>
      <c r="AF142" s="17" t="s">
        <v>685</v>
      </c>
      <c r="AG142" s="82" t="s">
        <v>155</v>
      </c>
      <c r="AH142" s="22" t="s">
        <v>31</v>
      </c>
      <c r="AI142" s="23"/>
      <c r="AJ142" s="24"/>
      <c r="AK142" s="23" t="s">
        <v>45</v>
      </c>
      <c r="AL142" t="str">
        <f>CONCATENATE( "OR PRO.CODIGO=",I142)</f>
        <v>OR PRO.CODIGO=30136269</v>
      </c>
      <c r="AM142">
        <f>LEN(I142)</f>
        <v>8</v>
      </c>
      <c r="AN142" t="e">
        <f>VLOOKUP(J142,#REF!,5,FALSE)</f>
        <v>#REF!</v>
      </c>
      <c r="AO142"/>
      <c r="AP142" t="e">
        <f>VLOOKUP(J142,#REF!,6,FALSE)</f>
        <v>#REF!</v>
      </c>
      <c r="AQ142" s="32" t="e">
        <f>VLOOKUP(I142,'convenios 2017'!A$2:O$82,15,FALSE)</f>
        <v>#N/A</v>
      </c>
      <c r="AR142" s="379">
        <f t="shared" si="121"/>
        <v>378421486</v>
      </c>
      <c r="AS142" s="32" t="e">
        <f>VLOOKUP(I142,'convenio 2016'!A$2:N$196,14,FALSE)</f>
        <v>#N/A</v>
      </c>
      <c r="AT142" s="32" t="e">
        <f>VLOOKUP(I142,'convenio 2015'!A$4:M$228,13,FALSE)</f>
        <v>#N/A</v>
      </c>
      <c r="AU142" s="32" t="e">
        <f>VLOOKUP(J142,#REF!,6,FALSE)</f>
        <v>#REF!</v>
      </c>
      <c r="AV142" s="379">
        <f t="shared" si="122"/>
        <v>378421486</v>
      </c>
      <c r="AW142" s="32" t="e">
        <v>#N/A</v>
      </c>
      <c r="AX142" s="32" t="e">
        <v>#N/A</v>
      </c>
      <c r="AY142" s="383" t="e">
        <v>#N/A</v>
      </c>
      <c r="AZ142" s="439"/>
      <c r="BA142" s="32">
        <f>VLOOKUP(J142,'RATE JUNIO '!F$2:K$346,6,FALSE)</f>
        <v>0</v>
      </c>
      <c r="BB142" s="93"/>
      <c r="BC142" s="93"/>
      <c r="BD142" s="93"/>
      <c r="BE142" s="93"/>
      <c r="BF142" s="93"/>
    </row>
    <row r="143" spans="1:58" s="32" customFormat="1" ht="15" customHeight="1">
      <c r="A143" s="17">
        <v>31</v>
      </c>
      <c r="B143" s="100">
        <v>0</v>
      </c>
      <c r="C143" s="17" t="s">
        <v>23</v>
      </c>
      <c r="D143" s="18" t="s">
        <v>90</v>
      </c>
      <c r="E143" s="17" t="s">
        <v>25</v>
      </c>
      <c r="F143" s="17" t="s">
        <v>153</v>
      </c>
      <c r="G143" s="18" t="s">
        <v>158</v>
      </c>
      <c r="H143" s="18" t="s">
        <v>27</v>
      </c>
      <c r="I143" s="18">
        <v>30086815</v>
      </c>
      <c r="J143" s="113" t="str">
        <f>CONCATENATE(I143,"-",H143)</f>
        <v>30086815-EJECUCION</v>
      </c>
      <c r="K143" s="452" t="s">
        <v>159</v>
      </c>
      <c r="L143" s="101">
        <v>9993839488</v>
      </c>
      <c r="M143" s="126">
        <v>10438377967</v>
      </c>
      <c r="N143" s="101">
        <v>3972823943</v>
      </c>
      <c r="O143" s="126">
        <v>4545350939</v>
      </c>
      <c r="P143" s="126">
        <v>4000000000</v>
      </c>
      <c r="Q143" s="19">
        <v>1893027028</v>
      </c>
      <c r="R143" s="102">
        <v>4000000000</v>
      </c>
      <c r="S143" s="20">
        <v>2021015545</v>
      </c>
      <c r="T143" s="21">
        <v>0</v>
      </c>
      <c r="U143" s="272">
        <v>102815988</v>
      </c>
      <c r="V143" s="272">
        <v>0</v>
      </c>
      <c r="W143" s="272">
        <v>0</v>
      </c>
      <c r="X143" s="272">
        <f t="shared" si="117"/>
        <v>102815988</v>
      </c>
      <c r="Y143" s="272">
        <v>0</v>
      </c>
      <c r="Z143" s="272">
        <v>0</v>
      </c>
      <c r="AA143" s="272"/>
      <c r="AB143" s="272">
        <f t="shared" si="118"/>
        <v>102815988</v>
      </c>
      <c r="AC143" s="272">
        <f t="shared" si="119"/>
        <v>3897184012</v>
      </c>
      <c r="AD143" s="272">
        <f t="shared" si="120"/>
        <v>1893027028</v>
      </c>
      <c r="AE143" s="18" t="s">
        <v>27</v>
      </c>
      <c r="AF143" s="17" t="s">
        <v>92</v>
      </c>
      <c r="AG143" s="82" t="s">
        <v>30</v>
      </c>
      <c r="AH143" s="22" t="s">
        <v>31</v>
      </c>
      <c r="AI143" s="23" t="s">
        <v>30</v>
      </c>
      <c r="AJ143" s="24" t="s">
        <v>111</v>
      </c>
      <c r="AK143" s="23" t="s">
        <v>45</v>
      </c>
      <c r="AL143" t="str">
        <f>CONCATENATE( "OR PRO.CODIGO=",I143)</f>
        <v>OR PRO.CODIGO=30086815</v>
      </c>
      <c r="AM143">
        <f>LEN(I143)</f>
        <v>8</v>
      </c>
      <c r="AN143" t="e">
        <f>VLOOKUP(J143,#REF!,5,FALSE)</f>
        <v>#REF!</v>
      </c>
      <c r="AO143"/>
      <c r="AP143" t="e">
        <f>VLOOKUP(J143,#REF!,6,FALSE)</f>
        <v>#REF!</v>
      </c>
      <c r="AQ143" s="32" t="e">
        <f>VLOOKUP(I143,'convenios 2017'!A$2:O$82,15,FALSE)</f>
        <v>#N/A</v>
      </c>
      <c r="AR143" s="379">
        <f t="shared" si="121"/>
        <v>4648166927</v>
      </c>
      <c r="AS143" s="32" t="e">
        <f>VLOOKUP(I143,'convenio 2016'!A$2:N$196,14,FALSE)</f>
        <v>#N/A</v>
      </c>
      <c r="AT143" s="32" t="e">
        <f>VLOOKUP(I143,'convenio 2015'!A$4:M$228,13,FALSE)</f>
        <v>#N/A</v>
      </c>
      <c r="AU143" s="32" t="e">
        <f>VLOOKUP(J143,#REF!,6,FALSE)</f>
        <v>#REF!</v>
      </c>
      <c r="AV143" s="379">
        <f t="shared" si="122"/>
        <v>4648166927</v>
      </c>
      <c r="AW143" s="32" t="e">
        <v>#N/A</v>
      </c>
      <c r="AX143" s="32" t="e">
        <v>#N/A</v>
      </c>
      <c r="AY143" s="383" t="e">
        <v>#N/A</v>
      </c>
      <c r="AZ143" s="439"/>
      <c r="BA143" s="32" t="str">
        <f>VLOOKUP(J143,'RATE JUNIO '!F$2:K$346,6,FALSE)</f>
        <v>RS</v>
      </c>
      <c r="BB143" s="93"/>
      <c r="BC143" s="93"/>
      <c r="BD143" s="93"/>
      <c r="BE143" s="93"/>
      <c r="BF143" s="93"/>
    </row>
    <row r="144" spans="1:58">
      <c r="A144" s="87"/>
      <c r="C144" s="87"/>
      <c r="D144" s="88"/>
      <c r="E144" s="87"/>
      <c r="F144" s="87"/>
      <c r="G144" s="89"/>
      <c r="H144" s="87"/>
      <c r="I144" s="89"/>
      <c r="K144" s="111" t="s">
        <v>47</v>
      </c>
      <c r="L144" s="25">
        <f>SUBTOTAL(9,L141:L143)</f>
        <v>11693839488</v>
      </c>
      <c r="M144" s="112">
        <f>SUBTOTAL(9,M141:M143)</f>
        <v>12138377967</v>
      </c>
      <c r="N144" s="25">
        <f>SUBTOTAL(9,N141:N143)</f>
        <v>4377823943</v>
      </c>
      <c r="O144" s="112">
        <f>SUBTOTAL(9,O141:O143)</f>
        <v>4950350939</v>
      </c>
      <c r="P144" s="112">
        <f>SUBTOTAL(9,P141:P143)</f>
        <v>4200000000</v>
      </c>
      <c r="Q144" s="110">
        <v>2988027028</v>
      </c>
      <c r="R144" s="25">
        <v>5700000000</v>
      </c>
      <c r="S144" s="25">
        <v>6317962545</v>
      </c>
      <c r="T144" s="25">
        <v>0</v>
      </c>
      <c r="U144" s="112">
        <f t="shared" ref="U144:AD144" si="123">SUBTOTAL(9,U141:U143)</f>
        <v>102815988</v>
      </c>
      <c r="V144" s="112">
        <f t="shared" si="123"/>
        <v>0</v>
      </c>
      <c r="W144" s="112">
        <f t="shared" si="123"/>
        <v>0</v>
      </c>
      <c r="X144" s="112">
        <f t="shared" si="123"/>
        <v>102815988</v>
      </c>
      <c r="Y144" s="112">
        <f t="shared" si="123"/>
        <v>0</v>
      </c>
      <c r="Z144" s="112">
        <f t="shared" si="123"/>
        <v>3421486</v>
      </c>
      <c r="AA144" s="112">
        <f t="shared" si="123"/>
        <v>3421486</v>
      </c>
      <c r="AB144" s="112">
        <f t="shared" si="123"/>
        <v>106237474</v>
      </c>
      <c r="AC144" s="112">
        <f t="shared" si="123"/>
        <v>4093762526</v>
      </c>
      <c r="AD144" s="112">
        <f t="shared" si="123"/>
        <v>2988027028</v>
      </c>
      <c r="AE144" s="89"/>
      <c r="AF144" s="87"/>
      <c r="AG144" s="261"/>
      <c r="AI144" s="23"/>
      <c r="AJ144" s="24"/>
      <c r="AK144" s="2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X144" s="32" t="s">
        <v>3149</v>
      </c>
    </row>
    <row r="145" spans="1:58" ht="12" customHeight="1">
      <c r="A145" s="87"/>
      <c r="C145" s="87"/>
      <c r="D145" s="88"/>
      <c r="E145" s="87"/>
      <c r="F145" s="87"/>
      <c r="G145" s="89"/>
      <c r="H145" s="87"/>
      <c r="I145" s="89"/>
      <c r="K145" s="309"/>
      <c r="L145" s="308"/>
      <c r="M145" s="87"/>
      <c r="N145" s="308"/>
      <c r="O145" s="87"/>
      <c r="P145" s="87"/>
      <c r="Q145" s="308"/>
      <c r="R145" s="308"/>
      <c r="S145" s="308"/>
      <c r="T145" s="308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89"/>
      <c r="AF145" s="87"/>
      <c r="AG145" s="260"/>
      <c r="AI145" s="23"/>
      <c r="AJ145" s="24"/>
      <c r="AK145" s="23"/>
      <c r="AX145" s="32" t="s">
        <v>3149</v>
      </c>
    </row>
    <row r="146" spans="1:58">
      <c r="A146" s="87"/>
      <c r="C146" s="87"/>
      <c r="D146" s="88"/>
      <c r="E146" s="87"/>
      <c r="F146" s="87"/>
      <c r="G146" s="89"/>
      <c r="H146" s="87"/>
      <c r="I146" s="89"/>
      <c r="K146" s="16" t="s">
        <v>48</v>
      </c>
      <c r="L146" s="308"/>
      <c r="M146" s="87"/>
      <c r="N146" s="308"/>
      <c r="O146" s="87"/>
      <c r="P146" s="87"/>
      <c r="Q146" s="308"/>
      <c r="R146" s="308"/>
      <c r="S146" s="308"/>
      <c r="T146" s="308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89"/>
      <c r="AF146" s="87"/>
      <c r="AG146" s="260"/>
      <c r="AI146" s="23"/>
      <c r="AJ146" s="24"/>
      <c r="AK146" s="23"/>
      <c r="AX146" s="32" t="s">
        <v>3149</v>
      </c>
    </row>
    <row r="147" spans="1:58" s="32" customFormat="1" ht="15" customHeight="1">
      <c r="A147" s="17">
        <v>31</v>
      </c>
      <c r="B147" s="100">
        <v>0</v>
      </c>
      <c r="C147" s="17" t="s">
        <v>49</v>
      </c>
      <c r="D147" s="18" t="s">
        <v>41</v>
      </c>
      <c r="E147" s="17" t="s">
        <v>25</v>
      </c>
      <c r="F147" s="17" t="s">
        <v>153</v>
      </c>
      <c r="G147" s="18" t="s">
        <v>158</v>
      </c>
      <c r="H147" s="18" t="s">
        <v>27</v>
      </c>
      <c r="I147" s="18">
        <v>30087497</v>
      </c>
      <c r="J147" s="113" t="str">
        <f t="shared" ref="J147:J152" si="124">CONCATENATE(I147,"-",H147)</f>
        <v>30087497-EJECUCION</v>
      </c>
      <c r="K147" s="452" t="s">
        <v>160</v>
      </c>
      <c r="L147" s="101">
        <v>4701947000</v>
      </c>
      <c r="M147" s="19">
        <v>4701947000</v>
      </c>
      <c r="N147" s="101">
        <v>0</v>
      </c>
      <c r="O147" s="19">
        <v>0</v>
      </c>
      <c r="P147" s="19">
        <v>16381000</v>
      </c>
      <c r="Q147" s="19">
        <v>3198265000</v>
      </c>
      <c r="R147" s="102">
        <v>1500000000</v>
      </c>
      <c r="S147" s="20">
        <v>3201947000</v>
      </c>
      <c r="T147" s="21">
        <v>0</v>
      </c>
      <c r="U147" s="272">
        <v>0</v>
      </c>
      <c r="V147" s="272">
        <v>0</v>
      </c>
      <c r="W147" s="272">
        <v>16381000</v>
      </c>
      <c r="X147" s="272">
        <f t="shared" ref="X147:X152" si="125">U147+V147+W147</f>
        <v>16381000</v>
      </c>
      <c r="Y147" s="272">
        <v>0</v>
      </c>
      <c r="Z147" s="272">
        <v>0</v>
      </c>
      <c r="AA147" s="272"/>
      <c r="AB147" s="272">
        <f t="shared" ref="AB147:AB152" si="126">U147+V147+W147+Y147+Z147</f>
        <v>16381000</v>
      </c>
      <c r="AC147" s="272">
        <f t="shared" ref="AC147:AC152" si="127">P147-AB147</f>
        <v>0</v>
      </c>
      <c r="AD147" s="272">
        <f t="shared" ref="AD147:AD152" si="128">M147-(O147+P147)</f>
        <v>4685566000</v>
      </c>
      <c r="AE147" s="18" t="s">
        <v>3015</v>
      </c>
      <c r="AF147" s="17" t="s">
        <v>685</v>
      </c>
      <c r="AG147" s="82" t="s">
        <v>30</v>
      </c>
      <c r="AH147" s="22" t="s">
        <v>45</v>
      </c>
      <c r="AI147" s="23" t="s">
        <v>30</v>
      </c>
      <c r="AJ147" s="24" t="s">
        <v>161</v>
      </c>
      <c r="AK147" s="23" t="s">
        <v>45</v>
      </c>
      <c r="AL147" t="str">
        <f t="shared" ref="AL147:AL152" si="129">CONCATENATE( "OR PRO.CODIGO=",I147)</f>
        <v>OR PRO.CODIGO=30087497</v>
      </c>
      <c r="AM147">
        <f t="shared" ref="AM147:AM152" si="130">LEN(I147)</f>
        <v>8</v>
      </c>
      <c r="AN147" t="e">
        <f>VLOOKUP(J147,#REF!,5,FALSE)</f>
        <v>#REF!</v>
      </c>
      <c r="AO147"/>
      <c r="AP147" t="e">
        <f>VLOOKUP(J147,#REF!,6,FALSE)</f>
        <v>#REF!</v>
      </c>
      <c r="AQ147" s="32" t="e">
        <f>VLOOKUP(I147,'convenios 2017'!A$2:O$82,15,FALSE)</f>
        <v>#N/A</v>
      </c>
      <c r="AR147" s="379">
        <f t="shared" ref="AR147:AR152" si="131">O147+AB147</f>
        <v>16381000</v>
      </c>
      <c r="AS147" s="32" t="str">
        <f>VLOOKUP(I147,'convenio 2016'!A$2:N$196,14,FALSE)</f>
        <v>toma razon</v>
      </c>
      <c r="AT147" s="32">
        <f>VLOOKUP(I147,'convenio 2015'!A$4:M$228,13,FALSE)</f>
        <v>0</v>
      </c>
      <c r="AU147" s="32" t="e">
        <f>VLOOKUP(J147,#REF!,6,FALSE)</f>
        <v>#REF!</v>
      </c>
      <c r="AV147" s="379">
        <f t="shared" ref="AV147:AV152" si="132">O147+AB147</f>
        <v>16381000</v>
      </c>
      <c r="AW147" s="32" t="s">
        <v>2414</v>
      </c>
      <c r="AX147" s="32" t="s">
        <v>2057</v>
      </c>
      <c r="AY147" s="383">
        <v>774</v>
      </c>
      <c r="AZ147" s="439">
        <v>42506</v>
      </c>
      <c r="BA147" s="32" t="str">
        <f>VLOOKUP(J147,'RATE JUNIO '!F$2:K$346,6,FALSE)</f>
        <v>RS</v>
      </c>
      <c r="BB147" s="93"/>
      <c r="BC147" s="93"/>
      <c r="BD147" s="93"/>
      <c r="BE147" s="93"/>
      <c r="BF147" s="93"/>
    </row>
    <row r="148" spans="1:58" s="32" customFormat="1" ht="15" customHeight="1">
      <c r="A148" s="17">
        <v>29</v>
      </c>
      <c r="B148" s="100">
        <v>0</v>
      </c>
      <c r="C148" s="17" t="s">
        <v>49</v>
      </c>
      <c r="D148" s="18" t="s">
        <v>90</v>
      </c>
      <c r="E148" s="17" t="s">
        <v>25</v>
      </c>
      <c r="F148" s="18" t="s">
        <v>153</v>
      </c>
      <c r="G148" s="18" t="s">
        <v>26</v>
      </c>
      <c r="H148" s="18" t="s">
        <v>27</v>
      </c>
      <c r="I148" s="18">
        <v>30085619</v>
      </c>
      <c r="J148" s="113" t="str">
        <f t="shared" si="124"/>
        <v>30085619-EJECUCION</v>
      </c>
      <c r="K148" s="452" t="s">
        <v>162</v>
      </c>
      <c r="L148" s="101">
        <v>196132000</v>
      </c>
      <c r="M148" s="19">
        <v>196132000</v>
      </c>
      <c r="N148" s="101">
        <v>0</v>
      </c>
      <c r="O148" s="19">
        <v>0</v>
      </c>
      <c r="P148" s="19">
        <v>0</v>
      </c>
      <c r="Q148" s="19">
        <v>196132000</v>
      </c>
      <c r="R148" s="102">
        <v>0</v>
      </c>
      <c r="S148" s="20">
        <v>196132000</v>
      </c>
      <c r="T148" s="21">
        <v>0</v>
      </c>
      <c r="U148" s="272">
        <v>0</v>
      </c>
      <c r="V148" s="272">
        <v>0</v>
      </c>
      <c r="W148" s="272">
        <v>0</v>
      </c>
      <c r="X148" s="272">
        <f t="shared" si="125"/>
        <v>0</v>
      </c>
      <c r="Y148" s="272">
        <v>0</v>
      </c>
      <c r="Z148" s="272">
        <v>0</v>
      </c>
      <c r="AA148" s="272"/>
      <c r="AB148" s="272">
        <f t="shared" si="126"/>
        <v>0</v>
      </c>
      <c r="AC148" s="272">
        <f t="shared" si="127"/>
        <v>0</v>
      </c>
      <c r="AD148" s="272">
        <f t="shared" si="128"/>
        <v>196132000</v>
      </c>
      <c r="AE148" s="18" t="s">
        <v>51</v>
      </c>
      <c r="AF148" s="17" t="s">
        <v>92</v>
      </c>
      <c r="AG148" s="82" t="s">
        <v>40</v>
      </c>
      <c r="AH148" s="29" t="s">
        <v>31</v>
      </c>
      <c r="AI148" s="30"/>
      <c r="AJ148" s="31">
        <v>2014</v>
      </c>
      <c r="AK148" s="30" t="s">
        <v>45</v>
      </c>
      <c r="AL148" t="str">
        <f t="shared" si="129"/>
        <v>OR PRO.CODIGO=30085619</v>
      </c>
      <c r="AM148">
        <f t="shared" si="130"/>
        <v>8</v>
      </c>
      <c r="AN148" t="e">
        <f>VLOOKUP(J148,#REF!,5,FALSE)</f>
        <v>#REF!</v>
      </c>
      <c r="AO148"/>
      <c r="AP148" t="e">
        <f>VLOOKUP(J148,#REF!,6,FALSE)</f>
        <v>#REF!</v>
      </c>
      <c r="AQ148" s="32" t="e">
        <f>VLOOKUP(I148,'convenios 2017'!A$2:O$82,15,FALSE)</f>
        <v>#N/A</v>
      </c>
      <c r="AR148" s="379">
        <f t="shared" si="131"/>
        <v>0</v>
      </c>
      <c r="AS148" s="32" t="e">
        <f>VLOOKUP(I148,'convenio 2016'!A$2:N$196,14,FALSE)</f>
        <v>#N/A</v>
      </c>
      <c r="AT148" s="32" t="e">
        <f>VLOOKUP(I148,'convenio 2015'!A$4:M$228,13,FALSE)</f>
        <v>#N/A</v>
      </c>
      <c r="AU148" s="32" t="e">
        <f>VLOOKUP(J148,#REF!,6,FALSE)</f>
        <v>#REF!</v>
      </c>
      <c r="AV148" s="379">
        <f t="shared" si="132"/>
        <v>0</v>
      </c>
      <c r="AW148" s="32" t="e">
        <v>#N/A</v>
      </c>
      <c r="AX148" s="32" t="e">
        <v>#N/A</v>
      </c>
      <c r="AY148" s="383" t="e">
        <v>#N/A</v>
      </c>
      <c r="AZ148" s="439"/>
      <c r="BA148" s="32" t="e">
        <f>VLOOKUP(J148,'RATE JUNIO '!F$2:K$346,6,FALSE)</f>
        <v>#N/A</v>
      </c>
      <c r="BB148" s="93"/>
      <c r="BC148" s="93"/>
      <c r="BD148" s="93"/>
      <c r="BE148" s="93"/>
      <c r="BF148" s="93"/>
    </row>
    <row r="149" spans="1:58" s="32" customFormat="1" ht="15" customHeight="1">
      <c r="A149" s="17">
        <v>24</v>
      </c>
      <c r="B149" s="100">
        <v>0</v>
      </c>
      <c r="C149" s="17" t="s">
        <v>49</v>
      </c>
      <c r="D149" s="18" t="s">
        <v>24</v>
      </c>
      <c r="E149" s="17" t="s">
        <v>25</v>
      </c>
      <c r="F149" s="17" t="s">
        <v>153</v>
      </c>
      <c r="G149" s="18" t="s">
        <v>158</v>
      </c>
      <c r="H149" s="18" t="s">
        <v>27</v>
      </c>
      <c r="I149" s="18" t="s">
        <v>163</v>
      </c>
      <c r="J149" s="113" t="str">
        <f t="shared" si="124"/>
        <v>24.01.001-EJECUCION</v>
      </c>
      <c r="K149" s="452" t="s">
        <v>164</v>
      </c>
      <c r="L149" s="101">
        <v>340000000</v>
      </c>
      <c r="M149" s="19">
        <v>340000000</v>
      </c>
      <c r="N149" s="101">
        <v>0</v>
      </c>
      <c r="O149" s="19">
        <v>0</v>
      </c>
      <c r="P149" s="19">
        <v>340000000</v>
      </c>
      <c r="Q149" s="19">
        <v>0</v>
      </c>
      <c r="R149" s="102">
        <v>340000000</v>
      </c>
      <c r="S149" s="20">
        <v>0</v>
      </c>
      <c r="T149" s="21">
        <v>0</v>
      </c>
      <c r="U149" s="272">
        <v>0</v>
      </c>
      <c r="V149" s="272">
        <v>0</v>
      </c>
      <c r="W149" s="272">
        <v>0</v>
      </c>
      <c r="X149" s="272">
        <f t="shared" si="125"/>
        <v>0</v>
      </c>
      <c r="Y149" s="272">
        <v>0</v>
      </c>
      <c r="Z149" s="272">
        <v>0</v>
      </c>
      <c r="AA149" s="272"/>
      <c r="AB149" s="272">
        <f t="shared" si="126"/>
        <v>0</v>
      </c>
      <c r="AC149" s="272">
        <f t="shared" si="127"/>
        <v>340000000</v>
      </c>
      <c r="AD149" s="272">
        <f t="shared" si="128"/>
        <v>0</v>
      </c>
      <c r="AE149" s="18" t="s">
        <v>27</v>
      </c>
      <c r="AF149" s="17" t="s">
        <v>685</v>
      </c>
      <c r="AG149" s="82" t="s">
        <v>353</v>
      </c>
      <c r="AH149" s="22" t="s">
        <v>31</v>
      </c>
      <c r="AI149" s="23"/>
      <c r="AJ149" s="24"/>
      <c r="AK149" s="23"/>
      <c r="AL149" t="str">
        <f t="shared" si="129"/>
        <v>OR PRO.CODIGO=24.01.001</v>
      </c>
      <c r="AM149">
        <f t="shared" si="130"/>
        <v>9</v>
      </c>
      <c r="AN149"/>
      <c r="AO149"/>
      <c r="AP149"/>
      <c r="AQ149" s="32" t="e">
        <f>VLOOKUP(I149,'convenios 2017'!A$2:O$82,15,FALSE)</f>
        <v>#N/A</v>
      </c>
      <c r="AR149" s="379">
        <f t="shared" si="131"/>
        <v>0</v>
      </c>
      <c r="AS149" s="32" t="e">
        <f>VLOOKUP(I149,'convenio 2016'!A$2:N$196,14,FALSE)</f>
        <v>#N/A</v>
      </c>
      <c r="AT149" s="32" t="e">
        <f>VLOOKUP(I149,'convenio 2015'!A$4:M$228,13,FALSE)</f>
        <v>#N/A</v>
      </c>
      <c r="AU149" s="32" t="e">
        <f>VLOOKUP(J149,#REF!,6,FALSE)</f>
        <v>#REF!</v>
      </c>
      <c r="AV149" s="379">
        <f t="shared" si="132"/>
        <v>0</v>
      </c>
      <c r="AW149" s="32" t="e">
        <v>#N/A</v>
      </c>
      <c r="AX149" s="32" t="e">
        <v>#N/A</v>
      </c>
      <c r="AY149" s="383" t="e">
        <v>#N/A</v>
      </c>
      <c r="AZ149" s="439"/>
      <c r="BB149" s="93"/>
      <c r="BC149" s="93"/>
      <c r="BD149" s="93"/>
      <c r="BE149" s="93"/>
      <c r="BF149" s="93"/>
    </row>
    <row r="150" spans="1:58" s="32" customFormat="1" ht="15" customHeight="1">
      <c r="A150" s="17">
        <v>24</v>
      </c>
      <c r="B150" s="100">
        <v>0</v>
      </c>
      <c r="C150" s="17" t="s">
        <v>49</v>
      </c>
      <c r="D150" s="18" t="s">
        <v>689</v>
      </c>
      <c r="E150" s="17" t="s">
        <v>25</v>
      </c>
      <c r="F150" s="17" t="s">
        <v>153</v>
      </c>
      <c r="G150" s="18" t="s">
        <v>158</v>
      </c>
      <c r="H150" s="18" t="s">
        <v>27</v>
      </c>
      <c r="I150" s="18" t="s">
        <v>165</v>
      </c>
      <c r="J150" s="113" t="str">
        <f t="shared" si="124"/>
        <v>24.01.003-EJECUCION</v>
      </c>
      <c r="K150" s="452" t="s">
        <v>166</v>
      </c>
      <c r="L150" s="101">
        <v>340000000</v>
      </c>
      <c r="M150" s="19">
        <v>340000000</v>
      </c>
      <c r="N150" s="101">
        <v>0</v>
      </c>
      <c r="O150" s="19">
        <v>0</v>
      </c>
      <c r="P150" s="19">
        <v>340000000</v>
      </c>
      <c r="Q150" s="19">
        <v>0</v>
      </c>
      <c r="R150" s="102">
        <v>340000000</v>
      </c>
      <c r="S150" s="20">
        <v>0</v>
      </c>
      <c r="T150" s="21">
        <v>0</v>
      </c>
      <c r="U150" s="272">
        <v>0</v>
      </c>
      <c r="V150" s="272">
        <v>0</v>
      </c>
      <c r="W150" s="272">
        <v>0</v>
      </c>
      <c r="X150" s="272">
        <f t="shared" si="125"/>
        <v>0</v>
      </c>
      <c r="Y150" s="272">
        <v>0</v>
      </c>
      <c r="Z150" s="272">
        <v>0</v>
      </c>
      <c r="AA150" s="272"/>
      <c r="AB150" s="272">
        <f t="shared" si="126"/>
        <v>0</v>
      </c>
      <c r="AC150" s="272">
        <f t="shared" si="127"/>
        <v>340000000</v>
      </c>
      <c r="AD150" s="272">
        <f t="shared" si="128"/>
        <v>0</v>
      </c>
      <c r="AE150" s="18" t="s">
        <v>27</v>
      </c>
      <c r="AF150" s="17" t="s">
        <v>685</v>
      </c>
      <c r="AG150" s="82" t="s">
        <v>353</v>
      </c>
      <c r="AH150" s="22" t="s">
        <v>31</v>
      </c>
      <c r="AI150" s="23"/>
      <c r="AJ150" s="24"/>
      <c r="AK150" s="23"/>
      <c r="AL150" t="str">
        <f t="shared" si="129"/>
        <v>OR PRO.CODIGO=24.01.003</v>
      </c>
      <c r="AM150">
        <f t="shared" si="130"/>
        <v>9</v>
      </c>
      <c r="AN150"/>
      <c r="AO150"/>
      <c r="AP150"/>
      <c r="AQ150" s="32" t="e">
        <f>VLOOKUP(I150,'convenios 2017'!A$2:O$82,15,FALSE)</f>
        <v>#N/A</v>
      </c>
      <c r="AR150" s="379">
        <f t="shared" si="131"/>
        <v>0</v>
      </c>
      <c r="AS150" s="32" t="e">
        <f>VLOOKUP(I150,'convenio 2016'!A$2:N$196,14,FALSE)</f>
        <v>#N/A</v>
      </c>
      <c r="AT150" s="32" t="e">
        <f>VLOOKUP(I150,'convenio 2015'!A$4:M$228,13,FALSE)</f>
        <v>#N/A</v>
      </c>
      <c r="AU150" s="32" t="e">
        <f>VLOOKUP(J150,#REF!,6,FALSE)</f>
        <v>#REF!</v>
      </c>
      <c r="AV150" s="379">
        <f t="shared" si="132"/>
        <v>0</v>
      </c>
      <c r="AW150" s="32" t="e">
        <v>#N/A</v>
      </c>
      <c r="AX150" s="32" t="e">
        <v>#N/A</v>
      </c>
      <c r="AY150" s="383" t="e">
        <v>#N/A</v>
      </c>
      <c r="AZ150" s="439"/>
      <c r="BB150" s="93"/>
      <c r="BC150" s="93"/>
      <c r="BD150" s="93"/>
      <c r="BE150" s="93"/>
      <c r="BF150" s="93"/>
    </row>
    <row r="151" spans="1:58" s="32" customFormat="1" ht="15" customHeight="1">
      <c r="A151" s="17">
        <v>24</v>
      </c>
      <c r="B151" s="100">
        <v>0</v>
      </c>
      <c r="C151" s="17" t="s">
        <v>49</v>
      </c>
      <c r="D151" s="18" t="s">
        <v>90</v>
      </c>
      <c r="E151" s="17" t="s">
        <v>25</v>
      </c>
      <c r="F151" s="17" t="s">
        <v>153</v>
      </c>
      <c r="G151" s="18" t="s">
        <v>158</v>
      </c>
      <c r="H151" s="18" t="s">
        <v>27</v>
      </c>
      <c r="I151" s="18" t="s">
        <v>167</v>
      </c>
      <c r="J151" s="113" t="str">
        <f t="shared" si="124"/>
        <v>24.01.005-EJECUCION</v>
      </c>
      <c r="K151" s="452" t="s">
        <v>168</v>
      </c>
      <c r="L151" s="101">
        <v>340000000</v>
      </c>
      <c r="M151" s="19">
        <v>340000000</v>
      </c>
      <c r="N151" s="101">
        <v>0</v>
      </c>
      <c r="O151" s="19">
        <v>0</v>
      </c>
      <c r="P151" s="19">
        <v>340000000</v>
      </c>
      <c r="Q151" s="19">
        <v>0</v>
      </c>
      <c r="R151" s="102">
        <v>340000000</v>
      </c>
      <c r="S151" s="20">
        <v>0</v>
      </c>
      <c r="T151" s="21">
        <v>0</v>
      </c>
      <c r="U151" s="272">
        <v>0</v>
      </c>
      <c r="V151" s="272">
        <v>0</v>
      </c>
      <c r="W151" s="272">
        <v>0</v>
      </c>
      <c r="X151" s="272">
        <f t="shared" si="125"/>
        <v>0</v>
      </c>
      <c r="Y151" s="272">
        <v>0</v>
      </c>
      <c r="Z151" s="272">
        <v>0</v>
      </c>
      <c r="AA151" s="272"/>
      <c r="AB151" s="272">
        <f t="shared" si="126"/>
        <v>0</v>
      </c>
      <c r="AC151" s="272">
        <f t="shared" si="127"/>
        <v>340000000</v>
      </c>
      <c r="AD151" s="272">
        <f t="shared" si="128"/>
        <v>0</v>
      </c>
      <c r="AE151" s="18" t="s">
        <v>27</v>
      </c>
      <c r="AF151" s="17" t="s">
        <v>685</v>
      </c>
      <c r="AG151" s="82" t="s">
        <v>353</v>
      </c>
      <c r="AH151" s="22" t="s">
        <v>31</v>
      </c>
      <c r="AI151" s="23"/>
      <c r="AJ151" s="24"/>
      <c r="AK151" s="23"/>
      <c r="AL151" t="str">
        <f t="shared" si="129"/>
        <v>OR PRO.CODIGO=24.01.005</v>
      </c>
      <c r="AM151">
        <f t="shared" si="130"/>
        <v>9</v>
      </c>
      <c r="AN151"/>
      <c r="AO151"/>
      <c r="AP151"/>
      <c r="AQ151" s="32" t="e">
        <f>VLOOKUP(I151,'convenios 2017'!A$2:O$82,15,FALSE)</f>
        <v>#N/A</v>
      </c>
      <c r="AR151" s="379">
        <f t="shared" si="131"/>
        <v>0</v>
      </c>
      <c r="AS151" s="32" t="e">
        <f>VLOOKUP(I151,'convenio 2016'!A$2:N$196,14,FALSE)</f>
        <v>#N/A</v>
      </c>
      <c r="AT151" s="32" t="e">
        <f>VLOOKUP(I151,'convenio 2015'!A$4:M$228,13,FALSE)</f>
        <v>#N/A</v>
      </c>
      <c r="AU151" s="32" t="e">
        <f>VLOOKUP(J151,#REF!,6,FALSE)</f>
        <v>#REF!</v>
      </c>
      <c r="AV151" s="379">
        <f t="shared" si="132"/>
        <v>0</v>
      </c>
      <c r="AW151" s="32" t="e">
        <v>#N/A</v>
      </c>
      <c r="AX151" s="32" t="e">
        <v>#N/A</v>
      </c>
      <c r="AY151" s="383" t="e">
        <v>#N/A</v>
      </c>
      <c r="AZ151" s="439"/>
      <c r="BB151" s="93"/>
      <c r="BC151" s="93"/>
      <c r="BD151" s="93"/>
      <c r="BE151" s="93"/>
      <c r="BF151" s="93"/>
    </row>
    <row r="152" spans="1:58" s="32" customFormat="1" ht="15" customHeight="1">
      <c r="A152" s="17">
        <v>33</v>
      </c>
      <c r="B152" s="100">
        <v>0</v>
      </c>
      <c r="C152" s="17" t="s">
        <v>49</v>
      </c>
      <c r="D152" s="18" t="s">
        <v>90</v>
      </c>
      <c r="E152" s="17" t="s">
        <v>25</v>
      </c>
      <c r="F152" s="17" t="s">
        <v>153</v>
      </c>
      <c r="G152" s="18" t="s">
        <v>158</v>
      </c>
      <c r="H152" s="18" t="s">
        <v>27</v>
      </c>
      <c r="I152" s="293" t="s">
        <v>169</v>
      </c>
      <c r="J152" s="113" t="str">
        <f t="shared" si="124"/>
        <v>33.0125-EJECUCION</v>
      </c>
      <c r="K152" s="452" t="s">
        <v>170</v>
      </c>
      <c r="L152" s="19">
        <v>985470829</v>
      </c>
      <c r="M152" s="126">
        <v>985470829</v>
      </c>
      <c r="N152" s="101">
        <v>0</v>
      </c>
      <c r="O152" s="19">
        <v>0</v>
      </c>
      <c r="P152" s="19">
        <f>L152</f>
        <v>985470829</v>
      </c>
      <c r="Q152" s="19">
        <v>0</v>
      </c>
      <c r="R152" s="102">
        <v>1300000000</v>
      </c>
      <c r="S152" s="20">
        <v>-314529171</v>
      </c>
      <c r="T152" s="21">
        <v>0</v>
      </c>
      <c r="U152" s="272">
        <v>0</v>
      </c>
      <c r="V152" s="272">
        <v>156992276</v>
      </c>
      <c r="W152" s="272">
        <v>0</v>
      </c>
      <c r="X152" s="272">
        <f t="shared" si="125"/>
        <v>156992276</v>
      </c>
      <c r="Y152" s="272">
        <v>22446809</v>
      </c>
      <c r="Z152" s="272">
        <v>15053984</v>
      </c>
      <c r="AA152" s="272">
        <v>7393359</v>
      </c>
      <c r="AB152" s="272">
        <f t="shared" si="126"/>
        <v>194493069</v>
      </c>
      <c r="AC152" s="272">
        <f t="shared" si="127"/>
        <v>790977760</v>
      </c>
      <c r="AD152" s="272">
        <f t="shared" si="128"/>
        <v>0</v>
      </c>
      <c r="AE152" s="18" t="s">
        <v>27</v>
      </c>
      <c r="AF152" s="17" t="s">
        <v>1458</v>
      </c>
      <c r="AG152" s="82" t="s">
        <v>155</v>
      </c>
      <c r="AH152" s="22" t="s">
        <v>31</v>
      </c>
      <c r="AI152" s="23"/>
      <c r="AJ152" s="24"/>
      <c r="AK152" s="23"/>
      <c r="AL152" t="str">
        <f t="shared" si="129"/>
        <v>OR PRO.CODIGO=33.0125</v>
      </c>
      <c r="AM152">
        <f t="shared" si="130"/>
        <v>7</v>
      </c>
      <c r="AN152"/>
      <c r="AO152"/>
      <c r="AP152"/>
      <c r="AQ152" s="32" t="e">
        <f>VLOOKUP(I152,'convenios 2017'!A$2:O$82,15,FALSE)</f>
        <v>#N/A</v>
      </c>
      <c r="AR152" s="379">
        <f t="shared" si="131"/>
        <v>194493069</v>
      </c>
      <c r="AS152" s="32" t="e">
        <f>VLOOKUP(I152,'convenio 2016'!A$2:N$196,14,FALSE)</f>
        <v>#N/A</v>
      </c>
      <c r="AT152" s="32" t="e">
        <f>VLOOKUP(I152,'convenio 2015'!A$4:M$228,13,FALSE)</f>
        <v>#N/A</v>
      </c>
      <c r="AU152" s="32" t="e">
        <f>VLOOKUP(J152,#REF!,6,FALSE)</f>
        <v>#REF!</v>
      </c>
      <c r="AV152" s="379">
        <f t="shared" si="132"/>
        <v>194493069</v>
      </c>
      <c r="AW152" s="32" t="e">
        <v>#N/A</v>
      </c>
      <c r="AX152" s="32" t="e">
        <v>#N/A</v>
      </c>
      <c r="AY152" s="383" t="e">
        <v>#N/A</v>
      </c>
      <c r="AZ152" s="439"/>
      <c r="BB152" s="93"/>
      <c r="BC152" s="93"/>
      <c r="BD152" s="93"/>
      <c r="BE152" s="93"/>
      <c r="BF152" s="93"/>
    </row>
    <row r="153" spans="1:58">
      <c r="A153" s="87"/>
      <c r="B153" s="308"/>
      <c r="C153" s="87"/>
      <c r="D153" s="88"/>
      <c r="E153" s="87"/>
      <c r="F153" s="87"/>
      <c r="G153" s="89"/>
      <c r="H153" s="87"/>
      <c r="I153" s="89"/>
      <c r="J153" s="308"/>
      <c r="K153" s="111" t="s">
        <v>52</v>
      </c>
      <c r="L153" s="25">
        <f>SUBTOTAL(9,L147:L152)</f>
        <v>6903549829</v>
      </c>
      <c r="M153" s="112">
        <f>SUBTOTAL(9,M147:M152)</f>
        <v>6903549829</v>
      </c>
      <c r="N153" s="25">
        <f>SUBTOTAL(9,N147:N152)</f>
        <v>0</v>
      </c>
      <c r="O153" s="112">
        <f>SUBTOTAL(9,O147:O152)</f>
        <v>0</v>
      </c>
      <c r="P153" s="112">
        <f>SUBTOTAL(9,P147:P152)</f>
        <v>2021851829</v>
      </c>
      <c r="Q153" s="110">
        <v>3394397000</v>
      </c>
      <c r="R153" s="25">
        <v>2320000000</v>
      </c>
      <c r="S153" s="25">
        <v>-118397171</v>
      </c>
      <c r="T153" s="25">
        <v>0</v>
      </c>
      <c r="U153" s="112">
        <f t="shared" ref="U153:AD153" si="133">SUBTOTAL(9,U147:U152)</f>
        <v>0</v>
      </c>
      <c r="V153" s="112">
        <f t="shared" si="133"/>
        <v>156992276</v>
      </c>
      <c r="W153" s="112">
        <f t="shared" si="133"/>
        <v>16381000</v>
      </c>
      <c r="X153" s="112">
        <f t="shared" si="133"/>
        <v>173373276</v>
      </c>
      <c r="Y153" s="112">
        <f t="shared" si="133"/>
        <v>22446809</v>
      </c>
      <c r="Z153" s="112">
        <f t="shared" si="133"/>
        <v>15053984</v>
      </c>
      <c r="AA153" s="112">
        <f t="shared" si="133"/>
        <v>7393359</v>
      </c>
      <c r="AB153" s="112">
        <f t="shared" si="133"/>
        <v>210874069</v>
      </c>
      <c r="AC153" s="112">
        <f t="shared" si="133"/>
        <v>1810977760</v>
      </c>
      <c r="AD153" s="112">
        <f t="shared" si="133"/>
        <v>4881698000</v>
      </c>
      <c r="AE153" s="89"/>
      <c r="AF153" s="87"/>
      <c r="AG153" s="261"/>
      <c r="AI153" s="23"/>
      <c r="AJ153" s="24"/>
      <c r="AK153" s="2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X153" s="32" t="s">
        <v>3149</v>
      </c>
    </row>
    <row r="154" spans="1:58" ht="12" customHeight="1">
      <c r="A154" s="87"/>
      <c r="C154" s="87"/>
      <c r="D154" s="88"/>
      <c r="E154" s="87"/>
      <c r="F154" s="87"/>
      <c r="G154" s="89"/>
      <c r="H154" s="87"/>
      <c r="I154" s="89"/>
      <c r="K154" s="309"/>
      <c r="L154" s="308"/>
      <c r="M154" s="87"/>
      <c r="N154" s="308"/>
      <c r="O154" s="87"/>
      <c r="P154" s="87"/>
      <c r="Q154" s="308"/>
      <c r="R154" s="308"/>
      <c r="S154" s="308"/>
      <c r="T154" s="308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89"/>
      <c r="AF154" s="87"/>
      <c r="AG154" s="260"/>
      <c r="AI154" s="23"/>
      <c r="AJ154" s="24"/>
      <c r="AK154" s="23"/>
      <c r="AX154" s="32" t="s">
        <v>3149</v>
      </c>
    </row>
    <row r="155" spans="1:58">
      <c r="A155" s="87"/>
      <c r="C155" s="87"/>
      <c r="D155" s="88"/>
      <c r="E155" s="87"/>
      <c r="F155" s="87"/>
      <c r="G155" s="89"/>
      <c r="H155" s="87"/>
      <c r="I155" s="89"/>
      <c r="K155" s="16" t="s">
        <v>53</v>
      </c>
      <c r="M155" s="87"/>
      <c r="O155" s="87"/>
      <c r="P155" s="87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89"/>
      <c r="AF155" s="87"/>
      <c r="AG155" s="260"/>
      <c r="AI155" s="23"/>
      <c r="AJ155" s="24"/>
      <c r="AK155" s="23"/>
      <c r="AX155" s="32" t="s">
        <v>3149</v>
      </c>
    </row>
    <row r="156" spans="1:58" s="32" customFormat="1" ht="15" customHeight="1">
      <c r="A156" s="17">
        <v>31</v>
      </c>
      <c r="B156" s="100">
        <v>0</v>
      </c>
      <c r="C156" s="17" t="s">
        <v>54</v>
      </c>
      <c r="D156" s="18" t="s">
        <v>90</v>
      </c>
      <c r="E156" s="17" t="s">
        <v>25</v>
      </c>
      <c r="F156" s="17" t="s">
        <v>153</v>
      </c>
      <c r="G156" s="18" t="s">
        <v>42</v>
      </c>
      <c r="H156" s="18" t="s">
        <v>27</v>
      </c>
      <c r="I156" s="18">
        <v>30357427</v>
      </c>
      <c r="J156" s="113" t="str">
        <f>CONCATENATE(I156,"-",H156)</f>
        <v>30357427-EJECUCION</v>
      </c>
      <c r="K156" s="452" t="s">
        <v>3286</v>
      </c>
      <c r="L156" s="101">
        <v>390000000</v>
      </c>
      <c r="M156" s="19">
        <v>390000000</v>
      </c>
      <c r="N156" s="101">
        <v>0</v>
      </c>
      <c r="O156" s="19">
        <v>0</v>
      </c>
      <c r="P156" s="19">
        <v>0</v>
      </c>
      <c r="Q156" s="19">
        <v>390000000</v>
      </c>
      <c r="R156" s="102">
        <v>0</v>
      </c>
      <c r="S156" s="20">
        <v>390000000</v>
      </c>
      <c r="T156" s="41">
        <v>0</v>
      </c>
      <c r="U156" s="272">
        <v>0</v>
      </c>
      <c r="V156" s="272">
        <v>0</v>
      </c>
      <c r="W156" s="272">
        <v>0</v>
      </c>
      <c r="X156" s="272">
        <f t="shared" ref="X156:X159" si="134">U156+V156+W156</f>
        <v>0</v>
      </c>
      <c r="Y156" s="272">
        <v>0</v>
      </c>
      <c r="Z156" s="272">
        <v>0</v>
      </c>
      <c r="AA156" s="272"/>
      <c r="AB156" s="272">
        <f t="shared" ref="AB156:AB159" si="135">U156+V156+W156+Y156+Z156</f>
        <v>0</v>
      </c>
      <c r="AC156" s="272">
        <f t="shared" ref="AC156:AC159" si="136">P156-AB156</f>
        <v>0</v>
      </c>
      <c r="AD156" s="272">
        <f t="shared" ref="AD156:AD159" si="137">M156-(O156+P156)</f>
        <v>390000000</v>
      </c>
      <c r="AE156" s="18" t="s">
        <v>133</v>
      </c>
      <c r="AF156" s="17" t="s">
        <v>685</v>
      </c>
      <c r="AG156" s="82" t="s">
        <v>1452</v>
      </c>
      <c r="AH156" s="42"/>
      <c r="AI156" s="43"/>
      <c r="AJ156" s="44"/>
      <c r="AK156" s="43"/>
      <c r="AL156" t="str">
        <f>CONCATENATE( "OR PRO.CODIGO=",I156)</f>
        <v>OR PRO.CODIGO=30357427</v>
      </c>
      <c r="AM156">
        <f>LEN(I156)</f>
        <v>8</v>
      </c>
      <c r="AN156" t="e">
        <f>VLOOKUP(J156,#REF!,5,FALSE)</f>
        <v>#REF!</v>
      </c>
      <c r="AO156"/>
      <c r="AP156" t="e">
        <f>VLOOKUP(J156,#REF!,6,FALSE)</f>
        <v>#REF!</v>
      </c>
      <c r="AQ156" s="32" t="e">
        <f>VLOOKUP(I156,'convenios 2017'!A$2:O$82,15,FALSE)</f>
        <v>#N/A</v>
      </c>
      <c r="AR156" s="379">
        <f t="shared" ref="AR156:AR159" si="138">O156+AB156</f>
        <v>0</v>
      </c>
      <c r="AS156" s="32" t="e">
        <f>VLOOKUP(I156,'convenio 2016'!A$2:N$196,14,FALSE)</f>
        <v>#N/A</v>
      </c>
      <c r="AT156" s="32" t="e">
        <f>VLOOKUP(I156,'convenio 2015'!A$4:M$228,13,FALSE)</f>
        <v>#N/A</v>
      </c>
      <c r="AU156" s="32" t="e">
        <f>VLOOKUP(J156,#REF!,6,FALSE)</f>
        <v>#REF!</v>
      </c>
      <c r="AV156" s="379">
        <f t="shared" ref="AV156:AV159" si="139">O156+AB156</f>
        <v>0</v>
      </c>
      <c r="AW156" s="32" t="e">
        <v>#N/A</v>
      </c>
      <c r="AX156" s="32" t="e">
        <v>#N/A</v>
      </c>
      <c r="AY156" s="383" t="e">
        <v>#N/A</v>
      </c>
      <c r="AZ156" s="439"/>
      <c r="BA156" s="32" t="e">
        <f>VLOOKUP(J156,'RATE JUNIO '!F$2:K$346,6,FALSE)</f>
        <v>#N/A</v>
      </c>
      <c r="BB156" s="93"/>
      <c r="BC156" s="93"/>
      <c r="BD156" s="93"/>
      <c r="BE156" s="93"/>
      <c r="BF156" s="93"/>
    </row>
    <row r="157" spans="1:58" s="32" customFormat="1" ht="15" customHeight="1">
      <c r="A157" s="17">
        <v>31</v>
      </c>
      <c r="B157" s="100">
        <v>0</v>
      </c>
      <c r="C157" s="17" t="s">
        <v>54</v>
      </c>
      <c r="D157" s="18" t="s">
        <v>38</v>
      </c>
      <c r="E157" s="17" t="s">
        <v>25</v>
      </c>
      <c r="F157" s="17" t="s">
        <v>153</v>
      </c>
      <c r="G157" s="18" t="s">
        <v>172</v>
      </c>
      <c r="H157" s="18" t="s">
        <v>27</v>
      </c>
      <c r="I157" s="18" t="s">
        <v>173</v>
      </c>
      <c r="J157" s="113" t="str">
        <f>CONCATENATE(I157,"-",H157)</f>
        <v>S/C-EJECUCION</v>
      </c>
      <c r="K157" s="452" t="s">
        <v>3402</v>
      </c>
      <c r="L157" s="101">
        <v>1750000000</v>
      </c>
      <c r="M157" s="19">
        <v>1750000000</v>
      </c>
      <c r="N157" s="101">
        <v>0</v>
      </c>
      <c r="O157" s="19">
        <v>0</v>
      </c>
      <c r="P157" s="19">
        <v>200000000</v>
      </c>
      <c r="Q157" s="19">
        <v>1550000000</v>
      </c>
      <c r="R157" s="102">
        <v>200000000</v>
      </c>
      <c r="S157" s="20">
        <v>1550000000</v>
      </c>
      <c r="T157" s="21"/>
      <c r="U157" s="272">
        <v>0</v>
      </c>
      <c r="V157" s="272">
        <v>0</v>
      </c>
      <c r="W157" s="272">
        <v>0</v>
      </c>
      <c r="X157" s="272">
        <f t="shared" si="134"/>
        <v>0</v>
      </c>
      <c r="Y157" s="272">
        <v>0</v>
      </c>
      <c r="Z157" s="272">
        <v>0</v>
      </c>
      <c r="AA157" s="272"/>
      <c r="AB157" s="272">
        <f t="shared" si="135"/>
        <v>0</v>
      </c>
      <c r="AC157" s="272">
        <f t="shared" si="136"/>
        <v>200000000</v>
      </c>
      <c r="AD157" s="272">
        <f t="shared" si="137"/>
        <v>1550000000</v>
      </c>
      <c r="AE157" s="18" t="s">
        <v>133</v>
      </c>
      <c r="AF157" s="17" t="s">
        <v>685</v>
      </c>
      <c r="AG157" s="82" t="s">
        <v>1452</v>
      </c>
      <c r="AH157" s="22"/>
      <c r="AI157" s="23"/>
      <c r="AJ157" s="45"/>
      <c r="AK157" s="23"/>
      <c r="AL157" t="str">
        <f>CONCATENATE( "OR PRO.CODIGO=",I157)</f>
        <v>OR PRO.CODIGO=S/C</v>
      </c>
      <c r="AM157">
        <f>LEN(I157)</f>
        <v>3</v>
      </c>
      <c r="AN157"/>
      <c r="AO157"/>
      <c r="AP157"/>
      <c r="AQ157" s="32" t="e">
        <f>VLOOKUP(I157,'convenios 2017'!A$2:O$82,15,FALSE)</f>
        <v>#N/A</v>
      </c>
      <c r="AR157" s="379">
        <f t="shared" si="138"/>
        <v>0</v>
      </c>
      <c r="AS157" s="32" t="e">
        <f>VLOOKUP(I157,'convenio 2016'!A$2:N$196,14,FALSE)</f>
        <v>#N/A</v>
      </c>
      <c r="AT157" s="32" t="e">
        <f>VLOOKUP(I157,'convenio 2015'!A$4:M$228,13,FALSE)</f>
        <v>#N/A</v>
      </c>
      <c r="AU157" s="32" t="e">
        <f>VLOOKUP(J157,#REF!,6,FALSE)</f>
        <v>#REF!</v>
      </c>
      <c r="AV157" s="379">
        <f t="shared" si="139"/>
        <v>0</v>
      </c>
      <c r="AW157" s="32" t="e">
        <v>#N/A</v>
      </c>
      <c r="AX157" s="32" t="e">
        <v>#N/A</v>
      </c>
      <c r="AY157" s="383" t="e">
        <v>#N/A</v>
      </c>
      <c r="AZ157" s="439"/>
      <c r="BB157" s="93"/>
      <c r="BC157" s="93"/>
      <c r="BD157" s="93"/>
      <c r="BE157" s="93"/>
      <c r="BF157" s="93"/>
    </row>
    <row r="158" spans="1:58" s="32" customFormat="1" ht="15" customHeight="1">
      <c r="A158" s="17">
        <v>31</v>
      </c>
      <c r="B158" s="100">
        <v>0</v>
      </c>
      <c r="C158" s="17" t="s">
        <v>54</v>
      </c>
      <c r="D158" s="18" t="s">
        <v>69</v>
      </c>
      <c r="E158" s="17" t="s">
        <v>25</v>
      </c>
      <c r="F158" s="17" t="s">
        <v>153</v>
      </c>
      <c r="G158" s="18" t="s">
        <v>158</v>
      </c>
      <c r="H158" s="18" t="s">
        <v>27</v>
      </c>
      <c r="I158" s="18">
        <v>30358072</v>
      </c>
      <c r="J158" s="113" t="str">
        <f>CONCATENATE(I158,"-",H158)</f>
        <v>30358072-EJECUCION</v>
      </c>
      <c r="K158" s="452" t="s">
        <v>175</v>
      </c>
      <c r="L158" s="101">
        <v>250000000</v>
      </c>
      <c r="M158" s="19">
        <v>250000000</v>
      </c>
      <c r="N158" s="101">
        <v>0</v>
      </c>
      <c r="O158" s="19">
        <v>0</v>
      </c>
      <c r="P158" s="19">
        <v>250000000</v>
      </c>
      <c r="Q158" s="19">
        <v>0</v>
      </c>
      <c r="R158" s="102">
        <v>250000000</v>
      </c>
      <c r="S158" s="20">
        <v>0</v>
      </c>
      <c r="T158" s="21">
        <v>0</v>
      </c>
      <c r="U158" s="272">
        <v>0</v>
      </c>
      <c r="V158" s="272">
        <v>0</v>
      </c>
      <c r="W158" s="272">
        <v>0</v>
      </c>
      <c r="X158" s="272">
        <f t="shared" si="134"/>
        <v>0</v>
      </c>
      <c r="Y158" s="272">
        <v>0</v>
      </c>
      <c r="Z158" s="272">
        <v>0</v>
      </c>
      <c r="AA158" s="272"/>
      <c r="AB158" s="272">
        <f t="shared" si="135"/>
        <v>0</v>
      </c>
      <c r="AC158" s="272">
        <f t="shared" si="136"/>
        <v>250000000</v>
      </c>
      <c r="AD158" s="272">
        <f t="shared" si="137"/>
        <v>0</v>
      </c>
      <c r="AE158" s="18" t="s">
        <v>133</v>
      </c>
      <c r="AF158" s="17" t="s">
        <v>685</v>
      </c>
      <c r="AG158" s="82" t="s">
        <v>1452</v>
      </c>
      <c r="AH158" s="22" t="s">
        <v>31</v>
      </c>
      <c r="AI158" s="23"/>
      <c r="AJ158" s="24"/>
      <c r="AK158" s="23" t="s">
        <v>45</v>
      </c>
      <c r="AL158" t="str">
        <f>CONCATENATE( "OR PRO.CODIGO=",I158)</f>
        <v>OR PRO.CODIGO=30358072</v>
      </c>
      <c r="AM158">
        <f>LEN(I158)</f>
        <v>8</v>
      </c>
      <c r="AN158" t="e">
        <f>VLOOKUP(J158,#REF!,5,FALSE)</f>
        <v>#REF!</v>
      </c>
      <c r="AO158"/>
      <c r="AP158" t="e">
        <f>VLOOKUP(J158,#REF!,6,FALSE)</f>
        <v>#REF!</v>
      </c>
      <c r="AQ158" s="32" t="e">
        <f>VLOOKUP(I158,'convenios 2017'!A$2:O$82,15,FALSE)</f>
        <v>#N/A</v>
      </c>
      <c r="AR158" s="379">
        <f t="shared" si="138"/>
        <v>0</v>
      </c>
      <c r="AS158" s="32" t="e">
        <f>VLOOKUP(I158,'convenio 2016'!A$2:N$196,14,FALSE)</f>
        <v>#N/A</v>
      </c>
      <c r="AT158" s="32" t="e">
        <f>VLOOKUP(I158,'convenio 2015'!A$4:M$228,13,FALSE)</f>
        <v>#N/A</v>
      </c>
      <c r="AU158" s="32" t="e">
        <f>VLOOKUP(J158,#REF!,6,FALSE)</f>
        <v>#REF!</v>
      </c>
      <c r="AV158" s="379">
        <f t="shared" si="139"/>
        <v>0</v>
      </c>
      <c r="AW158" s="32" t="e">
        <v>#N/A</v>
      </c>
      <c r="AX158" s="32" t="e">
        <v>#N/A</v>
      </c>
      <c r="AY158" s="383" t="e">
        <v>#N/A</v>
      </c>
      <c r="AZ158" s="439"/>
      <c r="BA158" s="32" t="e">
        <f>VLOOKUP(J158,'RATE JUNIO '!F$2:K$346,6,FALSE)</f>
        <v>#N/A</v>
      </c>
      <c r="BB158" s="93"/>
      <c r="BC158" s="93"/>
      <c r="BD158" s="93"/>
      <c r="BE158" s="93"/>
      <c r="BF158" s="93"/>
    </row>
    <row r="159" spans="1:58" s="32" customFormat="1" ht="15" customHeight="1">
      <c r="A159" s="17">
        <v>31</v>
      </c>
      <c r="B159" s="100">
        <v>0</v>
      </c>
      <c r="C159" s="17" t="s">
        <v>54</v>
      </c>
      <c r="D159" s="18" t="s">
        <v>38</v>
      </c>
      <c r="E159" s="17" t="s">
        <v>25</v>
      </c>
      <c r="F159" s="17" t="s">
        <v>153</v>
      </c>
      <c r="G159" s="18" t="s">
        <v>120</v>
      </c>
      <c r="H159" s="18" t="s">
        <v>35</v>
      </c>
      <c r="I159" s="18">
        <v>30465788</v>
      </c>
      <c r="J159" s="113" t="str">
        <f>CONCATENATE(I159,"-",H159)</f>
        <v>30465788-DISEÑO</v>
      </c>
      <c r="K159" s="452" t="s">
        <v>3287</v>
      </c>
      <c r="L159" s="101">
        <v>301000000</v>
      </c>
      <c r="M159" s="126">
        <v>301000000</v>
      </c>
      <c r="N159" s="101">
        <v>0</v>
      </c>
      <c r="O159" s="126">
        <v>0</v>
      </c>
      <c r="P159" s="126">
        <v>100000000</v>
      </c>
      <c r="Q159" s="19">
        <v>201000000</v>
      </c>
      <c r="R159" s="102">
        <v>100000000</v>
      </c>
      <c r="S159" s="20">
        <v>201000000</v>
      </c>
      <c r="T159" s="21">
        <v>0</v>
      </c>
      <c r="U159" s="272">
        <v>0</v>
      </c>
      <c r="V159" s="272">
        <v>0</v>
      </c>
      <c r="W159" s="272">
        <v>0</v>
      </c>
      <c r="X159" s="272">
        <f t="shared" si="134"/>
        <v>0</v>
      </c>
      <c r="Y159" s="272">
        <v>0</v>
      </c>
      <c r="Z159" s="272">
        <v>0</v>
      </c>
      <c r="AA159" s="272"/>
      <c r="AB159" s="272">
        <f t="shared" si="135"/>
        <v>0</v>
      </c>
      <c r="AC159" s="272">
        <f t="shared" si="136"/>
        <v>100000000</v>
      </c>
      <c r="AD159" s="272">
        <f t="shared" si="137"/>
        <v>201000000</v>
      </c>
      <c r="AE159" s="18" t="s">
        <v>1460</v>
      </c>
      <c r="AF159" s="17" t="s">
        <v>685</v>
      </c>
      <c r="AG159" s="82" t="s">
        <v>30</v>
      </c>
      <c r="AH159" s="22" t="s">
        <v>31</v>
      </c>
      <c r="AI159" s="23" t="s">
        <v>64</v>
      </c>
      <c r="AJ159" s="24" t="s">
        <v>94</v>
      </c>
      <c r="AK159" s="23"/>
      <c r="AL159" t="str">
        <f>CONCATENATE( "OR PRO.CODIGO=",I159)</f>
        <v>OR PRO.CODIGO=30465788</v>
      </c>
      <c r="AM159">
        <f>LEN(I159)</f>
        <v>8</v>
      </c>
      <c r="AN159" t="e">
        <f>VLOOKUP(J159,#REF!,5,FALSE)</f>
        <v>#REF!</v>
      </c>
      <c r="AO159"/>
      <c r="AP159" t="e">
        <f>VLOOKUP(J159,#REF!,6,FALSE)</f>
        <v>#REF!</v>
      </c>
      <c r="AQ159" s="32" t="e">
        <f>VLOOKUP(I159,'convenios 2017'!A$2:O$82,15,FALSE)</f>
        <v>#N/A</v>
      </c>
      <c r="AR159" s="379">
        <f t="shared" si="138"/>
        <v>0</v>
      </c>
      <c r="AS159" s="32" t="e">
        <f>VLOOKUP(I159,'convenio 2016'!A$2:N$196,14,FALSE)</f>
        <v>#N/A</v>
      </c>
      <c r="AT159" s="32" t="e">
        <f>VLOOKUP(I159,'convenio 2015'!A$4:M$228,13,FALSE)</f>
        <v>#N/A</v>
      </c>
      <c r="AU159" s="32" t="e">
        <f>VLOOKUP(J159,#REF!,6,FALSE)</f>
        <v>#REF!</v>
      </c>
      <c r="AV159" s="379">
        <f t="shared" si="139"/>
        <v>0</v>
      </c>
      <c r="AW159" s="32" t="s">
        <v>1460</v>
      </c>
      <c r="AY159" s="383"/>
      <c r="AZ159" s="439"/>
      <c r="BA159" s="32" t="str">
        <f>VLOOKUP(J159,'RATE JUNIO '!F$2:K$346,6,FALSE)</f>
        <v>RS</v>
      </c>
      <c r="BB159" s="93"/>
      <c r="BC159" s="93"/>
      <c r="BD159" s="93"/>
      <c r="BE159" s="93"/>
      <c r="BF159" s="93"/>
    </row>
    <row r="160" spans="1:58">
      <c r="A160" s="87"/>
      <c r="C160" s="87"/>
      <c r="D160" s="88"/>
      <c r="E160" s="87"/>
      <c r="F160" s="87"/>
      <c r="G160" s="89"/>
      <c r="H160" s="87"/>
      <c r="I160" s="89"/>
      <c r="K160" s="111" t="s">
        <v>177</v>
      </c>
      <c r="L160" s="25">
        <f>SUBTOTAL(9,L156:L159)</f>
        <v>2691000000</v>
      </c>
      <c r="M160" s="112">
        <f>SUBTOTAL(9,M156:M159)</f>
        <v>2691000000</v>
      </c>
      <c r="N160" s="25">
        <v>0</v>
      </c>
      <c r="O160" s="112">
        <f>SUBTOTAL(9,O156:O159)</f>
        <v>0</v>
      </c>
      <c r="P160" s="112">
        <f>SUBTOTAL(9,P156:P159)</f>
        <v>550000000</v>
      </c>
      <c r="Q160" s="110">
        <v>2141000000</v>
      </c>
      <c r="R160" s="25">
        <v>550000000</v>
      </c>
      <c r="S160" s="25">
        <v>2141000000</v>
      </c>
      <c r="T160" s="25">
        <v>0</v>
      </c>
      <c r="U160" s="112">
        <f t="shared" ref="U160:AD160" si="140">SUBTOTAL(9,U156:U159)</f>
        <v>0</v>
      </c>
      <c r="V160" s="112">
        <f t="shared" si="140"/>
        <v>0</v>
      </c>
      <c r="W160" s="112">
        <f t="shared" si="140"/>
        <v>0</v>
      </c>
      <c r="X160" s="112">
        <f t="shared" si="140"/>
        <v>0</v>
      </c>
      <c r="Y160" s="112">
        <f t="shared" si="140"/>
        <v>0</v>
      </c>
      <c r="Z160" s="112">
        <f t="shared" si="140"/>
        <v>0</v>
      </c>
      <c r="AA160" s="112">
        <f t="shared" si="140"/>
        <v>0</v>
      </c>
      <c r="AB160" s="112">
        <f t="shared" si="140"/>
        <v>0</v>
      </c>
      <c r="AC160" s="112">
        <f t="shared" si="140"/>
        <v>550000000</v>
      </c>
      <c r="AD160" s="112">
        <f t="shared" si="140"/>
        <v>2141000000</v>
      </c>
      <c r="AE160" s="89"/>
      <c r="AF160" s="87"/>
      <c r="AG160" s="261"/>
      <c r="AI160" s="23"/>
      <c r="AJ160" s="24"/>
      <c r="AK160" s="2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X160" s="32" t="s">
        <v>3149</v>
      </c>
    </row>
    <row r="161" spans="1:58" ht="12" customHeight="1">
      <c r="A161" s="87"/>
      <c r="C161" s="87"/>
      <c r="D161" s="88"/>
      <c r="E161" s="87"/>
      <c r="F161" s="87"/>
      <c r="G161" s="89"/>
      <c r="H161" s="87"/>
      <c r="I161" s="89"/>
      <c r="K161" s="266"/>
      <c r="M161" s="87"/>
      <c r="O161" s="87"/>
      <c r="P161" s="87"/>
      <c r="Q161" s="308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89"/>
      <c r="AF161" s="87"/>
      <c r="AG161" s="260"/>
      <c r="AI161" s="23"/>
      <c r="AJ161" s="24"/>
      <c r="AK161" s="23"/>
      <c r="AX161" s="32" t="s">
        <v>3149</v>
      </c>
    </row>
    <row r="162" spans="1:58" ht="18">
      <c r="A162" s="87"/>
      <c r="C162" s="87"/>
      <c r="D162" s="88"/>
      <c r="E162" s="87"/>
      <c r="F162" s="87"/>
      <c r="G162" s="89"/>
      <c r="H162" s="87"/>
      <c r="I162" s="89"/>
      <c r="K162" s="265" t="s">
        <v>178</v>
      </c>
      <c r="L162" s="25">
        <f>L160+L153+L144</f>
        <v>21288389317</v>
      </c>
      <c r="M162" s="112">
        <f>M160+M153+M144</f>
        <v>21732927796</v>
      </c>
      <c r="N162" s="25">
        <f>N160+N153+N144</f>
        <v>4377823943</v>
      </c>
      <c r="O162" s="112">
        <f>O160+O153+O144</f>
        <v>4950350939</v>
      </c>
      <c r="P162" s="112">
        <f>P160+P153+P144</f>
        <v>6771851829</v>
      </c>
      <c r="Q162" s="112">
        <v>8523424028</v>
      </c>
      <c r="R162" s="25">
        <v>8570000000</v>
      </c>
      <c r="S162" s="25">
        <v>8340565374</v>
      </c>
      <c r="T162" s="25">
        <v>0</v>
      </c>
      <c r="U162" s="112">
        <f t="shared" ref="U162:AD162" si="141">U160+U153+U144</f>
        <v>102815988</v>
      </c>
      <c r="V162" s="112">
        <f t="shared" si="141"/>
        <v>156992276</v>
      </c>
      <c r="W162" s="112">
        <f t="shared" si="141"/>
        <v>16381000</v>
      </c>
      <c r="X162" s="112">
        <f t="shared" si="141"/>
        <v>276189264</v>
      </c>
      <c r="Y162" s="112">
        <f t="shared" si="141"/>
        <v>22446809</v>
      </c>
      <c r="Z162" s="112">
        <f t="shared" si="141"/>
        <v>18475470</v>
      </c>
      <c r="AA162" s="112">
        <f t="shared" si="141"/>
        <v>10814845</v>
      </c>
      <c r="AB162" s="112">
        <f t="shared" si="141"/>
        <v>317111543</v>
      </c>
      <c r="AC162" s="112">
        <f t="shared" si="141"/>
        <v>6454740286</v>
      </c>
      <c r="AD162" s="112">
        <f t="shared" si="141"/>
        <v>10010725028</v>
      </c>
      <c r="AE162" s="89"/>
      <c r="AF162" s="87"/>
      <c r="AG162" s="261"/>
      <c r="AI162" s="23"/>
      <c r="AJ162" s="24"/>
      <c r="AK162" s="2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X162" s="32" t="s">
        <v>3149</v>
      </c>
    </row>
    <row r="163" spans="1:58" ht="12" customHeight="1">
      <c r="A163" s="87"/>
      <c r="C163" s="87"/>
      <c r="D163" s="88"/>
      <c r="E163" s="87"/>
      <c r="F163" s="87"/>
      <c r="G163" s="89"/>
      <c r="H163" s="87"/>
      <c r="I163" s="89"/>
      <c r="K163" s="309"/>
      <c r="L163" s="308"/>
      <c r="M163" s="87"/>
      <c r="N163" s="308"/>
      <c r="O163" s="87"/>
      <c r="P163" s="123"/>
      <c r="Q163" s="308"/>
      <c r="R163" s="308"/>
      <c r="S163" s="308"/>
      <c r="T163" s="308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449"/>
      <c r="AF163" s="87"/>
      <c r="AG163" s="260"/>
      <c r="AI163" s="23"/>
      <c r="AJ163" s="24"/>
      <c r="AK163" s="23"/>
      <c r="AX163" s="32" t="s">
        <v>3149</v>
      </c>
    </row>
    <row r="164" spans="1:58" ht="15" customHeight="1">
      <c r="A164" s="87"/>
      <c r="B164" s="308"/>
      <c r="C164" s="87"/>
      <c r="D164" s="88"/>
      <c r="E164" s="87"/>
      <c r="F164" s="87"/>
      <c r="G164" s="89"/>
      <c r="H164" s="87"/>
      <c r="I164" s="89"/>
      <c r="J164" s="308"/>
      <c r="K164" s="265" t="s">
        <v>179</v>
      </c>
      <c r="L164" s="57">
        <f>L162+L137+L120+L97+L79+L64+L42+L23</f>
        <v>62908650372</v>
      </c>
      <c r="M164" s="112">
        <f>M162+M137+M120+M97+M79+M64+M42+M23</f>
        <v>66364537665</v>
      </c>
      <c r="N164" s="57">
        <v>12986204494</v>
      </c>
      <c r="O164" s="112">
        <f>O162+O137+O120+O97+O79+O64+O42+O23</f>
        <v>13906898707</v>
      </c>
      <c r="P164" s="112">
        <f>P162+P137+P120+P97+P79+P64+P42+P23</f>
        <v>20476473237</v>
      </c>
      <c r="Q164" s="112">
        <v>26581116672</v>
      </c>
      <c r="R164" s="57">
        <v>22126741578</v>
      </c>
      <c r="S164" s="57">
        <v>28136349260</v>
      </c>
      <c r="T164" s="57" t="e">
        <v>#REF!</v>
      </c>
      <c r="U164" s="112">
        <f t="shared" ref="U164:AD164" si="142">U162+U137+U120+U97+U79+U64+U42+U23</f>
        <v>569816325</v>
      </c>
      <c r="V164" s="112">
        <f t="shared" si="142"/>
        <v>449603921</v>
      </c>
      <c r="W164" s="112">
        <f t="shared" si="142"/>
        <v>542872284</v>
      </c>
      <c r="X164" s="112">
        <f t="shared" si="142"/>
        <v>1562292530</v>
      </c>
      <c r="Y164" s="112">
        <f t="shared" si="142"/>
        <v>456651178</v>
      </c>
      <c r="Z164" s="112">
        <f t="shared" si="142"/>
        <v>600923681</v>
      </c>
      <c r="AA164" s="112">
        <f t="shared" si="142"/>
        <v>697378613</v>
      </c>
      <c r="AB164" s="112">
        <f t="shared" si="142"/>
        <v>2619867389</v>
      </c>
      <c r="AC164" s="112">
        <f t="shared" si="142"/>
        <v>17856605848</v>
      </c>
      <c r="AD164" s="112">
        <f t="shared" si="142"/>
        <v>31981165721</v>
      </c>
      <c r="AE164" s="89"/>
      <c r="AF164" s="87"/>
      <c r="AG164" s="261"/>
      <c r="AI164" s="23"/>
      <c r="AJ164" s="24"/>
      <c r="AK164" s="2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X164" s="32" t="s">
        <v>3149</v>
      </c>
    </row>
    <row r="165" spans="1:58" s="87" customFormat="1" ht="12" customHeight="1">
      <c r="D165" s="88"/>
      <c r="G165" s="89"/>
      <c r="I165" s="89"/>
      <c r="K165" s="90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89"/>
      <c r="AG165" s="260"/>
      <c r="AI165" s="79"/>
      <c r="AJ165" s="75"/>
      <c r="AK165" s="79"/>
      <c r="AX165" s="32" t="s">
        <v>3149</v>
      </c>
      <c r="AY165" s="88"/>
      <c r="AZ165" s="440"/>
    </row>
    <row r="166" spans="1:58" ht="15" customHeight="1">
      <c r="A166" s="67"/>
      <c r="B166" s="69"/>
      <c r="C166" s="67"/>
      <c r="D166" s="67"/>
      <c r="E166" s="67"/>
      <c r="F166" s="67"/>
      <c r="G166" s="119"/>
      <c r="H166" s="67"/>
      <c r="I166" s="291"/>
      <c r="J166" s="69"/>
      <c r="K166" s="264" t="s">
        <v>180</v>
      </c>
      <c r="L166" s="13"/>
      <c r="M166" s="67"/>
      <c r="N166" s="13"/>
      <c r="O166" s="67"/>
      <c r="P166" s="67"/>
      <c r="Q166" s="68"/>
      <c r="R166" s="13"/>
      <c r="S166" s="13"/>
      <c r="T166" s="13"/>
      <c r="U166" s="273"/>
      <c r="V166" s="273"/>
      <c r="W166" s="273"/>
      <c r="X166" s="273"/>
      <c r="Y166" s="273"/>
      <c r="Z166" s="273"/>
      <c r="AA166" s="273"/>
      <c r="AB166" s="273"/>
      <c r="AC166" s="273"/>
      <c r="AD166" s="273"/>
      <c r="AE166" s="291"/>
      <c r="AF166" s="67"/>
      <c r="AG166" s="67"/>
      <c r="AI166" s="23"/>
      <c r="AJ166" s="24"/>
      <c r="AK166" s="23"/>
      <c r="AX166" s="32" t="s">
        <v>3149</v>
      </c>
    </row>
    <row r="167" spans="1:58">
      <c r="A167" s="87"/>
      <c r="B167" s="308"/>
      <c r="C167" s="87"/>
      <c r="D167" s="88"/>
      <c r="E167" s="87"/>
      <c r="F167" s="87"/>
      <c r="G167" s="89"/>
      <c r="H167" s="87"/>
      <c r="I167" s="89"/>
      <c r="J167" s="308"/>
      <c r="K167" s="16" t="s">
        <v>22</v>
      </c>
      <c r="L167" s="308"/>
      <c r="M167" s="87"/>
      <c r="N167" s="308"/>
      <c r="O167" s="87"/>
      <c r="P167" s="87"/>
      <c r="Q167" s="308"/>
      <c r="R167" s="308"/>
      <c r="S167" s="308"/>
      <c r="T167" s="308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89"/>
      <c r="AF167" s="87"/>
      <c r="AG167" s="260"/>
      <c r="AI167" s="23"/>
      <c r="AJ167" s="24"/>
      <c r="AK167" s="23"/>
      <c r="AX167" s="32" t="s">
        <v>3149</v>
      </c>
    </row>
    <row r="168" spans="1:58" s="32" customFormat="1" ht="15" customHeight="1">
      <c r="A168" s="17">
        <v>31</v>
      </c>
      <c r="B168" s="100">
        <v>0</v>
      </c>
      <c r="C168" s="17" t="s">
        <v>23</v>
      </c>
      <c r="D168" s="18" t="s">
        <v>33</v>
      </c>
      <c r="E168" s="17" t="s">
        <v>181</v>
      </c>
      <c r="F168" s="17" t="s">
        <v>182</v>
      </c>
      <c r="G168" s="18" t="s">
        <v>183</v>
      </c>
      <c r="H168" s="18" t="s">
        <v>27</v>
      </c>
      <c r="I168" s="18">
        <v>30034666</v>
      </c>
      <c r="J168" s="113" t="str">
        <f t="shared" ref="J168:J178" si="143">CONCATENATE(I168,"-",H168)</f>
        <v>30034666-EJECUCION</v>
      </c>
      <c r="K168" s="452" t="s">
        <v>184</v>
      </c>
      <c r="L168" s="101">
        <v>262243848</v>
      </c>
      <c r="M168" s="19">
        <v>259524559</v>
      </c>
      <c r="N168" s="101">
        <v>242080336</v>
      </c>
      <c r="O168" s="19">
        <v>242080336</v>
      </c>
      <c r="P168" s="19">
        <v>17444223</v>
      </c>
      <c r="Q168" s="19">
        <v>0</v>
      </c>
      <c r="R168" s="102">
        <v>20163512</v>
      </c>
      <c r="S168" s="20">
        <v>0</v>
      </c>
      <c r="T168" s="21">
        <v>0</v>
      </c>
      <c r="U168" s="272">
        <v>192233</v>
      </c>
      <c r="V168" s="272">
        <v>0</v>
      </c>
      <c r="W168" s="272">
        <v>0</v>
      </c>
      <c r="X168" s="272">
        <f t="shared" ref="X168:X178" si="144">U168+V168+W168</f>
        <v>192233</v>
      </c>
      <c r="Y168" s="272">
        <v>0</v>
      </c>
      <c r="Z168" s="272">
        <v>0</v>
      </c>
      <c r="AA168" s="272"/>
      <c r="AB168" s="272">
        <f t="shared" ref="AB168:AB178" si="145">U168+V168+W168+Y168+Z168</f>
        <v>192233</v>
      </c>
      <c r="AC168" s="272">
        <f t="shared" ref="AC168:AC178" si="146">P168-AB168</f>
        <v>17251990</v>
      </c>
      <c r="AD168" s="272">
        <f t="shared" ref="AD168:AD178" si="147">M168-(O168+P168)</f>
        <v>0</v>
      </c>
      <c r="AE168" s="18" t="s">
        <v>27</v>
      </c>
      <c r="AF168" s="17" t="s">
        <v>685</v>
      </c>
      <c r="AG168" s="82" t="s">
        <v>30</v>
      </c>
      <c r="AH168" s="22" t="s">
        <v>31</v>
      </c>
      <c r="AI168" s="23" t="s">
        <v>30</v>
      </c>
      <c r="AJ168" s="24" t="s">
        <v>185</v>
      </c>
      <c r="AK168" s="23"/>
      <c r="AL168" t="str">
        <f t="shared" ref="AL168:AL178" si="148">CONCATENATE( "OR PRO.CODIGO=",I168)</f>
        <v>OR PRO.CODIGO=30034666</v>
      </c>
      <c r="AM168">
        <f t="shared" ref="AM168:AM178" si="149">LEN(I168)</f>
        <v>8</v>
      </c>
      <c r="AN168" t="e">
        <f>VLOOKUP(J168,#REF!,5,FALSE)</f>
        <v>#REF!</v>
      </c>
      <c r="AO168"/>
      <c r="AP168" t="e">
        <f>VLOOKUP(J168,#REF!,6,FALSE)</f>
        <v>#REF!</v>
      </c>
      <c r="AQ168" s="32" t="e">
        <f>VLOOKUP(I168,'convenios 2017'!A$2:O$82,15,FALSE)</f>
        <v>#N/A</v>
      </c>
      <c r="AR168" s="379">
        <f t="shared" ref="AR168:AR178" si="150">O168+AB168</f>
        <v>242272569</v>
      </c>
      <c r="AS168" s="32" t="e">
        <f>VLOOKUP(I168,'convenio 2016'!A$2:N$196,14,FALSE)</f>
        <v>#N/A</v>
      </c>
      <c r="AT168" s="32" t="e">
        <f>VLOOKUP(I168,'convenio 2015'!A$4:M$228,13,FALSE)</f>
        <v>#N/A</v>
      </c>
      <c r="AU168" s="32" t="e">
        <f>VLOOKUP(J168,#REF!,6,FALSE)</f>
        <v>#REF!</v>
      </c>
      <c r="AV168" s="379">
        <f t="shared" ref="AV168:AV178" si="151">O168+AB168</f>
        <v>242272569</v>
      </c>
      <c r="AW168" s="32" t="e">
        <v>#N/A</v>
      </c>
      <c r="AX168" s="32" t="e">
        <v>#N/A</v>
      </c>
      <c r="AY168" s="383" t="e">
        <v>#N/A</v>
      </c>
      <c r="AZ168" s="439"/>
      <c r="BA168" s="32" t="str">
        <f>VLOOKUP(J168,'RATE JUNIO '!F$2:K$346,6,FALSE)</f>
        <v>RS</v>
      </c>
      <c r="BB168" s="93"/>
      <c r="BC168" s="93"/>
      <c r="BD168" s="93"/>
      <c r="BE168" s="93"/>
      <c r="BF168" s="93"/>
    </row>
    <row r="169" spans="1:58" s="32" customFormat="1" ht="15" customHeight="1">
      <c r="A169" s="17">
        <v>31</v>
      </c>
      <c r="B169" s="100">
        <v>0</v>
      </c>
      <c r="C169" s="17" t="s">
        <v>23</v>
      </c>
      <c r="D169" s="18" t="s">
        <v>41</v>
      </c>
      <c r="E169" s="17" t="s">
        <v>181</v>
      </c>
      <c r="F169" s="17" t="s">
        <v>182</v>
      </c>
      <c r="G169" s="18" t="s">
        <v>120</v>
      </c>
      <c r="H169" s="18" t="s">
        <v>27</v>
      </c>
      <c r="I169" s="18">
        <v>30076941</v>
      </c>
      <c r="J169" s="113" t="str">
        <f t="shared" si="143"/>
        <v>30076941-EJECUCION</v>
      </c>
      <c r="K169" s="452" t="s">
        <v>186</v>
      </c>
      <c r="L169" s="101">
        <v>1139591480</v>
      </c>
      <c r="M169" s="19">
        <v>1147863262</v>
      </c>
      <c r="N169" s="101">
        <v>1121877270</v>
      </c>
      <c r="O169" s="19">
        <v>1119147262</v>
      </c>
      <c r="P169" s="19">
        <v>28716000</v>
      </c>
      <c r="Q169" s="19">
        <v>0</v>
      </c>
      <c r="R169" s="102">
        <v>17714210</v>
      </c>
      <c r="S169" s="20">
        <v>0</v>
      </c>
      <c r="T169" s="21">
        <v>0</v>
      </c>
      <c r="U169" s="272">
        <v>0</v>
      </c>
      <c r="V169" s="272">
        <v>0</v>
      </c>
      <c r="W169" s="272">
        <v>0</v>
      </c>
      <c r="X169" s="272">
        <f t="shared" si="144"/>
        <v>0</v>
      </c>
      <c r="Y169" s="272">
        <v>0</v>
      </c>
      <c r="Z169" s="272">
        <v>0</v>
      </c>
      <c r="AA169" s="272"/>
      <c r="AB169" s="272">
        <f t="shared" si="145"/>
        <v>0</v>
      </c>
      <c r="AC169" s="272">
        <f t="shared" si="146"/>
        <v>28716000</v>
      </c>
      <c r="AD169" s="272">
        <f t="shared" si="147"/>
        <v>0</v>
      </c>
      <c r="AE169" s="18" t="s">
        <v>27</v>
      </c>
      <c r="AF169" s="17" t="s">
        <v>685</v>
      </c>
      <c r="AG169" s="82" t="s">
        <v>30</v>
      </c>
      <c r="AH169" s="22"/>
      <c r="AI169" s="23" t="s">
        <v>30</v>
      </c>
      <c r="AJ169" s="24" t="s">
        <v>187</v>
      </c>
      <c r="AK169" s="23"/>
      <c r="AL169" t="str">
        <f t="shared" si="148"/>
        <v>OR PRO.CODIGO=30076941</v>
      </c>
      <c r="AM169">
        <f t="shared" si="149"/>
        <v>8</v>
      </c>
      <c r="AN169" t="e">
        <f>VLOOKUP(J169,#REF!,5,FALSE)</f>
        <v>#REF!</v>
      </c>
      <c r="AO169"/>
      <c r="AP169" t="e">
        <f>VLOOKUP(J169,#REF!,6,FALSE)</f>
        <v>#REF!</v>
      </c>
      <c r="AQ169" s="32" t="e">
        <f>VLOOKUP(I169,'convenios 2017'!A$2:O$82,15,FALSE)</f>
        <v>#N/A</v>
      </c>
      <c r="AR169" s="379">
        <f t="shared" si="150"/>
        <v>1119147262</v>
      </c>
      <c r="AS169" s="32" t="e">
        <f>VLOOKUP(I169,'convenio 2016'!A$2:N$196,14,FALSE)</f>
        <v>#N/A</v>
      </c>
      <c r="AT169" s="32" t="str">
        <f>VLOOKUP(I169,'convenio 2015'!A$4:M$228,13,FALSE)</f>
        <v>en convenio</v>
      </c>
      <c r="AU169" s="32" t="e">
        <f>VLOOKUP(J169,#REF!,6,FALSE)</f>
        <v>#REF!</v>
      </c>
      <c r="AV169" s="379">
        <f t="shared" si="151"/>
        <v>1119147262</v>
      </c>
      <c r="AW169" s="32" t="e">
        <v>#N/A</v>
      </c>
      <c r="AX169" s="32">
        <v>688</v>
      </c>
      <c r="AY169" s="383">
        <v>688</v>
      </c>
      <c r="AZ169" s="439">
        <v>42096</v>
      </c>
      <c r="BA169" s="32" t="e">
        <f>VLOOKUP(J169,'RATE JUNIO '!F$2:K$346,6,FALSE)</f>
        <v>#N/A</v>
      </c>
      <c r="BB169" s="93"/>
      <c r="BC169" s="93"/>
      <c r="BD169" s="93"/>
      <c r="BE169" s="93"/>
      <c r="BF169" s="93"/>
    </row>
    <row r="170" spans="1:58" s="32" customFormat="1" ht="15" customHeight="1">
      <c r="A170" s="17">
        <v>31</v>
      </c>
      <c r="B170" s="100">
        <v>0</v>
      </c>
      <c r="C170" s="17" t="s">
        <v>23</v>
      </c>
      <c r="D170" s="18" t="s">
        <v>24</v>
      </c>
      <c r="E170" s="17" t="s">
        <v>181</v>
      </c>
      <c r="F170" s="17" t="s">
        <v>182</v>
      </c>
      <c r="G170" s="18" t="s">
        <v>183</v>
      </c>
      <c r="H170" s="18" t="s">
        <v>27</v>
      </c>
      <c r="I170" s="18">
        <v>30063478</v>
      </c>
      <c r="J170" s="113" t="str">
        <f t="shared" si="143"/>
        <v>30063478-EJECUCION</v>
      </c>
      <c r="K170" s="452" t="s">
        <v>188</v>
      </c>
      <c r="L170" s="101">
        <v>2282921924</v>
      </c>
      <c r="M170" s="19">
        <v>2272921924</v>
      </c>
      <c r="N170" s="101">
        <v>2206108368</v>
      </c>
      <c r="O170" s="19">
        <v>2214659319</v>
      </c>
      <c r="P170" s="19">
        <v>58262605</v>
      </c>
      <c r="Q170" s="19">
        <v>0</v>
      </c>
      <c r="R170" s="102">
        <v>76813556</v>
      </c>
      <c r="S170" s="20">
        <v>0</v>
      </c>
      <c r="T170" s="21">
        <v>0</v>
      </c>
      <c r="U170" s="272">
        <v>9957468</v>
      </c>
      <c r="V170" s="272">
        <v>0</v>
      </c>
      <c r="W170" s="272">
        <v>0</v>
      </c>
      <c r="X170" s="272">
        <f t="shared" si="144"/>
        <v>9957468</v>
      </c>
      <c r="Y170" s="272">
        <v>0</v>
      </c>
      <c r="Z170" s="272">
        <v>1854772</v>
      </c>
      <c r="AA170" s="272">
        <v>1854772</v>
      </c>
      <c r="AB170" s="272">
        <f t="shared" si="145"/>
        <v>11812240</v>
      </c>
      <c r="AC170" s="272">
        <f t="shared" si="146"/>
        <v>46450365</v>
      </c>
      <c r="AD170" s="272">
        <f t="shared" si="147"/>
        <v>0</v>
      </c>
      <c r="AE170" s="18" t="s">
        <v>27</v>
      </c>
      <c r="AF170" s="17" t="s">
        <v>685</v>
      </c>
      <c r="AG170" s="82" t="s">
        <v>30</v>
      </c>
      <c r="AH170" s="22" t="s">
        <v>31</v>
      </c>
      <c r="AI170" s="23" t="s">
        <v>30</v>
      </c>
      <c r="AJ170" s="24" t="s">
        <v>189</v>
      </c>
      <c r="AK170" s="23" t="s">
        <v>45</v>
      </c>
      <c r="AL170" t="str">
        <f t="shared" si="148"/>
        <v>OR PRO.CODIGO=30063478</v>
      </c>
      <c r="AM170">
        <f t="shared" si="149"/>
        <v>8</v>
      </c>
      <c r="AN170" t="e">
        <f>VLOOKUP(J170,#REF!,5,FALSE)</f>
        <v>#REF!</v>
      </c>
      <c r="AO170"/>
      <c r="AP170" t="e">
        <f>VLOOKUP(J170,#REF!,6,FALSE)</f>
        <v>#REF!</v>
      </c>
      <c r="AQ170" s="32" t="e">
        <f>VLOOKUP(I170,'convenios 2017'!A$2:O$82,15,FALSE)</f>
        <v>#N/A</v>
      </c>
      <c r="AR170" s="379">
        <f t="shared" si="150"/>
        <v>2226471559</v>
      </c>
      <c r="AS170" s="32" t="str">
        <f>VLOOKUP(I170,'convenio 2016'!A$2:N$196,14,FALSE)</f>
        <v>toma razon</v>
      </c>
      <c r="AT170" s="32" t="str">
        <f>VLOOKUP(I170,'convenio 2015'!A$4:M$228,13,FALSE)</f>
        <v>en convenio</v>
      </c>
      <c r="AU170" s="32" t="e">
        <f>VLOOKUP(J170,#REF!,6,FALSE)</f>
        <v>#REF!</v>
      </c>
      <c r="AV170" s="379">
        <f t="shared" si="151"/>
        <v>2226471559</v>
      </c>
      <c r="AW170" s="32" t="s">
        <v>2414</v>
      </c>
      <c r="AX170" s="32" t="s">
        <v>1871</v>
      </c>
      <c r="AY170" s="383">
        <v>258</v>
      </c>
      <c r="AZ170" s="439">
        <v>42058</v>
      </c>
      <c r="BA170" s="32" t="str">
        <f>VLOOKUP(J170,'RATE JUNIO '!F$2:K$346,6,FALSE)</f>
        <v>RS</v>
      </c>
      <c r="BB170" s="93"/>
      <c r="BC170" s="93"/>
      <c r="BD170" s="93"/>
      <c r="BE170" s="93"/>
      <c r="BF170" s="93"/>
    </row>
    <row r="171" spans="1:58" s="32" customFormat="1" ht="15" customHeight="1">
      <c r="A171" s="17">
        <v>31</v>
      </c>
      <c r="B171" s="100">
        <v>0</v>
      </c>
      <c r="C171" s="17" t="s">
        <v>23</v>
      </c>
      <c r="D171" s="18" t="s">
        <v>38</v>
      </c>
      <c r="E171" s="17" t="s">
        <v>181</v>
      </c>
      <c r="F171" s="17" t="s">
        <v>182</v>
      </c>
      <c r="G171" s="18" t="s">
        <v>183</v>
      </c>
      <c r="H171" s="18" t="s">
        <v>27</v>
      </c>
      <c r="I171" s="18">
        <v>30084978</v>
      </c>
      <c r="J171" s="113" t="str">
        <f t="shared" si="143"/>
        <v>30084978-EJECUCION</v>
      </c>
      <c r="K171" s="452" t="s">
        <v>190</v>
      </c>
      <c r="L171" s="101">
        <v>233740051</v>
      </c>
      <c r="M171" s="19">
        <v>233740051</v>
      </c>
      <c r="N171" s="101">
        <v>217661768</v>
      </c>
      <c r="O171" s="19">
        <v>217661768</v>
      </c>
      <c r="P171" s="19">
        <v>16078283</v>
      </c>
      <c r="Q171" s="19">
        <v>0</v>
      </c>
      <c r="R171" s="102">
        <v>16078283</v>
      </c>
      <c r="S171" s="20">
        <v>0</v>
      </c>
      <c r="T171" s="21">
        <v>0</v>
      </c>
      <c r="U171" s="272">
        <v>0</v>
      </c>
      <c r="V171" s="272">
        <v>0</v>
      </c>
      <c r="W171" s="272">
        <v>0</v>
      </c>
      <c r="X171" s="272">
        <f t="shared" si="144"/>
        <v>0</v>
      </c>
      <c r="Y171" s="272">
        <v>0</v>
      </c>
      <c r="Z171" s="272">
        <v>0</v>
      </c>
      <c r="AA171" s="272"/>
      <c r="AB171" s="272">
        <f t="shared" si="145"/>
        <v>0</v>
      </c>
      <c r="AC171" s="272">
        <f t="shared" si="146"/>
        <v>16078283</v>
      </c>
      <c r="AD171" s="272">
        <f t="shared" si="147"/>
        <v>0</v>
      </c>
      <c r="AE171" s="18" t="s">
        <v>27</v>
      </c>
      <c r="AF171" s="17" t="s">
        <v>685</v>
      </c>
      <c r="AG171" s="82" t="s">
        <v>30</v>
      </c>
      <c r="AH171" s="22" t="s">
        <v>31</v>
      </c>
      <c r="AI171" s="23" t="s">
        <v>30</v>
      </c>
      <c r="AJ171" s="24" t="s">
        <v>187</v>
      </c>
      <c r="AK171" s="23"/>
      <c r="AL171" t="str">
        <f t="shared" si="148"/>
        <v>OR PRO.CODIGO=30084978</v>
      </c>
      <c r="AM171">
        <f t="shared" si="149"/>
        <v>8</v>
      </c>
      <c r="AN171" t="e">
        <f>VLOOKUP(J171,#REF!,5,FALSE)</f>
        <v>#REF!</v>
      </c>
      <c r="AO171"/>
      <c r="AP171" t="e">
        <f>VLOOKUP(J171,#REF!,6,FALSE)</f>
        <v>#REF!</v>
      </c>
      <c r="AQ171" s="32" t="e">
        <f>VLOOKUP(I171,'convenios 2017'!A$2:O$82,15,FALSE)</f>
        <v>#N/A</v>
      </c>
      <c r="AR171" s="379">
        <f t="shared" si="150"/>
        <v>217661768</v>
      </c>
      <c r="AS171" s="32" t="e">
        <f>VLOOKUP(I171,'convenio 2016'!A$2:N$196,14,FALSE)</f>
        <v>#N/A</v>
      </c>
      <c r="AT171" s="32" t="e">
        <f>VLOOKUP(I171,'convenio 2015'!A$4:M$228,13,FALSE)</f>
        <v>#N/A</v>
      </c>
      <c r="AU171" s="32" t="e">
        <f>VLOOKUP(J171,#REF!,6,FALSE)</f>
        <v>#REF!</v>
      </c>
      <c r="AV171" s="379">
        <f t="shared" si="151"/>
        <v>217661768</v>
      </c>
      <c r="AW171" s="32" t="e">
        <v>#N/A</v>
      </c>
      <c r="AX171" s="32" t="e">
        <v>#N/A</v>
      </c>
      <c r="AY171" s="383" t="e">
        <v>#N/A</v>
      </c>
      <c r="AZ171" s="439"/>
      <c r="BA171" s="32" t="str">
        <f>VLOOKUP(J171,'RATE JUNIO '!F$2:K$346,6,FALSE)</f>
        <v>RS</v>
      </c>
      <c r="BB171" s="93"/>
      <c r="BC171" s="93"/>
      <c r="BD171" s="93"/>
      <c r="BE171" s="93"/>
      <c r="BF171" s="93"/>
    </row>
    <row r="172" spans="1:58" s="32" customFormat="1" ht="15" customHeight="1">
      <c r="A172" s="17">
        <v>31</v>
      </c>
      <c r="B172" s="100">
        <v>0</v>
      </c>
      <c r="C172" s="17" t="s">
        <v>23</v>
      </c>
      <c r="D172" s="18" t="s">
        <v>24</v>
      </c>
      <c r="E172" s="17" t="s">
        <v>181</v>
      </c>
      <c r="F172" s="17" t="s">
        <v>182</v>
      </c>
      <c r="G172" s="18" t="s">
        <v>183</v>
      </c>
      <c r="H172" s="18" t="s">
        <v>27</v>
      </c>
      <c r="I172" s="18">
        <v>30103446</v>
      </c>
      <c r="J172" s="113" t="str">
        <f t="shared" si="143"/>
        <v>30103446-EJECUCION</v>
      </c>
      <c r="K172" s="452" t="s">
        <v>191</v>
      </c>
      <c r="L172" s="101">
        <v>179819660</v>
      </c>
      <c r="M172" s="19">
        <v>4518274803</v>
      </c>
      <c r="N172" s="101">
        <v>112096162</v>
      </c>
      <c r="O172" s="19">
        <v>4513041083</v>
      </c>
      <c r="P172" s="19">
        <v>5233720</v>
      </c>
      <c r="Q172" s="19">
        <v>0</v>
      </c>
      <c r="R172" s="102">
        <v>67723498</v>
      </c>
      <c r="S172" s="20">
        <v>0</v>
      </c>
      <c r="T172" s="21">
        <v>0</v>
      </c>
      <c r="U172" s="272">
        <v>0</v>
      </c>
      <c r="V172" s="272">
        <v>0</v>
      </c>
      <c r="W172" s="272">
        <v>0</v>
      </c>
      <c r="X172" s="272">
        <f t="shared" si="144"/>
        <v>0</v>
      </c>
      <c r="Y172" s="272">
        <v>0</v>
      </c>
      <c r="Z172" s="272">
        <v>0</v>
      </c>
      <c r="AA172" s="272"/>
      <c r="AB172" s="272">
        <f t="shared" si="145"/>
        <v>0</v>
      </c>
      <c r="AC172" s="272">
        <f t="shared" si="146"/>
        <v>5233720</v>
      </c>
      <c r="AD172" s="272">
        <f t="shared" si="147"/>
        <v>0</v>
      </c>
      <c r="AE172" s="18" t="s">
        <v>27</v>
      </c>
      <c r="AF172" s="17" t="s">
        <v>685</v>
      </c>
      <c r="AG172" s="82" t="s">
        <v>30</v>
      </c>
      <c r="AH172" s="22" t="s">
        <v>31</v>
      </c>
      <c r="AI172" s="23" t="s">
        <v>30</v>
      </c>
      <c r="AJ172" s="24" t="s">
        <v>189</v>
      </c>
      <c r="AK172" s="23"/>
      <c r="AL172" t="str">
        <f t="shared" si="148"/>
        <v>OR PRO.CODIGO=30103446</v>
      </c>
      <c r="AM172">
        <f t="shared" si="149"/>
        <v>8</v>
      </c>
      <c r="AN172" t="e">
        <f>VLOOKUP(J172,#REF!,5,FALSE)</f>
        <v>#REF!</v>
      </c>
      <c r="AO172"/>
      <c r="AP172" t="e">
        <f>VLOOKUP(J172,#REF!,6,FALSE)</f>
        <v>#REF!</v>
      </c>
      <c r="AQ172" s="32" t="e">
        <f>VLOOKUP(I172,'convenios 2017'!A$2:O$82,15,FALSE)</f>
        <v>#N/A</v>
      </c>
      <c r="AR172" s="379">
        <f t="shared" si="150"/>
        <v>4513041083</v>
      </c>
      <c r="AS172" s="32" t="e">
        <f>VLOOKUP(I172,'convenio 2016'!A$2:N$196,14,FALSE)</f>
        <v>#N/A</v>
      </c>
      <c r="AT172" s="32" t="str">
        <f>VLOOKUP(I172,'convenio 2015'!A$4:M$228,13,FALSE)</f>
        <v>en convenio</v>
      </c>
      <c r="AU172" s="32" t="e">
        <f>VLOOKUP(J172,#REF!,6,FALSE)</f>
        <v>#REF!</v>
      </c>
      <c r="AV172" s="379">
        <f t="shared" si="151"/>
        <v>4513041083</v>
      </c>
      <c r="AW172" s="32" t="e">
        <v>#N/A</v>
      </c>
      <c r="AX172" s="32">
        <v>414</v>
      </c>
      <c r="AY172" s="383">
        <v>414</v>
      </c>
      <c r="AZ172" s="439">
        <v>42055</v>
      </c>
      <c r="BA172" s="32" t="str">
        <f>VLOOKUP(J172,'RATE JUNIO '!F$2:K$346,6,FALSE)</f>
        <v>RS</v>
      </c>
      <c r="BB172" s="93"/>
      <c r="BC172" s="93"/>
      <c r="BD172" s="93"/>
      <c r="BE172" s="93"/>
      <c r="BF172" s="93"/>
    </row>
    <row r="173" spans="1:58" s="32" customFormat="1" ht="15" customHeight="1">
      <c r="A173" s="17">
        <v>31</v>
      </c>
      <c r="B173" s="100">
        <v>0</v>
      </c>
      <c r="C173" s="17" t="s">
        <v>23</v>
      </c>
      <c r="D173" s="18" t="s">
        <v>33</v>
      </c>
      <c r="E173" s="17" t="s">
        <v>181</v>
      </c>
      <c r="F173" s="17" t="s">
        <v>182</v>
      </c>
      <c r="G173" s="18" t="s">
        <v>183</v>
      </c>
      <c r="H173" s="18" t="s">
        <v>27</v>
      </c>
      <c r="I173" s="18">
        <v>20190549</v>
      </c>
      <c r="J173" s="113" t="str">
        <f t="shared" si="143"/>
        <v>20190549-EJECUCION</v>
      </c>
      <c r="K173" s="452" t="s">
        <v>192</v>
      </c>
      <c r="L173" s="101">
        <v>3581511380</v>
      </c>
      <c r="M173" s="19">
        <v>3990606117</v>
      </c>
      <c r="N173" s="101">
        <v>3411887080</v>
      </c>
      <c r="O173" s="19">
        <v>3674416508</v>
      </c>
      <c r="P173" s="19">
        <v>316189609</v>
      </c>
      <c r="Q173" s="19">
        <v>0</v>
      </c>
      <c r="R173" s="102">
        <v>169624300</v>
      </c>
      <c r="S173" s="20">
        <v>0</v>
      </c>
      <c r="T173" s="21"/>
      <c r="U173" s="272">
        <v>0</v>
      </c>
      <c r="V173" s="272">
        <v>145846575</v>
      </c>
      <c r="W173" s="272">
        <v>30980010</v>
      </c>
      <c r="X173" s="272">
        <f t="shared" si="144"/>
        <v>176826585</v>
      </c>
      <c r="Y173" s="272">
        <v>940100</v>
      </c>
      <c r="Z173" s="272">
        <v>6437432</v>
      </c>
      <c r="AA173" s="272">
        <v>6437432</v>
      </c>
      <c r="AB173" s="272">
        <f t="shared" si="145"/>
        <v>184204117</v>
      </c>
      <c r="AC173" s="272">
        <f t="shared" si="146"/>
        <v>131985492</v>
      </c>
      <c r="AD173" s="272">
        <f t="shared" si="147"/>
        <v>0</v>
      </c>
      <c r="AE173" s="18" t="s">
        <v>27</v>
      </c>
      <c r="AF173" s="17" t="s">
        <v>685</v>
      </c>
      <c r="AG173" s="82" t="s">
        <v>30</v>
      </c>
      <c r="AH173" s="22"/>
      <c r="AI173" s="23" t="s">
        <v>30</v>
      </c>
      <c r="AJ173" s="24" t="s">
        <v>193</v>
      </c>
      <c r="AK173" s="23"/>
      <c r="AL173" t="str">
        <f t="shared" si="148"/>
        <v>OR PRO.CODIGO=20190549</v>
      </c>
      <c r="AM173">
        <f t="shared" si="149"/>
        <v>8</v>
      </c>
      <c r="AN173" t="e">
        <f>VLOOKUP(J173,#REF!,5,FALSE)</f>
        <v>#REF!</v>
      </c>
      <c r="AO173"/>
      <c r="AP173" t="e">
        <f>VLOOKUP(J173,#REF!,6,FALSE)</f>
        <v>#REF!</v>
      </c>
      <c r="AQ173" s="32" t="e">
        <f>VLOOKUP(I173,'convenios 2017'!A$2:O$82,15,FALSE)</f>
        <v>#N/A</v>
      </c>
      <c r="AR173" s="379">
        <f t="shared" si="150"/>
        <v>3858620625</v>
      </c>
      <c r="AS173" s="32" t="str">
        <f>VLOOKUP(I173,'convenio 2016'!A$2:N$196,14,FALSE)</f>
        <v>toma razon</v>
      </c>
      <c r="AT173" s="32">
        <f>VLOOKUP(I173,'convenio 2015'!A$4:M$228,13,FALSE)</f>
        <v>0</v>
      </c>
      <c r="AU173" s="32" t="e">
        <f>VLOOKUP(J173,#REF!,6,FALSE)</f>
        <v>#REF!</v>
      </c>
      <c r="AV173" s="379">
        <f t="shared" si="151"/>
        <v>3858620625</v>
      </c>
      <c r="AW173" s="32" t="s">
        <v>2414</v>
      </c>
      <c r="AX173" s="32" t="s">
        <v>1992</v>
      </c>
      <c r="AY173" s="383">
        <v>587</v>
      </c>
      <c r="AZ173" s="439">
        <v>42478</v>
      </c>
      <c r="BA173" s="32" t="str">
        <f>VLOOKUP(J173,'RATE JUNIO '!F$2:K$346,6,FALSE)</f>
        <v>RS</v>
      </c>
      <c r="BB173" s="93"/>
      <c r="BC173" s="93"/>
      <c r="BD173" s="93"/>
      <c r="BE173" s="93"/>
      <c r="BF173" s="93"/>
    </row>
    <row r="174" spans="1:58" s="32" customFormat="1" ht="15" customHeight="1">
      <c r="A174" s="17">
        <v>31</v>
      </c>
      <c r="B174" s="100">
        <v>1</v>
      </c>
      <c r="C174" s="17" t="s">
        <v>23</v>
      </c>
      <c r="D174" s="18" t="s">
        <v>90</v>
      </c>
      <c r="E174" s="17" t="s">
        <v>181</v>
      </c>
      <c r="F174" s="17" t="s">
        <v>182</v>
      </c>
      <c r="G174" s="18" t="s">
        <v>183</v>
      </c>
      <c r="H174" s="18" t="s">
        <v>27</v>
      </c>
      <c r="I174" s="18">
        <v>30129273</v>
      </c>
      <c r="J174" s="113" t="str">
        <f t="shared" si="143"/>
        <v>30129273-EJECUCION</v>
      </c>
      <c r="K174" s="452" t="s">
        <v>3288</v>
      </c>
      <c r="L174" s="101">
        <v>2021860012</v>
      </c>
      <c r="M174" s="19">
        <v>2020581012</v>
      </c>
      <c r="N174" s="101">
        <v>1181358126</v>
      </c>
      <c r="O174" s="19">
        <v>1201684526</v>
      </c>
      <c r="P174" s="19">
        <v>818896486</v>
      </c>
      <c r="Q174" s="19">
        <v>0</v>
      </c>
      <c r="R174" s="102">
        <v>840501886</v>
      </c>
      <c r="S174" s="20">
        <v>0</v>
      </c>
      <c r="T174" s="21">
        <v>0</v>
      </c>
      <c r="U174" s="272">
        <v>144573347</v>
      </c>
      <c r="V174" s="272">
        <v>145581197</v>
      </c>
      <c r="W174" s="272">
        <v>150108825</v>
      </c>
      <c r="X174" s="272">
        <f t="shared" si="144"/>
        <v>440263369</v>
      </c>
      <c r="Y174" s="272">
        <v>104228138</v>
      </c>
      <c r="Z174" s="272">
        <v>41394507</v>
      </c>
      <c r="AA174" s="272">
        <v>41394507</v>
      </c>
      <c r="AB174" s="272">
        <f t="shared" si="145"/>
        <v>585886014</v>
      </c>
      <c r="AC174" s="272">
        <f t="shared" si="146"/>
        <v>233010472</v>
      </c>
      <c r="AD174" s="272">
        <f t="shared" si="147"/>
        <v>0</v>
      </c>
      <c r="AE174" s="18" t="s">
        <v>27</v>
      </c>
      <c r="AF174" s="17" t="s">
        <v>685</v>
      </c>
      <c r="AG174" s="82" t="s">
        <v>30</v>
      </c>
      <c r="AH174" s="22" t="s">
        <v>45</v>
      </c>
      <c r="AI174" s="23" t="s">
        <v>30</v>
      </c>
      <c r="AJ174" s="24" t="s">
        <v>195</v>
      </c>
      <c r="AK174" s="23" t="s">
        <v>45</v>
      </c>
      <c r="AL174" t="str">
        <f t="shared" si="148"/>
        <v>OR PRO.CODIGO=30129273</v>
      </c>
      <c r="AM174">
        <f t="shared" si="149"/>
        <v>8</v>
      </c>
      <c r="AN174" t="e">
        <f>VLOOKUP(J174,#REF!,5,FALSE)</f>
        <v>#REF!</v>
      </c>
      <c r="AO174"/>
      <c r="AP174" t="e">
        <f>VLOOKUP(J174,#REF!,6,FALSE)</f>
        <v>#REF!</v>
      </c>
      <c r="AQ174" s="32" t="e">
        <f>VLOOKUP(I174,'convenios 2017'!A$2:O$82,15,FALSE)</f>
        <v>#N/A</v>
      </c>
      <c r="AR174" s="379">
        <f t="shared" si="150"/>
        <v>1787570540</v>
      </c>
      <c r="AS174" s="32" t="str">
        <f>VLOOKUP(I174,'convenio 2016'!A$2:N$196,14,FALSE)</f>
        <v>toma razon</v>
      </c>
      <c r="AT174" s="32" t="str">
        <f>VLOOKUP(I174,'convenio 2015'!A$4:M$228,13,FALSE)</f>
        <v>en convenio</v>
      </c>
      <c r="AU174" s="32" t="e">
        <f>VLOOKUP(J174,#REF!,6,FALSE)</f>
        <v>#REF!</v>
      </c>
      <c r="AV174" s="379">
        <f t="shared" si="151"/>
        <v>1787570540</v>
      </c>
      <c r="AW174" s="32" t="s">
        <v>2414</v>
      </c>
      <c r="AX174" s="32" t="s">
        <v>2071</v>
      </c>
      <c r="AY174" s="383">
        <v>1049</v>
      </c>
      <c r="AZ174" s="439">
        <v>42551</v>
      </c>
      <c r="BA174" s="32" t="str">
        <f>VLOOKUP(J174,'RATE JUNIO '!F$2:K$346,6,FALSE)</f>
        <v>RS</v>
      </c>
      <c r="BB174" s="93"/>
      <c r="BC174" s="93"/>
      <c r="BD174" s="93"/>
      <c r="BE174" s="93"/>
      <c r="BF174" s="93"/>
    </row>
    <row r="175" spans="1:58" s="32" customFormat="1" ht="15" customHeight="1">
      <c r="A175" s="17">
        <v>31</v>
      </c>
      <c r="B175" s="100">
        <v>2</v>
      </c>
      <c r="C175" s="17" t="s">
        <v>23</v>
      </c>
      <c r="D175" s="18" t="s">
        <v>689</v>
      </c>
      <c r="E175" s="17" t="s">
        <v>181</v>
      </c>
      <c r="F175" s="17" t="s">
        <v>182</v>
      </c>
      <c r="G175" s="18" t="s">
        <v>183</v>
      </c>
      <c r="H175" s="18" t="s">
        <v>27</v>
      </c>
      <c r="I175" s="18">
        <v>30097978</v>
      </c>
      <c r="J175" s="113" t="str">
        <f t="shared" si="143"/>
        <v>30097978-EJECUCION</v>
      </c>
      <c r="K175" s="452" t="s">
        <v>3289</v>
      </c>
      <c r="L175" s="101">
        <v>2192672827</v>
      </c>
      <c r="M175" s="19">
        <v>2192298443</v>
      </c>
      <c r="N175" s="101">
        <v>2031946177</v>
      </c>
      <c r="O175" s="19">
        <v>2031066657</v>
      </c>
      <c r="P175" s="19">
        <v>161231786</v>
      </c>
      <c r="Q175" s="19">
        <v>0</v>
      </c>
      <c r="R175" s="102">
        <v>160726650</v>
      </c>
      <c r="S175" s="20">
        <v>0</v>
      </c>
      <c r="T175" s="21">
        <v>0</v>
      </c>
      <c r="U175" s="272">
        <v>549736</v>
      </c>
      <c r="V175" s="272">
        <v>0</v>
      </c>
      <c r="W175" s="272">
        <v>0</v>
      </c>
      <c r="X175" s="272">
        <f t="shared" si="144"/>
        <v>549736</v>
      </c>
      <c r="Y175" s="272">
        <v>0</v>
      </c>
      <c r="Z175" s="272">
        <v>152722650</v>
      </c>
      <c r="AA175" s="272">
        <v>152722650</v>
      </c>
      <c r="AB175" s="272">
        <f t="shared" si="145"/>
        <v>153272386</v>
      </c>
      <c r="AC175" s="272">
        <f t="shared" si="146"/>
        <v>7959400</v>
      </c>
      <c r="AD175" s="272">
        <f t="shared" si="147"/>
        <v>0</v>
      </c>
      <c r="AE175" s="18" t="s">
        <v>27</v>
      </c>
      <c r="AF175" s="17" t="s">
        <v>685</v>
      </c>
      <c r="AG175" s="82" t="s">
        <v>30</v>
      </c>
      <c r="AH175" s="22" t="s">
        <v>31</v>
      </c>
      <c r="AI175" s="23" t="s">
        <v>30</v>
      </c>
      <c r="AJ175" s="24" t="s">
        <v>197</v>
      </c>
      <c r="AK175" s="23" t="s">
        <v>45</v>
      </c>
      <c r="AL175" t="str">
        <f t="shared" si="148"/>
        <v>OR PRO.CODIGO=30097978</v>
      </c>
      <c r="AM175">
        <f t="shared" si="149"/>
        <v>8</v>
      </c>
      <c r="AN175" t="e">
        <f>VLOOKUP(J175,#REF!,5,FALSE)</f>
        <v>#REF!</v>
      </c>
      <c r="AO175"/>
      <c r="AP175" t="e">
        <f>VLOOKUP(J175,#REF!,6,FALSE)</f>
        <v>#REF!</v>
      </c>
      <c r="AQ175" s="32" t="e">
        <f>VLOOKUP(I175,'convenios 2017'!A$2:O$82,15,FALSE)</f>
        <v>#N/A</v>
      </c>
      <c r="AR175" s="379">
        <f t="shared" si="150"/>
        <v>2184339043</v>
      </c>
      <c r="AS175" s="32" t="e">
        <f>VLOOKUP(I175,'convenio 2016'!A$2:N$196,14,FALSE)</f>
        <v>#N/A</v>
      </c>
      <c r="AT175" s="32" t="str">
        <f>VLOOKUP(I175,'convenio 2015'!A$4:M$228,13,FALSE)</f>
        <v>en convenio</v>
      </c>
      <c r="AU175" s="32" t="e">
        <f>VLOOKUP(J175,#REF!,6,FALSE)</f>
        <v>#REF!</v>
      </c>
      <c r="AV175" s="379">
        <f t="shared" si="151"/>
        <v>2184339043</v>
      </c>
      <c r="AW175" s="32" t="e">
        <v>#N/A</v>
      </c>
      <c r="AX175" s="32">
        <v>592</v>
      </c>
      <c r="AY175" s="383">
        <v>592</v>
      </c>
      <c r="AZ175" s="439">
        <v>42080</v>
      </c>
      <c r="BA175" s="32" t="str">
        <f>VLOOKUP(J175,'RATE JUNIO '!F$2:K$346,6,FALSE)</f>
        <v>RS</v>
      </c>
      <c r="BB175" s="93"/>
      <c r="BC175" s="93"/>
      <c r="BD175" s="93"/>
      <c r="BE175" s="93"/>
      <c r="BF175" s="93"/>
    </row>
    <row r="176" spans="1:58" s="32" customFormat="1" ht="15" customHeight="1">
      <c r="A176" s="17">
        <v>31</v>
      </c>
      <c r="B176" s="100">
        <v>3</v>
      </c>
      <c r="C176" s="17" t="s">
        <v>23</v>
      </c>
      <c r="D176" s="18" t="s">
        <v>689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30199272</v>
      </c>
      <c r="J176" s="113" t="str">
        <f t="shared" si="143"/>
        <v>30199272-EJECUCION</v>
      </c>
      <c r="K176" s="452" t="s">
        <v>3290</v>
      </c>
      <c r="L176" s="101">
        <v>1683911357</v>
      </c>
      <c r="M176" s="19">
        <v>1684381357</v>
      </c>
      <c r="N176" s="101">
        <v>1342307747</v>
      </c>
      <c r="O176" s="19">
        <v>1343516747</v>
      </c>
      <c r="P176" s="19">
        <v>340864610</v>
      </c>
      <c r="Q176" s="19">
        <v>0</v>
      </c>
      <c r="R176" s="102">
        <v>341603610</v>
      </c>
      <c r="S176" s="20">
        <v>0</v>
      </c>
      <c r="T176" s="21">
        <v>0</v>
      </c>
      <c r="U176" s="272">
        <v>288665005</v>
      </c>
      <c r="V176" s="272">
        <v>0</v>
      </c>
      <c r="W176" s="272">
        <v>0</v>
      </c>
      <c r="X176" s="272">
        <f t="shared" si="144"/>
        <v>288665005</v>
      </c>
      <c r="Y176" s="272">
        <v>0</v>
      </c>
      <c r="Z176" s="272">
        <v>36322605</v>
      </c>
      <c r="AA176" s="272">
        <v>36322605</v>
      </c>
      <c r="AB176" s="272">
        <f t="shared" si="145"/>
        <v>324987610</v>
      </c>
      <c r="AC176" s="272">
        <f t="shared" si="146"/>
        <v>15877000</v>
      </c>
      <c r="AD176" s="272">
        <f t="shared" si="147"/>
        <v>0</v>
      </c>
      <c r="AE176" s="18" t="s">
        <v>27</v>
      </c>
      <c r="AF176" s="17" t="s">
        <v>685</v>
      </c>
      <c r="AG176" s="82" t="s">
        <v>30</v>
      </c>
      <c r="AH176" s="22" t="s">
        <v>31</v>
      </c>
      <c r="AI176" s="23" t="s">
        <v>30</v>
      </c>
      <c r="AJ176" s="24" t="s">
        <v>199</v>
      </c>
      <c r="AK176" s="23" t="s">
        <v>45</v>
      </c>
      <c r="AL176" t="str">
        <f t="shared" si="148"/>
        <v>OR PRO.CODIGO=30199272</v>
      </c>
      <c r="AM176">
        <f t="shared" si="149"/>
        <v>8</v>
      </c>
      <c r="AN176" t="e">
        <f>VLOOKUP(J176,#REF!,5,FALSE)</f>
        <v>#REF!</v>
      </c>
      <c r="AO176"/>
      <c r="AP176" t="e">
        <f>VLOOKUP(J176,#REF!,6,FALSE)</f>
        <v>#REF!</v>
      </c>
      <c r="AQ176" s="32" t="e">
        <f>VLOOKUP(I176,'convenios 2017'!A$2:O$82,15,FALSE)</f>
        <v>#N/A</v>
      </c>
      <c r="AR176" s="379">
        <f t="shared" si="150"/>
        <v>1668504357</v>
      </c>
      <c r="AS176" s="32" t="e">
        <f>VLOOKUP(I176,'convenio 2016'!A$2:N$196,14,FALSE)</f>
        <v>#N/A</v>
      </c>
      <c r="AT176" s="32" t="str">
        <f>VLOOKUP(I176,'convenio 2015'!A$4:M$228,13,FALSE)</f>
        <v>en convenio</v>
      </c>
      <c r="AU176" s="32" t="e">
        <f>VLOOKUP(J176,#REF!,6,FALSE)</f>
        <v>#REF!</v>
      </c>
      <c r="AV176" s="379">
        <f t="shared" si="151"/>
        <v>1668504357</v>
      </c>
      <c r="AW176" s="32" t="e">
        <v>#N/A</v>
      </c>
      <c r="AX176" s="32">
        <v>2443</v>
      </c>
      <c r="AY176" s="383">
        <v>2443</v>
      </c>
      <c r="AZ176" s="439">
        <v>42279</v>
      </c>
      <c r="BA176" s="32" t="str">
        <f>VLOOKUP(J176,'RATE JUNIO '!F$2:K$346,6,FALSE)</f>
        <v>RS</v>
      </c>
      <c r="BB176" s="93"/>
      <c r="BC176" s="93"/>
      <c r="BD176" s="93"/>
      <c r="BE176" s="93"/>
      <c r="BF176" s="93"/>
    </row>
    <row r="177" spans="1:58" s="32" customFormat="1" ht="15" customHeight="1">
      <c r="A177" s="17">
        <v>31</v>
      </c>
      <c r="B177" s="100">
        <v>5</v>
      </c>
      <c r="C177" s="17" t="s">
        <v>23</v>
      </c>
      <c r="D177" s="18" t="s">
        <v>33</v>
      </c>
      <c r="E177" s="17" t="s">
        <v>181</v>
      </c>
      <c r="F177" s="17" t="s">
        <v>182</v>
      </c>
      <c r="G177" s="18" t="s">
        <v>183</v>
      </c>
      <c r="H177" s="18" t="s">
        <v>27</v>
      </c>
      <c r="I177" s="18">
        <v>30128140</v>
      </c>
      <c r="J177" s="113" t="str">
        <f t="shared" si="143"/>
        <v>30128140-EJECUCION</v>
      </c>
      <c r="K177" s="452" t="s">
        <v>3291</v>
      </c>
      <c r="L177" s="101">
        <v>1877675000</v>
      </c>
      <c r="M177" s="19">
        <v>1723441000</v>
      </c>
      <c r="N177" s="101">
        <v>4000000</v>
      </c>
      <c r="O177" s="19">
        <v>4000000</v>
      </c>
      <c r="P177" s="19">
        <f>200000000-25290999</f>
        <v>174709001</v>
      </c>
      <c r="Q177" s="19">
        <v>1519441000</v>
      </c>
      <c r="R177" s="102">
        <v>200000000</v>
      </c>
      <c r="S177" s="20">
        <v>1673675000</v>
      </c>
      <c r="T177" s="21">
        <v>0</v>
      </c>
      <c r="U177" s="272">
        <v>0</v>
      </c>
      <c r="V177" s="272">
        <v>0</v>
      </c>
      <c r="W177" s="272">
        <v>0</v>
      </c>
      <c r="X177" s="272">
        <f t="shared" si="144"/>
        <v>0</v>
      </c>
      <c r="Y177" s="272">
        <v>0</v>
      </c>
      <c r="Z177" s="272">
        <v>0</v>
      </c>
      <c r="AA177" s="272"/>
      <c r="AB177" s="272">
        <f t="shared" si="145"/>
        <v>0</v>
      </c>
      <c r="AC177" s="272">
        <f t="shared" si="146"/>
        <v>174709001</v>
      </c>
      <c r="AD177" s="272">
        <f t="shared" si="147"/>
        <v>1544731999</v>
      </c>
      <c r="AE177" s="18" t="s">
        <v>1457</v>
      </c>
      <c r="AF177" s="17" t="s">
        <v>685</v>
      </c>
      <c r="AG177" s="82" t="s">
        <v>30</v>
      </c>
      <c r="AH177" s="22" t="s">
        <v>31</v>
      </c>
      <c r="AI177" s="23" t="s">
        <v>30</v>
      </c>
      <c r="AJ177" s="24" t="s">
        <v>201</v>
      </c>
      <c r="AK177" s="23" t="s">
        <v>45</v>
      </c>
      <c r="AL177" t="str">
        <f t="shared" si="148"/>
        <v>OR PRO.CODIGO=30128140</v>
      </c>
      <c r="AM177">
        <f t="shared" si="149"/>
        <v>8</v>
      </c>
      <c r="AN177" t="e">
        <f>VLOOKUP(J177,#REF!,5,FALSE)</f>
        <v>#REF!</v>
      </c>
      <c r="AO177"/>
      <c r="AP177" t="e">
        <f>VLOOKUP(J177,#REF!,6,FALSE)</f>
        <v>#REF!</v>
      </c>
      <c r="AQ177" s="32" t="e">
        <f>VLOOKUP(I177,'convenios 2017'!A$2:O$82,15,FALSE)</f>
        <v>#N/A</v>
      </c>
      <c r="AR177" s="379">
        <f t="shared" si="150"/>
        <v>4000000</v>
      </c>
      <c r="AS177" s="32" t="e">
        <f>VLOOKUP(I177,'convenio 2016'!A$2:N$196,14,FALSE)</f>
        <v>#N/A</v>
      </c>
      <c r="AT177" s="32" t="e">
        <f>VLOOKUP(I177,'convenio 2015'!A$4:M$228,13,FALSE)</f>
        <v>#N/A</v>
      </c>
      <c r="AU177" s="32" t="e">
        <f>VLOOKUP(J177,#REF!,6,FALSE)</f>
        <v>#REF!</v>
      </c>
      <c r="AV177" s="379">
        <f t="shared" si="151"/>
        <v>4000000</v>
      </c>
      <c r="AW177" s="32" t="e">
        <v>#N/A</v>
      </c>
      <c r="AX177" s="32" t="e">
        <v>#N/A</v>
      </c>
      <c r="AY177" s="383" t="e">
        <v>#N/A</v>
      </c>
      <c r="AZ177" s="439"/>
      <c r="BA177" s="32">
        <f>VLOOKUP(J177,'RATE JUNIO '!F$2:K$346,6,FALSE)</f>
        <v>0</v>
      </c>
      <c r="BB177" s="93"/>
      <c r="BC177" s="93"/>
      <c r="BD177" s="93"/>
      <c r="BE177" s="93"/>
      <c r="BF177" s="93"/>
    </row>
    <row r="178" spans="1:58" s="32" customFormat="1" ht="15" customHeight="1">
      <c r="A178" s="17">
        <v>31</v>
      </c>
      <c r="B178" s="100">
        <v>4</v>
      </c>
      <c r="C178" s="17" t="s">
        <v>23</v>
      </c>
      <c r="D178" s="18" t="s">
        <v>689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30199074</v>
      </c>
      <c r="J178" s="113" t="str">
        <f t="shared" si="143"/>
        <v>30199074-EJECUCION</v>
      </c>
      <c r="K178" s="452" t="s">
        <v>3292</v>
      </c>
      <c r="L178" s="101">
        <v>1777223435</v>
      </c>
      <c r="M178" s="126">
        <v>1801151434</v>
      </c>
      <c r="N178" s="101">
        <v>1682636611</v>
      </c>
      <c r="O178" s="126">
        <v>1723336610</v>
      </c>
      <c r="P178" s="126">
        <v>77814824</v>
      </c>
      <c r="Q178" s="19">
        <v>0</v>
      </c>
      <c r="R178" s="102">
        <v>94586824</v>
      </c>
      <c r="S178" s="20">
        <v>0</v>
      </c>
      <c r="T178" s="21">
        <v>0</v>
      </c>
      <c r="U178" s="272">
        <v>23022816</v>
      </c>
      <c r="V178" s="272">
        <v>0</v>
      </c>
      <c r="W178" s="272">
        <v>0</v>
      </c>
      <c r="X178" s="272">
        <f t="shared" si="144"/>
        <v>23022816</v>
      </c>
      <c r="Y178" s="272">
        <v>0</v>
      </c>
      <c r="Z178" s="272">
        <v>0</v>
      </c>
      <c r="AA178" s="272"/>
      <c r="AB178" s="272">
        <f t="shared" si="145"/>
        <v>23022816</v>
      </c>
      <c r="AC178" s="272">
        <f t="shared" si="146"/>
        <v>54792008</v>
      </c>
      <c r="AD178" s="272">
        <f t="shared" si="147"/>
        <v>0</v>
      </c>
      <c r="AE178" s="18" t="s">
        <v>27</v>
      </c>
      <c r="AF178" s="17" t="s">
        <v>685</v>
      </c>
      <c r="AG178" s="82" t="s">
        <v>30</v>
      </c>
      <c r="AH178" s="22" t="s">
        <v>45</v>
      </c>
      <c r="AI178" s="23" t="s">
        <v>30</v>
      </c>
      <c r="AJ178" s="24" t="s">
        <v>203</v>
      </c>
      <c r="AK178" s="23"/>
      <c r="AL178" t="str">
        <f t="shared" si="148"/>
        <v>OR PRO.CODIGO=30199074</v>
      </c>
      <c r="AM178">
        <f t="shared" si="149"/>
        <v>8</v>
      </c>
      <c r="AN178" t="e">
        <f>VLOOKUP(J178,#REF!,5,FALSE)</f>
        <v>#REF!</v>
      </c>
      <c r="AO178"/>
      <c r="AP178" t="e">
        <f>VLOOKUP(J178,#REF!,6,FALSE)</f>
        <v>#REF!</v>
      </c>
      <c r="AQ178" s="32" t="e">
        <f>VLOOKUP(I178,'convenios 2017'!A$2:O$82,15,FALSE)</f>
        <v>#N/A</v>
      </c>
      <c r="AR178" s="379">
        <f t="shared" si="150"/>
        <v>1746359426</v>
      </c>
      <c r="AS178" s="32" t="str">
        <f>VLOOKUP(I178,'convenio 2016'!A$2:N$196,14,FALSE)</f>
        <v>toma razon</v>
      </c>
      <c r="AT178" s="32">
        <f>VLOOKUP(I178,'convenio 2015'!A$4:M$228,13,FALSE)</f>
        <v>0</v>
      </c>
      <c r="AU178" s="32" t="e">
        <f>VLOOKUP(J178,#REF!,6,FALSE)</f>
        <v>#REF!</v>
      </c>
      <c r="AV178" s="379">
        <f t="shared" si="151"/>
        <v>1746359426</v>
      </c>
      <c r="AW178" s="32" t="s">
        <v>2414</v>
      </c>
      <c r="AX178" s="32" t="s">
        <v>2294</v>
      </c>
      <c r="AY178" s="383">
        <v>2858</v>
      </c>
      <c r="AZ178" s="439">
        <v>42655</v>
      </c>
      <c r="BA178" s="32" t="str">
        <f>VLOOKUP(J178,'RATE JUNIO '!F$2:K$346,6,FALSE)</f>
        <v>RS</v>
      </c>
      <c r="BB178" s="93"/>
      <c r="BC178" s="93"/>
      <c r="BD178" s="93"/>
      <c r="BE178" s="93"/>
      <c r="BF178" s="93"/>
    </row>
    <row r="179" spans="1:58">
      <c r="A179" s="87"/>
      <c r="C179" s="87"/>
      <c r="D179" s="88"/>
      <c r="E179" s="87"/>
      <c r="F179" s="87"/>
      <c r="G179" s="89"/>
      <c r="H179" s="87"/>
      <c r="I179" s="89"/>
      <c r="K179" s="111" t="s">
        <v>47</v>
      </c>
      <c r="L179" s="25">
        <f>SUBTOTAL(9,L168:L178)</f>
        <v>17233170974</v>
      </c>
      <c r="M179" s="112">
        <f>SUBTOTAL(9,M168:M178)</f>
        <v>21844783962</v>
      </c>
      <c r="N179" s="25">
        <v>13553959645</v>
      </c>
      <c r="O179" s="112">
        <f>SUBTOTAL(9,O168:O178)</f>
        <v>18284610816</v>
      </c>
      <c r="P179" s="112">
        <f>SUBTOTAL(9,P168:P178)</f>
        <v>2015441147</v>
      </c>
      <c r="Q179" s="110">
        <v>1519441000</v>
      </c>
      <c r="R179" s="25">
        <v>2005536329</v>
      </c>
      <c r="S179" s="25">
        <v>1673675000</v>
      </c>
      <c r="T179" s="25">
        <v>0</v>
      </c>
      <c r="U179" s="112">
        <f t="shared" ref="U179:AD179" si="152">SUBTOTAL(9,U168:U178)</f>
        <v>466960605</v>
      </c>
      <c r="V179" s="112">
        <f t="shared" si="152"/>
        <v>291427772</v>
      </c>
      <c r="W179" s="112">
        <f t="shared" si="152"/>
        <v>181088835</v>
      </c>
      <c r="X179" s="112">
        <f t="shared" si="152"/>
        <v>939477212</v>
      </c>
      <c r="Y179" s="112">
        <f t="shared" si="152"/>
        <v>105168238</v>
      </c>
      <c r="Z179" s="112">
        <f t="shared" si="152"/>
        <v>238731966</v>
      </c>
      <c r="AA179" s="112">
        <f t="shared" si="152"/>
        <v>238731966</v>
      </c>
      <c r="AB179" s="112">
        <f t="shared" si="152"/>
        <v>1283377416</v>
      </c>
      <c r="AC179" s="112">
        <f t="shared" si="152"/>
        <v>732063731</v>
      </c>
      <c r="AD179" s="112">
        <f t="shared" si="152"/>
        <v>1544731999</v>
      </c>
      <c r="AE179" s="89"/>
      <c r="AF179" s="87"/>
      <c r="AG179" s="261"/>
      <c r="AI179" s="23"/>
      <c r="AJ179" s="24"/>
      <c r="AK179" s="2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X179" s="32" t="s">
        <v>3149</v>
      </c>
    </row>
    <row r="180" spans="1:58" ht="9" customHeight="1">
      <c r="A180" s="87"/>
      <c r="C180" s="87"/>
      <c r="D180" s="88"/>
      <c r="E180" s="87"/>
      <c r="F180" s="87"/>
      <c r="G180" s="89"/>
      <c r="H180" s="87"/>
      <c r="I180" s="89"/>
      <c r="K180" s="309"/>
      <c r="M180" s="87"/>
      <c r="O180" s="87"/>
      <c r="P180" s="123"/>
      <c r="Q180" s="308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89"/>
      <c r="AF180" s="87"/>
      <c r="AG180" s="260"/>
      <c r="AI180" s="23"/>
      <c r="AJ180" s="24"/>
      <c r="AK180" s="23"/>
      <c r="AX180" s="32" t="s">
        <v>3149</v>
      </c>
    </row>
    <row r="181" spans="1:58">
      <c r="A181" s="87"/>
      <c r="B181" s="308"/>
      <c r="C181" s="87"/>
      <c r="D181" s="88"/>
      <c r="E181" s="87"/>
      <c r="F181" s="87"/>
      <c r="G181" s="89"/>
      <c r="H181" s="87"/>
      <c r="I181" s="89"/>
      <c r="J181" s="308"/>
      <c r="K181" s="16" t="s">
        <v>48</v>
      </c>
      <c r="L181" s="308"/>
      <c r="M181" s="87"/>
      <c r="N181" s="308"/>
      <c r="O181" s="87"/>
      <c r="P181" s="87"/>
      <c r="Q181" s="308"/>
      <c r="R181" s="308"/>
      <c r="S181" s="308"/>
      <c r="T181" s="308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89"/>
      <c r="AF181" s="87"/>
      <c r="AG181" s="260"/>
      <c r="AI181" s="23"/>
      <c r="AJ181" s="24"/>
      <c r="AK181" s="23"/>
      <c r="AX181" s="32" t="s">
        <v>3149</v>
      </c>
    </row>
    <row r="182" spans="1:58" s="32" customFormat="1" ht="15" customHeight="1">
      <c r="A182" s="17">
        <v>31</v>
      </c>
      <c r="B182" s="100">
        <v>10</v>
      </c>
      <c r="C182" s="17" t="s">
        <v>49</v>
      </c>
      <c r="D182" s="18" t="s">
        <v>33</v>
      </c>
      <c r="E182" s="17" t="s">
        <v>181</v>
      </c>
      <c r="F182" s="17" t="s">
        <v>182</v>
      </c>
      <c r="G182" s="18" t="s">
        <v>183</v>
      </c>
      <c r="H182" s="18" t="s">
        <v>35</v>
      </c>
      <c r="I182" s="18">
        <v>30080729</v>
      </c>
      <c r="J182" s="113" t="str">
        <f>CONCATENATE(I182,"-",H182)</f>
        <v>30080729-DISEÑO</v>
      </c>
      <c r="K182" s="452" t="s">
        <v>3293</v>
      </c>
      <c r="L182" s="101">
        <v>1438056000</v>
      </c>
      <c r="M182" s="19">
        <v>1438056000</v>
      </c>
      <c r="N182" s="101">
        <v>0</v>
      </c>
      <c r="O182" s="19">
        <v>0</v>
      </c>
      <c r="P182" s="19">
        <v>1438056000</v>
      </c>
      <c r="Q182" s="19">
        <v>0</v>
      </c>
      <c r="R182" s="102">
        <v>1321502000</v>
      </c>
      <c r="S182" s="20">
        <v>116554000</v>
      </c>
      <c r="T182" s="21">
        <v>0</v>
      </c>
      <c r="U182" s="272">
        <v>0</v>
      </c>
      <c r="V182" s="272">
        <v>1321502000</v>
      </c>
      <c r="W182" s="272">
        <v>0</v>
      </c>
      <c r="X182" s="272">
        <f t="shared" ref="X182:X189" si="153">U182+V182+W182</f>
        <v>1321502000</v>
      </c>
      <c r="Y182" s="272">
        <v>0</v>
      </c>
      <c r="Z182" s="272">
        <v>0</v>
      </c>
      <c r="AA182" s="272"/>
      <c r="AB182" s="272">
        <f t="shared" ref="AB182:AB189" si="154">U182+V182+W182+Y182+Z182</f>
        <v>1321502000</v>
      </c>
      <c r="AC182" s="272">
        <f t="shared" ref="AC182:AC189" si="155">P182-AB182</f>
        <v>116554000</v>
      </c>
      <c r="AD182" s="272">
        <f t="shared" ref="AD182:AD189" si="156">M182-(O182+P182)</f>
        <v>0</v>
      </c>
      <c r="AE182" s="18" t="s">
        <v>27</v>
      </c>
      <c r="AF182" s="17" t="s">
        <v>685</v>
      </c>
      <c r="AG182" s="82" t="s">
        <v>30</v>
      </c>
      <c r="AH182" s="22" t="s">
        <v>45</v>
      </c>
      <c r="AI182" s="23" t="s">
        <v>30</v>
      </c>
      <c r="AJ182" s="24" t="s">
        <v>205</v>
      </c>
      <c r="AK182" s="23"/>
      <c r="AL182" t="str">
        <f>CONCATENATE( "OR PRO.CODIGO=",I182)</f>
        <v>OR PRO.CODIGO=30080729</v>
      </c>
      <c r="AM182">
        <f>LEN(I182)</f>
        <v>8</v>
      </c>
      <c r="AN182" t="e">
        <f>VLOOKUP(J182,#REF!,5,FALSE)</f>
        <v>#REF!</v>
      </c>
      <c r="AO182"/>
      <c r="AP182" t="e">
        <f>VLOOKUP(J182,#REF!,6,FALSE)</f>
        <v>#REF!</v>
      </c>
      <c r="AQ182" s="32" t="str">
        <f>VLOOKUP(I182,'convenios 2017'!A$2:O$82,15,FALSE)</f>
        <v>con convenio</v>
      </c>
      <c r="AR182" s="379">
        <f t="shared" ref="AR182:AR189" si="157">O182+AB182</f>
        <v>1321502000</v>
      </c>
      <c r="AS182" s="32" t="str">
        <f>VLOOKUP(I182,'convenio 2016'!A$2:N$196,14,FALSE)</f>
        <v>sectorialista</v>
      </c>
      <c r="AT182" s="32" t="e">
        <f>VLOOKUP(I182,'convenio 2015'!A$4:M$228,13,FALSE)</f>
        <v>#N/A</v>
      </c>
      <c r="AU182" s="32" t="e">
        <f>VLOOKUP(J182,#REF!,6,FALSE)</f>
        <v>#REF!</v>
      </c>
      <c r="AV182" s="379">
        <f t="shared" ref="AV182:AV189" si="158">O182+AB182</f>
        <v>1321502000</v>
      </c>
      <c r="AW182" s="32" t="s">
        <v>1769</v>
      </c>
      <c r="AX182" s="32" t="s">
        <v>3157</v>
      </c>
      <c r="AY182" s="383">
        <v>10</v>
      </c>
      <c r="AZ182" s="439">
        <v>42762</v>
      </c>
      <c r="BA182" s="32" t="str">
        <f>VLOOKUP(J182,'RATE JUNIO '!F$2:K$346,6,FALSE)</f>
        <v>RS</v>
      </c>
      <c r="BB182" s="93"/>
      <c r="BC182" s="93"/>
      <c r="BD182" s="93"/>
      <c r="BE182" s="93"/>
      <c r="BF182" s="93"/>
    </row>
    <row r="183" spans="1:58" s="32" customFormat="1" ht="15" customHeight="1">
      <c r="A183" s="17">
        <v>31</v>
      </c>
      <c r="B183" s="100">
        <v>13</v>
      </c>
      <c r="C183" s="17" t="s">
        <v>49</v>
      </c>
      <c r="D183" s="18" t="s">
        <v>24</v>
      </c>
      <c r="E183" s="17" t="s">
        <v>181</v>
      </c>
      <c r="F183" s="17" t="s">
        <v>182</v>
      </c>
      <c r="G183" s="18" t="s">
        <v>120</v>
      </c>
      <c r="H183" s="18" t="s">
        <v>35</v>
      </c>
      <c r="I183" s="18">
        <v>30106468</v>
      </c>
      <c r="J183" s="113" t="str">
        <f>CONCATENATE(I183,"-",H183)</f>
        <v>30106468-DISEÑO</v>
      </c>
      <c r="K183" s="452" t="s">
        <v>3294</v>
      </c>
      <c r="L183" s="101">
        <v>117000000</v>
      </c>
      <c r="M183" s="19">
        <v>117000000</v>
      </c>
      <c r="N183" s="101">
        <v>0</v>
      </c>
      <c r="O183" s="19">
        <v>0</v>
      </c>
      <c r="P183" s="19">
        <v>117000000</v>
      </c>
      <c r="Q183" s="19">
        <v>0</v>
      </c>
      <c r="R183" s="102">
        <v>117000000</v>
      </c>
      <c r="S183" s="20">
        <v>0</v>
      </c>
      <c r="T183" s="21">
        <v>0</v>
      </c>
      <c r="U183" s="272">
        <v>0</v>
      </c>
      <c r="V183" s="272">
        <v>0</v>
      </c>
      <c r="W183" s="272">
        <v>0</v>
      </c>
      <c r="X183" s="272">
        <f t="shared" si="153"/>
        <v>0</v>
      </c>
      <c r="Y183" s="272">
        <v>4200000</v>
      </c>
      <c r="Z183" s="272">
        <v>0</v>
      </c>
      <c r="AA183" s="272"/>
      <c r="AB183" s="272">
        <f t="shared" si="154"/>
        <v>4200000</v>
      </c>
      <c r="AC183" s="272">
        <f t="shared" si="155"/>
        <v>112800000</v>
      </c>
      <c r="AD183" s="272">
        <f t="shared" si="156"/>
        <v>0</v>
      </c>
      <c r="AE183" s="18" t="s">
        <v>1457</v>
      </c>
      <c r="AF183" s="17" t="s">
        <v>109</v>
      </c>
      <c r="AG183" s="82" t="s">
        <v>30</v>
      </c>
      <c r="AH183" s="26" t="s">
        <v>31</v>
      </c>
      <c r="AI183" s="27" t="s">
        <v>30</v>
      </c>
      <c r="AJ183" s="28" t="s">
        <v>205</v>
      </c>
      <c r="AK183" s="27" t="s">
        <v>45</v>
      </c>
      <c r="AL183" t="str">
        <f>CONCATENATE( "OR PRO.CODIGO=",I183)</f>
        <v>OR PRO.CODIGO=30106468</v>
      </c>
      <c r="AM183">
        <f>LEN(I183)</f>
        <v>8</v>
      </c>
      <c r="AN183" t="e">
        <f>VLOOKUP(J183,#REF!,5,FALSE)</f>
        <v>#REF!</v>
      </c>
      <c r="AO183"/>
      <c r="AP183" t="e">
        <f>VLOOKUP(J183,#REF!,6,FALSE)</f>
        <v>#REF!</v>
      </c>
      <c r="AQ183" s="32" t="str">
        <f>VLOOKUP(I183,'convenios 2017'!A$2:O$82,15,FALSE)</f>
        <v>con convenio</v>
      </c>
      <c r="AR183" s="379">
        <f t="shared" si="157"/>
        <v>4200000</v>
      </c>
      <c r="AS183" s="32" t="e">
        <f>VLOOKUP(I183,'convenio 2016'!A$2:N$196,14,FALSE)</f>
        <v>#N/A</v>
      </c>
      <c r="AT183" s="32" t="e">
        <f>VLOOKUP(I183,'convenio 2015'!A$4:M$228,13,FALSE)</f>
        <v>#N/A</v>
      </c>
      <c r="AU183" s="32" t="e">
        <f>VLOOKUP(J183,#REF!,6,FALSE)</f>
        <v>#REF!</v>
      </c>
      <c r="AV183" s="379">
        <f t="shared" si="158"/>
        <v>4200000</v>
      </c>
      <c r="AW183" s="32" t="s">
        <v>1769</v>
      </c>
      <c r="AX183" s="32" t="s">
        <v>3158</v>
      </c>
      <c r="AY183" s="383">
        <v>526</v>
      </c>
      <c r="AZ183" s="439">
        <v>42811</v>
      </c>
      <c r="BA183" s="32" t="str">
        <f>VLOOKUP(J183,'RATE JUNIO '!F$2:K$346,6,FALSE)</f>
        <v>RS</v>
      </c>
      <c r="BB183" s="93"/>
      <c r="BC183" s="93"/>
      <c r="BD183" s="93"/>
      <c r="BE183" s="93"/>
      <c r="BF183" s="93"/>
    </row>
    <row r="184" spans="1:58" s="32" customFormat="1" ht="15" customHeight="1">
      <c r="A184" s="17">
        <v>29</v>
      </c>
      <c r="B184" s="100">
        <v>17</v>
      </c>
      <c r="C184" s="17" t="s">
        <v>49</v>
      </c>
      <c r="D184" s="18" t="s">
        <v>41</v>
      </c>
      <c r="E184" s="17" t="s">
        <v>181</v>
      </c>
      <c r="F184" s="18" t="s">
        <v>182</v>
      </c>
      <c r="G184" s="18" t="s">
        <v>183</v>
      </c>
      <c r="H184" s="18" t="s">
        <v>27</v>
      </c>
      <c r="I184" s="18">
        <v>30228773</v>
      </c>
      <c r="J184" s="113" t="str">
        <f>CONCATENATE(I184,"-",H184)</f>
        <v>30228773-EJECUCION</v>
      </c>
      <c r="K184" s="452" t="s">
        <v>3379</v>
      </c>
      <c r="L184" s="101">
        <v>138791000</v>
      </c>
      <c r="M184" s="19">
        <v>138791000</v>
      </c>
      <c r="N184" s="101">
        <v>0</v>
      </c>
      <c r="O184" s="19">
        <v>0</v>
      </c>
      <c r="P184" s="19">
        <v>138791000</v>
      </c>
      <c r="Q184" s="19">
        <v>0</v>
      </c>
      <c r="R184" s="102">
        <v>138791000</v>
      </c>
      <c r="S184" s="20">
        <v>0</v>
      </c>
      <c r="T184" s="21">
        <v>0</v>
      </c>
      <c r="U184" s="272">
        <v>0</v>
      </c>
      <c r="V184" s="272">
        <v>0</v>
      </c>
      <c r="W184" s="272">
        <v>0</v>
      </c>
      <c r="X184" s="272">
        <f t="shared" si="153"/>
        <v>0</v>
      </c>
      <c r="Y184" s="272">
        <v>0</v>
      </c>
      <c r="Z184" s="272">
        <v>0</v>
      </c>
      <c r="AA184" s="272"/>
      <c r="AB184" s="272">
        <f t="shared" si="154"/>
        <v>0</v>
      </c>
      <c r="AC184" s="272">
        <f t="shared" si="155"/>
        <v>138791000</v>
      </c>
      <c r="AD184" s="272">
        <f t="shared" si="156"/>
        <v>0</v>
      </c>
      <c r="AE184" s="18" t="s">
        <v>1769</v>
      </c>
      <c r="AF184" s="17" t="s">
        <v>685</v>
      </c>
      <c r="AG184" s="82" t="s">
        <v>40</v>
      </c>
      <c r="AH184" s="22" t="s">
        <v>31</v>
      </c>
      <c r="AI184" s="23"/>
      <c r="AJ184" s="24">
        <v>2015</v>
      </c>
      <c r="AK184" s="23" t="s">
        <v>45</v>
      </c>
      <c r="AL184" t="str">
        <f>CONCATENATE( "OR PRO.CODIGO=",I184)</f>
        <v>OR PRO.CODIGO=30228773</v>
      </c>
      <c r="AM184">
        <f>LEN(I184)</f>
        <v>8</v>
      </c>
      <c r="AN184" t="e">
        <f>VLOOKUP(J184,#REF!,5,FALSE)</f>
        <v>#REF!</v>
      </c>
      <c r="AO184"/>
      <c r="AP184" t="e">
        <f>VLOOKUP(J184,#REF!,6,FALSE)</f>
        <v>#REF!</v>
      </c>
      <c r="AQ184" s="32" t="str">
        <f>VLOOKUP(I184,'convenios 2017'!A$2:O$82,15,FALSE)</f>
        <v>con convenio</v>
      </c>
      <c r="AR184" s="379">
        <f t="shared" si="157"/>
        <v>0</v>
      </c>
      <c r="AS184" s="32" t="e">
        <f>VLOOKUP(I184,'convenio 2016'!A$2:N$196,14,FALSE)</f>
        <v>#N/A</v>
      </c>
      <c r="AT184" s="32" t="e">
        <f>VLOOKUP(I184,'convenio 2015'!A$4:M$228,13,FALSE)</f>
        <v>#N/A</v>
      </c>
      <c r="AU184" s="32" t="e">
        <f>VLOOKUP(J184,#REF!,6,FALSE)</f>
        <v>#REF!</v>
      </c>
      <c r="AV184" s="379">
        <f t="shared" si="158"/>
        <v>0</v>
      </c>
      <c r="AW184" s="32" t="s">
        <v>1769</v>
      </c>
      <c r="AX184" s="32" t="s">
        <v>3159</v>
      </c>
      <c r="AY184" s="383">
        <v>803</v>
      </c>
      <c r="AZ184" s="439">
        <v>42849</v>
      </c>
      <c r="BA184" s="32">
        <f>VLOOKUP(J184,'RATE JUNIO '!F$2:K$346,6,FALSE)</f>
        <v>0</v>
      </c>
      <c r="BB184" s="93"/>
      <c r="BC184" s="93"/>
      <c r="BD184" s="93"/>
      <c r="BE184" s="93"/>
      <c r="BF184" s="93"/>
    </row>
    <row r="185" spans="1:58" s="32" customFormat="1" ht="15" customHeight="1">
      <c r="A185" s="17">
        <v>31</v>
      </c>
      <c r="B185" s="17"/>
      <c r="C185" s="17" t="s">
        <v>49</v>
      </c>
      <c r="D185" s="18" t="s">
        <v>81</v>
      </c>
      <c r="E185" s="17" t="s">
        <v>181</v>
      </c>
      <c r="F185" s="17" t="s">
        <v>182</v>
      </c>
      <c r="G185" s="18" t="s">
        <v>183</v>
      </c>
      <c r="H185" s="18" t="s">
        <v>27</v>
      </c>
      <c r="I185" s="18">
        <v>30130383</v>
      </c>
      <c r="J185" s="18"/>
      <c r="K185" s="452" t="s">
        <v>3295</v>
      </c>
      <c r="L185" s="19"/>
      <c r="M185" s="19">
        <v>76828000</v>
      </c>
      <c r="N185" s="19"/>
      <c r="O185" s="19">
        <v>0</v>
      </c>
      <c r="P185" s="19">
        <v>0</v>
      </c>
      <c r="Q185" s="19"/>
      <c r="R185" s="20"/>
      <c r="S185" s="20"/>
      <c r="T185" s="21"/>
      <c r="U185" s="272">
        <v>0</v>
      </c>
      <c r="V185" s="272">
        <v>0</v>
      </c>
      <c r="W185" s="272">
        <v>0</v>
      </c>
      <c r="X185" s="272">
        <f t="shared" si="153"/>
        <v>0</v>
      </c>
      <c r="Y185" s="272">
        <v>0</v>
      </c>
      <c r="Z185" s="272">
        <v>0</v>
      </c>
      <c r="AA185" s="272"/>
      <c r="AB185" s="272">
        <f t="shared" si="154"/>
        <v>0</v>
      </c>
      <c r="AC185" s="272">
        <f t="shared" si="155"/>
        <v>0</v>
      </c>
      <c r="AD185" s="272">
        <f t="shared" si="156"/>
        <v>76828000</v>
      </c>
      <c r="AE185" s="446" t="s">
        <v>1126</v>
      </c>
      <c r="AF185" s="17" t="s">
        <v>83</v>
      </c>
      <c r="AG185" s="446" t="s">
        <v>30</v>
      </c>
      <c r="AH185" s="17" t="s">
        <v>1126</v>
      </c>
      <c r="AI185" s="17" t="s">
        <v>83</v>
      </c>
      <c r="AJ185" s="82" t="s">
        <v>30</v>
      </c>
      <c r="AK185" s="22"/>
      <c r="AL185" s="23"/>
      <c r="AM185" s="24"/>
      <c r="AN185" s="23"/>
      <c r="AO185"/>
      <c r="AP185"/>
      <c r="AQ185"/>
      <c r="AR185"/>
      <c r="AS185"/>
      <c r="AU185" s="379"/>
      <c r="AY185" s="379"/>
      <c r="BB185" s="94"/>
      <c r="BC185" s="443"/>
      <c r="BD185" s="93"/>
      <c r="BE185" s="93"/>
      <c r="BF185" s="93"/>
    </row>
    <row r="186" spans="1:58" s="32" customFormat="1" ht="15" customHeight="1">
      <c r="A186" s="17">
        <v>31</v>
      </c>
      <c r="B186" s="100">
        <v>11</v>
      </c>
      <c r="C186" s="17" t="s">
        <v>49</v>
      </c>
      <c r="D186" s="18" t="s">
        <v>38</v>
      </c>
      <c r="E186" s="17" t="s">
        <v>181</v>
      </c>
      <c r="F186" s="17" t="s">
        <v>182</v>
      </c>
      <c r="G186" s="18" t="s">
        <v>183</v>
      </c>
      <c r="H186" s="18" t="s">
        <v>27</v>
      </c>
      <c r="I186" s="18">
        <v>30356933</v>
      </c>
      <c r="J186" s="113" t="str">
        <f>CONCATENATE(I186,"-",H186)</f>
        <v>30356933-EJECUCION</v>
      </c>
      <c r="K186" s="452" t="s">
        <v>3213</v>
      </c>
      <c r="L186" s="101">
        <v>778122000</v>
      </c>
      <c r="M186" s="19">
        <v>778122000</v>
      </c>
      <c r="N186" s="101">
        <v>0</v>
      </c>
      <c r="O186" s="19">
        <v>0</v>
      </c>
      <c r="P186" s="19">
        <v>100000000</v>
      </c>
      <c r="Q186" s="19">
        <v>678122000</v>
      </c>
      <c r="R186" s="102">
        <v>100000000</v>
      </c>
      <c r="S186" s="20">
        <v>678122000</v>
      </c>
      <c r="T186" s="21">
        <v>0</v>
      </c>
      <c r="U186" s="272">
        <v>0</v>
      </c>
      <c r="V186" s="272">
        <v>0</v>
      </c>
      <c r="W186" s="272">
        <v>0</v>
      </c>
      <c r="X186" s="272">
        <f t="shared" si="153"/>
        <v>0</v>
      </c>
      <c r="Y186" s="272">
        <v>0</v>
      </c>
      <c r="Z186" s="272">
        <v>0</v>
      </c>
      <c r="AA186" s="272"/>
      <c r="AB186" s="272">
        <f t="shared" si="154"/>
        <v>0</v>
      </c>
      <c r="AC186" s="272">
        <f t="shared" si="155"/>
        <v>100000000</v>
      </c>
      <c r="AD186" s="272">
        <f t="shared" si="156"/>
        <v>678122000</v>
      </c>
      <c r="AE186" s="18" t="s">
        <v>1460</v>
      </c>
      <c r="AF186" s="17" t="s">
        <v>684</v>
      </c>
      <c r="AG186" s="82" t="s">
        <v>30</v>
      </c>
      <c r="AH186" s="22" t="s">
        <v>31</v>
      </c>
      <c r="AI186" s="23" t="s">
        <v>30</v>
      </c>
      <c r="AJ186" s="24" t="s">
        <v>205</v>
      </c>
      <c r="AK186" s="23" t="s">
        <v>45</v>
      </c>
      <c r="AL186" t="str">
        <f>CONCATENATE( "OR PRO.CODIGO=",I186)</f>
        <v>OR PRO.CODIGO=30356933</v>
      </c>
      <c r="AM186">
        <f>LEN(I186)</f>
        <v>8</v>
      </c>
      <c r="AN186" t="e">
        <f>VLOOKUP(J186,#REF!,5,FALSE)</f>
        <v>#REF!</v>
      </c>
      <c r="AO186"/>
      <c r="AP186" t="e">
        <f>VLOOKUP(J186,#REF!,6,FALSE)</f>
        <v>#REF!</v>
      </c>
      <c r="AQ186" s="32" t="e">
        <f>VLOOKUP(I186,'convenios 2017'!A$2:O$82,15,FALSE)</f>
        <v>#N/A</v>
      </c>
      <c r="AR186" s="379">
        <f t="shared" si="157"/>
        <v>0</v>
      </c>
      <c r="AS186" s="32" t="str">
        <f>VLOOKUP(I186,'convenio 2016'!A$2:N$196,14,FALSE)</f>
        <v>sectorialista</v>
      </c>
      <c r="AT186" s="32" t="e">
        <f>VLOOKUP(I186,'convenio 2015'!A$4:M$228,13,FALSE)</f>
        <v>#N/A</v>
      </c>
      <c r="AU186" s="32" t="e">
        <f>VLOOKUP(J186,#REF!,6,FALSE)</f>
        <v>#REF!</v>
      </c>
      <c r="AV186" s="379">
        <f t="shared" si="158"/>
        <v>0</v>
      </c>
      <c r="AW186" s="32" t="s">
        <v>2415</v>
      </c>
      <c r="AX186" s="32">
        <v>0</v>
      </c>
      <c r="AY186" s="383"/>
      <c r="AZ186" s="439"/>
      <c r="BA186" s="32" t="str">
        <f>VLOOKUP(J186,'RATE JUNIO '!F$2:K$346,6,FALSE)</f>
        <v>RS</v>
      </c>
      <c r="BB186" s="93"/>
      <c r="BC186" s="93"/>
      <c r="BD186" s="93"/>
      <c r="BE186" s="93"/>
      <c r="BF186" s="93"/>
    </row>
    <row r="187" spans="1:58" s="32" customFormat="1" ht="15" customHeight="1">
      <c r="A187" s="17">
        <v>31</v>
      </c>
      <c r="B187" s="100">
        <v>12</v>
      </c>
      <c r="C187" s="17" t="s">
        <v>49</v>
      </c>
      <c r="D187" s="18" t="s">
        <v>38</v>
      </c>
      <c r="E187" s="17" t="s">
        <v>181</v>
      </c>
      <c r="F187" s="17" t="s">
        <v>182</v>
      </c>
      <c r="G187" s="18" t="s">
        <v>183</v>
      </c>
      <c r="H187" s="18" t="s">
        <v>27</v>
      </c>
      <c r="I187" s="18">
        <v>30344090</v>
      </c>
      <c r="J187" s="113" t="str">
        <f>CONCATENATE(I187,"-",H187)</f>
        <v>30344090-EJECUCION</v>
      </c>
      <c r="K187" s="452" t="s">
        <v>209</v>
      </c>
      <c r="L187" s="101">
        <v>361676000</v>
      </c>
      <c r="M187" s="19">
        <v>361676000</v>
      </c>
      <c r="N187" s="101">
        <v>0</v>
      </c>
      <c r="O187" s="19">
        <v>0</v>
      </c>
      <c r="P187" s="19">
        <v>361676000</v>
      </c>
      <c r="Q187" s="19">
        <v>0</v>
      </c>
      <c r="R187" s="102">
        <v>361676000</v>
      </c>
      <c r="S187" s="20">
        <v>0</v>
      </c>
      <c r="T187" s="21">
        <v>0</v>
      </c>
      <c r="U187" s="272">
        <v>0</v>
      </c>
      <c r="V187" s="272">
        <v>0</v>
      </c>
      <c r="W187" s="272">
        <v>0</v>
      </c>
      <c r="X187" s="272">
        <f t="shared" si="153"/>
        <v>0</v>
      </c>
      <c r="Y187" s="272">
        <v>79355057</v>
      </c>
      <c r="Z187" s="272">
        <v>113753296</v>
      </c>
      <c r="AA187" s="272">
        <v>113753296</v>
      </c>
      <c r="AB187" s="272">
        <f t="shared" si="154"/>
        <v>193108353</v>
      </c>
      <c r="AC187" s="272">
        <f t="shared" si="155"/>
        <v>168567647</v>
      </c>
      <c r="AD187" s="272">
        <f t="shared" si="156"/>
        <v>0</v>
      </c>
      <c r="AE187" s="18" t="s">
        <v>27</v>
      </c>
      <c r="AF187" s="17" t="s">
        <v>685</v>
      </c>
      <c r="AG187" s="82" t="s">
        <v>30</v>
      </c>
      <c r="AH187" s="22"/>
      <c r="AI187" s="23" t="s">
        <v>30</v>
      </c>
      <c r="AJ187" s="24" t="s">
        <v>205</v>
      </c>
      <c r="AK187" s="23" t="s">
        <v>45</v>
      </c>
      <c r="AL187" t="str">
        <f>CONCATENATE( "OR PRO.CODIGO=",I187)</f>
        <v>OR PRO.CODIGO=30344090</v>
      </c>
      <c r="AM187">
        <f>LEN(I187)</f>
        <v>8</v>
      </c>
      <c r="AN187" t="e">
        <f>VLOOKUP(J187,#REF!,5,FALSE)</f>
        <v>#REF!</v>
      </c>
      <c r="AO187"/>
      <c r="AP187" t="e">
        <f>VLOOKUP(J187,#REF!,6,FALSE)</f>
        <v>#REF!</v>
      </c>
      <c r="AQ187" s="32" t="e">
        <f>VLOOKUP(I187,'convenios 2017'!A$2:O$82,15,FALSE)</f>
        <v>#N/A</v>
      </c>
      <c r="AR187" s="379">
        <f t="shared" si="157"/>
        <v>193108353</v>
      </c>
      <c r="AS187" s="32" t="e">
        <f>VLOOKUP(I187,'convenio 2016'!A$2:N$196,14,FALSE)</f>
        <v>#N/A</v>
      </c>
      <c r="AT187" s="32" t="e">
        <f>VLOOKUP(I187,'convenio 2015'!A$4:M$228,13,FALSE)</f>
        <v>#N/A</v>
      </c>
      <c r="AU187" s="32" t="e">
        <f>VLOOKUP(J187,#REF!,6,FALSE)</f>
        <v>#REF!</v>
      </c>
      <c r="AV187" s="379">
        <f t="shared" si="158"/>
        <v>193108353</v>
      </c>
      <c r="AW187" s="32" t="e">
        <v>#N/A</v>
      </c>
      <c r="AX187" s="32" t="e">
        <v>#N/A</v>
      </c>
      <c r="AY187" s="383" t="e">
        <v>#N/A</v>
      </c>
      <c r="AZ187" s="439"/>
      <c r="BA187" s="32" t="str">
        <f>VLOOKUP(J187,'RATE JUNIO '!F$2:K$346,6,FALSE)</f>
        <v>RS</v>
      </c>
      <c r="BB187" s="93"/>
      <c r="BC187" s="93"/>
      <c r="BD187" s="93"/>
      <c r="BE187" s="93"/>
      <c r="BF187" s="93"/>
    </row>
    <row r="188" spans="1:58" s="32" customFormat="1" ht="15" customHeight="1">
      <c r="A188" s="17">
        <v>31</v>
      </c>
      <c r="B188" s="100">
        <v>15</v>
      </c>
      <c r="C188" s="17" t="s">
        <v>49</v>
      </c>
      <c r="D188" s="18" t="s">
        <v>69</v>
      </c>
      <c r="E188" s="17" t="s">
        <v>181</v>
      </c>
      <c r="F188" s="17" t="s">
        <v>182</v>
      </c>
      <c r="G188" s="18" t="s">
        <v>183</v>
      </c>
      <c r="H188" s="18" t="s">
        <v>27</v>
      </c>
      <c r="I188" s="18">
        <v>30388872</v>
      </c>
      <c r="J188" s="113" t="str">
        <f>CONCATENATE(I188,"-",H188)</f>
        <v>30388872-EJECUCION</v>
      </c>
      <c r="K188" s="452" t="s">
        <v>3296</v>
      </c>
      <c r="L188" s="101">
        <v>262950000</v>
      </c>
      <c r="M188" s="19">
        <v>262950000</v>
      </c>
      <c r="N188" s="101">
        <v>0</v>
      </c>
      <c r="O188" s="19">
        <v>0</v>
      </c>
      <c r="P188" s="19">
        <v>262950000</v>
      </c>
      <c r="Q188" s="19">
        <v>0</v>
      </c>
      <c r="R188" s="102">
        <v>262950000</v>
      </c>
      <c r="S188" s="20">
        <v>0</v>
      </c>
      <c r="T188" s="21">
        <v>0</v>
      </c>
      <c r="U188" s="272">
        <v>0</v>
      </c>
      <c r="V188" s="272">
        <v>0</v>
      </c>
      <c r="W188" s="272">
        <v>0</v>
      </c>
      <c r="X188" s="272">
        <f t="shared" si="153"/>
        <v>0</v>
      </c>
      <c r="Y188" s="272">
        <v>0</v>
      </c>
      <c r="Z188" s="272">
        <v>0</v>
      </c>
      <c r="AA188" s="272"/>
      <c r="AB188" s="272">
        <f t="shared" si="154"/>
        <v>0</v>
      </c>
      <c r="AC188" s="272">
        <f t="shared" si="155"/>
        <v>262950000</v>
      </c>
      <c r="AD188" s="272">
        <f t="shared" si="156"/>
        <v>0</v>
      </c>
      <c r="AE188" s="18" t="s">
        <v>1769</v>
      </c>
      <c r="AF188" s="17" t="s">
        <v>73</v>
      </c>
      <c r="AG188" s="82" t="s">
        <v>30</v>
      </c>
      <c r="AH188" s="22" t="s">
        <v>45</v>
      </c>
      <c r="AI188" s="23" t="s">
        <v>30</v>
      </c>
      <c r="AJ188" s="24" t="s">
        <v>211</v>
      </c>
      <c r="AK188" s="23"/>
      <c r="AL188" t="str">
        <f>CONCATENATE( "OR PRO.CODIGO=",I188)</f>
        <v>OR PRO.CODIGO=30388872</v>
      </c>
      <c r="AM188">
        <f>LEN(I188)</f>
        <v>8</v>
      </c>
      <c r="AN188" t="e">
        <f>VLOOKUP(J188,#REF!,5,FALSE)</f>
        <v>#REF!</v>
      </c>
      <c r="AO188"/>
      <c r="AP188" t="e">
        <f>VLOOKUP(J188,#REF!,6,FALSE)</f>
        <v>#REF!</v>
      </c>
      <c r="AQ188" s="32" t="e">
        <f>VLOOKUP(I188,'convenios 2017'!A$2:O$82,15,FALSE)</f>
        <v>#N/A</v>
      </c>
      <c r="AR188" s="379">
        <f t="shared" si="157"/>
        <v>0</v>
      </c>
      <c r="AS188" s="32" t="str">
        <f>VLOOKUP(I188,'convenio 2016'!A$2:N$196,14,FALSE)</f>
        <v>toma razon</v>
      </c>
      <c r="AT188" s="32" t="e">
        <f>VLOOKUP(I188,'convenio 2015'!A$4:M$228,13,FALSE)</f>
        <v>#N/A</v>
      </c>
      <c r="AU188" s="32" t="e">
        <f>VLOOKUP(J188,#REF!,6,FALSE)</f>
        <v>#REF!</v>
      </c>
      <c r="AV188" s="379">
        <f t="shared" si="158"/>
        <v>0</v>
      </c>
      <c r="AW188" s="32" t="s">
        <v>2414</v>
      </c>
      <c r="AX188" s="32" t="s">
        <v>2399</v>
      </c>
      <c r="AY188" s="383">
        <v>3682</v>
      </c>
      <c r="AZ188" s="439">
        <v>42734</v>
      </c>
      <c r="BA188" s="32" t="str">
        <f>VLOOKUP(J188,'RATE JUNIO '!F$2:K$346,6,FALSE)</f>
        <v>RS</v>
      </c>
      <c r="BB188" s="93"/>
      <c r="BC188" s="93"/>
      <c r="BD188" s="93"/>
      <c r="BE188" s="93"/>
      <c r="BF188" s="93"/>
    </row>
    <row r="189" spans="1:58" s="32" customFormat="1" ht="15" customHeight="1">
      <c r="A189" s="17">
        <v>31</v>
      </c>
      <c r="B189" s="100">
        <v>14</v>
      </c>
      <c r="C189" s="17" t="s">
        <v>49</v>
      </c>
      <c r="D189" s="18" t="s">
        <v>38</v>
      </c>
      <c r="E189" s="17" t="s">
        <v>181</v>
      </c>
      <c r="F189" s="17" t="s">
        <v>182</v>
      </c>
      <c r="G189" s="18" t="s">
        <v>55</v>
      </c>
      <c r="H189" s="18" t="s">
        <v>27</v>
      </c>
      <c r="I189" s="18">
        <v>20195455</v>
      </c>
      <c r="J189" s="113" t="str">
        <f>CONCATENATE(I189,"-",H189)</f>
        <v>20195455-EJECUCION</v>
      </c>
      <c r="K189" s="452" t="s">
        <v>3230</v>
      </c>
      <c r="L189" s="101">
        <v>1032398000</v>
      </c>
      <c r="M189" s="126">
        <v>1032398000</v>
      </c>
      <c r="N189" s="101">
        <v>0</v>
      </c>
      <c r="O189" s="126">
        <v>0</v>
      </c>
      <c r="P189" s="126">
        <v>400000000</v>
      </c>
      <c r="Q189" s="19">
        <v>632398000</v>
      </c>
      <c r="R189" s="102">
        <v>400000000</v>
      </c>
      <c r="S189" s="20">
        <v>632398000</v>
      </c>
      <c r="T189" s="21">
        <v>0</v>
      </c>
      <c r="U189" s="272">
        <v>0</v>
      </c>
      <c r="V189" s="272">
        <v>0</v>
      </c>
      <c r="W189" s="272">
        <v>0</v>
      </c>
      <c r="X189" s="272">
        <f t="shared" si="153"/>
        <v>0</v>
      </c>
      <c r="Y189" s="272">
        <v>0</v>
      </c>
      <c r="Z189" s="272">
        <v>0</v>
      </c>
      <c r="AA189" s="272"/>
      <c r="AB189" s="272">
        <f t="shared" si="154"/>
        <v>0</v>
      </c>
      <c r="AC189" s="272">
        <f t="shared" si="155"/>
        <v>400000000</v>
      </c>
      <c r="AD189" s="272">
        <f t="shared" si="156"/>
        <v>632398000</v>
      </c>
      <c r="AE189" s="18" t="s">
        <v>1460</v>
      </c>
      <c r="AF189" s="17" t="s">
        <v>684</v>
      </c>
      <c r="AG189" s="82" t="s">
        <v>30</v>
      </c>
      <c r="AH189" s="26"/>
      <c r="AI189" s="27" t="s">
        <v>30</v>
      </c>
      <c r="AJ189" s="28" t="s">
        <v>205</v>
      </c>
      <c r="AK189" s="27" t="s">
        <v>45</v>
      </c>
      <c r="AL189" t="str">
        <f>CONCATENATE( "OR PRO.CODIGO=",I189)</f>
        <v>OR PRO.CODIGO=20195455</v>
      </c>
      <c r="AM189">
        <f>LEN(I189)</f>
        <v>8</v>
      </c>
      <c r="AN189" t="e">
        <f>VLOOKUP(J189,#REF!,5,FALSE)</f>
        <v>#REF!</v>
      </c>
      <c r="AO189"/>
      <c r="AP189" t="e">
        <f>VLOOKUP(J189,#REF!,6,FALSE)</f>
        <v>#REF!</v>
      </c>
      <c r="AQ189" s="32" t="str">
        <f>VLOOKUP(I189,'convenios 2017'!A$2:O$82,15,FALSE)</f>
        <v>en revisión</v>
      </c>
      <c r="AR189" s="379">
        <f t="shared" si="157"/>
        <v>0</v>
      </c>
      <c r="AS189" s="32" t="e">
        <f>VLOOKUP(I189,'convenio 2016'!A$2:N$196,14,FALSE)</f>
        <v>#N/A</v>
      </c>
      <c r="AT189" s="32" t="e">
        <f>VLOOKUP(I189,'convenio 2015'!A$4:M$228,13,FALSE)</f>
        <v>#N/A</v>
      </c>
      <c r="AU189" s="32" t="e">
        <f>VLOOKUP(J189,#REF!,6,FALSE)</f>
        <v>#REF!</v>
      </c>
      <c r="AV189" s="379">
        <f t="shared" si="158"/>
        <v>0</v>
      </c>
      <c r="AW189" s="32" t="s">
        <v>3037</v>
      </c>
      <c r="AY189" s="383"/>
      <c r="AZ189" s="439"/>
      <c r="BA189" s="32" t="str">
        <f>VLOOKUP(J189,'RATE JUNIO '!F$2:K$346,6,FALSE)</f>
        <v>RS</v>
      </c>
      <c r="BB189" s="93"/>
      <c r="BC189" s="93"/>
      <c r="BD189" s="93"/>
      <c r="BE189" s="93"/>
      <c r="BF189" s="93"/>
    </row>
    <row r="190" spans="1:58">
      <c r="A190" s="87"/>
      <c r="C190" s="87"/>
      <c r="D190" s="88"/>
      <c r="E190" s="87"/>
      <c r="F190" s="87"/>
      <c r="G190" s="89"/>
      <c r="H190" s="87"/>
      <c r="I190" s="89"/>
      <c r="K190" s="111" t="s">
        <v>52</v>
      </c>
      <c r="L190" s="25">
        <f>SUBTOTAL(9,L182:L189)</f>
        <v>4128993000</v>
      </c>
      <c r="M190" s="112">
        <f>SUBTOTAL(9,M182:M189)</f>
        <v>4205821000</v>
      </c>
      <c r="N190" s="112">
        <f t="shared" ref="N190:AD190" si="159">SUBTOTAL(9,N182:N189)</f>
        <v>0</v>
      </c>
      <c r="O190" s="112">
        <f t="shared" si="159"/>
        <v>0</v>
      </c>
      <c r="P190" s="112">
        <f t="shared" si="159"/>
        <v>2818473000</v>
      </c>
      <c r="Q190" s="112">
        <f t="shared" si="159"/>
        <v>1310520000</v>
      </c>
      <c r="R190" s="112">
        <f t="shared" si="159"/>
        <v>2701919000</v>
      </c>
      <c r="S190" s="112">
        <f t="shared" si="159"/>
        <v>1427074000</v>
      </c>
      <c r="T190" s="112">
        <f t="shared" si="159"/>
        <v>0</v>
      </c>
      <c r="U190" s="112">
        <f t="shared" si="159"/>
        <v>0</v>
      </c>
      <c r="V190" s="112">
        <f t="shared" si="159"/>
        <v>1321502000</v>
      </c>
      <c r="W190" s="112">
        <f t="shared" si="159"/>
        <v>0</v>
      </c>
      <c r="X190" s="112">
        <f t="shared" si="159"/>
        <v>1321502000</v>
      </c>
      <c r="Y190" s="112">
        <f t="shared" si="159"/>
        <v>83555057</v>
      </c>
      <c r="Z190" s="112">
        <f t="shared" si="159"/>
        <v>113753296</v>
      </c>
      <c r="AA190" s="112">
        <f t="shared" si="159"/>
        <v>113753296</v>
      </c>
      <c r="AB190" s="112">
        <f t="shared" si="159"/>
        <v>1518810353</v>
      </c>
      <c r="AC190" s="112">
        <f t="shared" si="159"/>
        <v>1299662647</v>
      </c>
      <c r="AD190" s="112">
        <f t="shared" si="159"/>
        <v>1387348000</v>
      </c>
      <c r="AE190" s="89"/>
      <c r="AF190" s="87"/>
      <c r="AG190" s="261"/>
      <c r="AI190" s="23"/>
      <c r="AJ190" s="24"/>
      <c r="AK190" s="2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X190" s="32" t="s">
        <v>3149</v>
      </c>
    </row>
    <row r="191" spans="1:58" ht="6.75" customHeight="1">
      <c r="A191" s="87"/>
      <c r="C191" s="87"/>
      <c r="D191" s="88"/>
      <c r="E191" s="87"/>
      <c r="F191" s="87"/>
      <c r="G191" s="89"/>
      <c r="H191" s="87"/>
      <c r="I191" s="89"/>
      <c r="K191" s="309"/>
      <c r="L191" s="308"/>
      <c r="M191" s="87"/>
      <c r="N191" s="308"/>
      <c r="O191" s="87"/>
      <c r="P191" s="87"/>
      <c r="Q191" s="308"/>
      <c r="R191" s="308"/>
      <c r="S191" s="308"/>
      <c r="T191" s="308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89"/>
      <c r="AF191" s="87"/>
      <c r="AG191" s="260"/>
      <c r="AI191" s="23"/>
      <c r="AJ191" s="24"/>
      <c r="AK191" s="23"/>
      <c r="AX191" s="32" t="s">
        <v>3149</v>
      </c>
    </row>
    <row r="192" spans="1:58">
      <c r="A192" s="87"/>
      <c r="B192" s="308"/>
      <c r="C192" s="87"/>
      <c r="D192" s="88"/>
      <c r="E192" s="87"/>
      <c r="F192" s="87"/>
      <c r="G192" s="89"/>
      <c r="H192" s="87"/>
      <c r="I192" s="89"/>
      <c r="J192" s="308"/>
      <c r="K192" s="16" t="s">
        <v>53</v>
      </c>
      <c r="L192" s="308"/>
      <c r="M192" s="87"/>
      <c r="N192" s="308"/>
      <c r="O192" s="87"/>
      <c r="P192" s="87"/>
      <c r="Q192" s="308"/>
      <c r="R192" s="308"/>
      <c r="S192" s="308"/>
      <c r="T192" s="308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89"/>
      <c r="AF192" s="87"/>
      <c r="AG192" s="260"/>
      <c r="AI192" s="23"/>
      <c r="AJ192" s="24"/>
      <c r="AK192" s="23"/>
      <c r="AX192" s="32" t="s">
        <v>3149</v>
      </c>
    </row>
    <row r="193" spans="1:58" s="32" customFormat="1" ht="15" customHeight="1">
      <c r="A193" s="17">
        <v>31</v>
      </c>
      <c r="B193" s="100">
        <v>16</v>
      </c>
      <c r="C193" s="17" t="s">
        <v>54</v>
      </c>
      <c r="D193" s="18" t="s">
        <v>69</v>
      </c>
      <c r="E193" s="17" t="s">
        <v>181</v>
      </c>
      <c r="F193" s="17" t="s">
        <v>182</v>
      </c>
      <c r="G193" s="18" t="s">
        <v>183</v>
      </c>
      <c r="H193" s="18" t="s">
        <v>27</v>
      </c>
      <c r="I193" s="18">
        <v>30429872</v>
      </c>
      <c r="J193" s="113" t="str">
        <f>CONCATENATE(I193,"-",H193)</f>
        <v>30429872-EJECUCION</v>
      </c>
      <c r="K193" s="452" t="s">
        <v>3297</v>
      </c>
      <c r="L193" s="101">
        <v>413476000</v>
      </c>
      <c r="M193" s="19">
        <v>413476000</v>
      </c>
      <c r="N193" s="101">
        <v>0</v>
      </c>
      <c r="O193" s="19">
        <v>0</v>
      </c>
      <c r="P193" s="19">
        <v>413476000</v>
      </c>
      <c r="Q193" s="19">
        <v>0</v>
      </c>
      <c r="R193" s="102">
        <v>413476000</v>
      </c>
      <c r="S193" s="20">
        <v>0</v>
      </c>
      <c r="T193" s="21">
        <v>0</v>
      </c>
      <c r="U193" s="272">
        <v>0</v>
      </c>
      <c r="V193" s="272">
        <v>0</v>
      </c>
      <c r="W193" s="272">
        <v>0</v>
      </c>
      <c r="X193" s="272">
        <f t="shared" ref="X193:X202" si="160">U193+V193+W193</f>
        <v>0</v>
      </c>
      <c r="Y193" s="272">
        <v>0</v>
      </c>
      <c r="Z193" s="272">
        <v>0</v>
      </c>
      <c r="AA193" s="272"/>
      <c r="AB193" s="272">
        <f t="shared" ref="AB193:AB202" si="161">U193+V193+W193+Y193+Z193</f>
        <v>0</v>
      </c>
      <c r="AC193" s="272">
        <f t="shared" ref="AC193:AC202" si="162">P193-AB193</f>
        <v>413476000</v>
      </c>
      <c r="AD193" s="272">
        <f t="shared" ref="AD193:AD202" si="163">M193-(O193+P193)</f>
        <v>0</v>
      </c>
      <c r="AE193" s="18" t="s">
        <v>1769</v>
      </c>
      <c r="AF193" s="17" t="s">
        <v>73</v>
      </c>
      <c r="AG193" s="82" t="s">
        <v>30</v>
      </c>
      <c r="AH193" s="22" t="s">
        <v>31</v>
      </c>
      <c r="AI193" s="23" t="s">
        <v>30</v>
      </c>
      <c r="AJ193" s="24" t="s">
        <v>211</v>
      </c>
      <c r="AK193" s="23"/>
      <c r="AL193" t="str">
        <f>CONCATENATE( "OR PRO.CODIGO=",I193)</f>
        <v>OR PRO.CODIGO=30429872</v>
      </c>
      <c r="AM193">
        <f>LEN(I193)</f>
        <v>8</v>
      </c>
      <c r="AN193" t="e">
        <f>VLOOKUP(J193,#REF!,5,FALSE)</f>
        <v>#REF!</v>
      </c>
      <c r="AO193"/>
      <c r="AP193" t="e">
        <f>VLOOKUP(J193,#REF!,6,FALSE)</f>
        <v>#REF!</v>
      </c>
      <c r="AQ193" s="32" t="str">
        <f>VLOOKUP(I193,'convenios 2017'!A$2:O$82,15,FALSE)</f>
        <v>en revisión</v>
      </c>
      <c r="AR193" s="379">
        <f t="shared" ref="AR193:AR202" si="164">O193+AB193</f>
        <v>0</v>
      </c>
      <c r="AS193" s="32" t="e">
        <f>VLOOKUP(I193,'convenio 2016'!A$2:N$196,14,FALSE)</f>
        <v>#N/A</v>
      </c>
      <c r="AT193" s="32" t="e">
        <f>VLOOKUP(I193,'convenio 2015'!A$4:M$228,13,FALSE)</f>
        <v>#N/A</v>
      </c>
      <c r="AU193" s="32" t="e">
        <f>VLOOKUP(J193,#REF!,6,FALSE)</f>
        <v>#REF!</v>
      </c>
      <c r="AV193" s="379">
        <f t="shared" ref="AV193:AV202" si="165">O193+AB193</f>
        <v>0</v>
      </c>
      <c r="AW193" s="32" t="s">
        <v>1769</v>
      </c>
      <c r="AX193" s="32" t="s">
        <v>3160</v>
      </c>
      <c r="AY193" s="383">
        <v>988</v>
      </c>
      <c r="AZ193" s="439">
        <v>42870</v>
      </c>
      <c r="BA193" s="32" t="str">
        <f>VLOOKUP(J193,'RATE JUNIO '!F$2:K$346,6,FALSE)</f>
        <v>RS</v>
      </c>
      <c r="BB193" s="93"/>
      <c r="BC193" s="93"/>
      <c r="BD193" s="93"/>
      <c r="BE193" s="93"/>
      <c r="BF193" s="93"/>
    </row>
    <row r="194" spans="1:58" s="32" customFormat="1" ht="15" customHeight="1">
      <c r="A194" s="17">
        <v>29</v>
      </c>
      <c r="B194" s="17"/>
      <c r="C194" s="17" t="s">
        <v>54</v>
      </c>
      <c r="D194" s="18" t="s">
        <v>24</v>
      </c>
      <c r="E194" s="17" t="s">
        <v>181</v>
      </c>
      <c r="F194" s="18" t="s">
        <v>182</v>
      </c>
      <c r="G194" s="18"/>
      <c r="H194" s="18" t="s">
        <v>27</v>
      </c>
      <c r="I194" s="18">
        <v>30475146</v>
      </c>
      <c r="J194" s="18"/>
      <c r="K194" s="452" t="s">
        <v>3380</v>
      </c>
      <c r="L194" s="19"/>
      <c r="M194" s="19">
        <v>1211886000</v>
      </c>
      <c r="N194" s="19"/>
      <c r="O194" s="19">
        <v>0</v>
      </c>
      <c r="P194" s="19">
        <v>0</v>
      </c>
      <c r="Q194" s="19"/>
      <c r="R194" s="20"/>
      <c r="S194" s="20"/>
      <c r="T194" s="21"/>
      <c r="U194" s="272">
        <v>0</v>
      </c>
      <c r="V194" s="272">
        <v>0</v>
      </c>
      <c r="W194" s="272">
        <v>0</v>
      </c>
      <c r="X194" s="272">
        <f t="shared" si="160"/>
        <v>0</v>
      </c>
      <c r="Y194" s="272">
        <v>0</v>
      </c>
      <c r="Z194" s="272">
        <v>0</v>
      </c>
      <c r="AA194" s="272"/>
      <c r="AB194" s="272">
        <f t="shared" si="161"/>
        <v>0</v>
      </c>
      <c r="AC194" s="272">
        <f t="shared" si="162"/>
        <v>0</v>
      </c>
      <c r="AD194" s="272">
        <f t="shared" si="163"/>
        <v>1211886000</v>
      </c>
      <c r="AE194" s="446" t="s">
        <v>1460</v>
      </c>
      <c r="AF194" s="272" t="s">
        <v>685</v>
      </c>
      <c r="AG194" s="446" t="s">
        <v>40</v>
      </c>
      <c r="AH194" s="17" t="s">
        <v>1460</v>
      </c>
      <c r="AI194" s="17" t="s">
        <v>685</v>
      </c>
      <c r="AJ194" s="82" t="s">
        <v>40</v>
      </c>
      <c r="AK194" s="22"/>
      <c r="AL194" s="23"/>
      <c r="AM194" s="24"/>
      <c r="AN194" s="23"/>
      <c r="AO194"/>
      <c r="AP194"/>
      <c r="AQ194"/>
      <c r="AR194"/>
      <c r="AS194"/>
      <c r="AU194" s="379"/>
      <c r="AY194" s="379"/>
      <c r="BB194" s="94"/>
      <c r="BC194" s="443"/>
      <c r="BD194" s="93"/>
      <c r="BE194" s="93"/>
      <c r="BF194" s="93"/>
    </row>
    <row r="195" spans="1:58" s="32" customFormat="1" ht="15" customHeight="1">
      <c r="A195" s="17">
        <v>31</v>
      </c>
      <c r="B195" s="100">
        <v>0</v>
      </c>
      <c r="C195" s="17" t="s">
        <v>54</v>
      </c>
      <c r="D195" s="18" t="s">
        <v>69</v>
      </c>
      <c r="E195" s="17" t="s">
        <v>181</v>
      </c>
      <c r="F195" s="17" t="s">
        <v>182</v>
      </c>
      <c r="G195" s="18" t="s">
        <v>183</v>
      </c>
      <c r="H195" s="18" t="s">
        <v>27</v>
      </c>
      <c r="I195" s="18">
        <v>30461279</v>
      </c>
      <c r="J195" s="113" t="str">
        <f t="shared" ref="J195:J202" si="166">CONCATENATE(I195,"-",H195)</f>
        <v>30461279-EJECUCION</v>
      </c>
      <c r="K195" s="452" t="s">
        <v>3004</v>
      </c>
      <c r="L195" s="101"/>
      <c r="M195" s="126">
        <v>395716000</v>
      </c>
      <c r="N195" s="101"/>
      <c r="O195" s="126">
        <v>0</v>
      </c>
      <c r="P195" s="126">
        <v>0</v>
      </c>
      <c r="Q195" s="19"/>
      <c r="R195" s="102"/>
      <c r="S195" s="20"/>
      <c r="T195" s="21"/>
      <c r="U195" s="272">
        <v>0</v>
      </c>
      <c r="V195" s="272">
        <v>0</v>
      </c>
      <c r="W195" s="272">
        <v>0</v>
      </c>
      <c r="X195" s="272">
        <f t="shared" si="160"/>
        <v>0</v>
      </c>
      <c r="Y195" s="272">
        <v>0</v>
      </c>
      <c r="Z195" s="272">
        <v>0</v>
      </c>
      <c r="AA195" s="272"/>
      <c r="AB195" s="272">
        <f t="shared" si="161"/>
        <v>0</v>
      </c>
      <c r="AC195" s="272">
        <f t="shared" si="162"/>
        <v>0</v>
      </c>
      <c r="AD195" s="272">
        <f t="shared" si="163"/>
        <v>395716000</v>
      </c>
      <c r="AE195" s="18" t="s">
        <v>1126</v>
      </c>
      <c r="AF195" s="17" t="s">
        <v>685</v>
      </c>
      <c r="AG195" s="82" t="s">
        <v>30</v>
      </c>
      <c r="AH195" s="22"/>
      <c r="AI195" s="23"/>
      <c r="AJ195" s="24"/>
      <c r="AK195" s="23"/>
      <c r="AL195" t="str">
        <f t="shared" ref="AL195:AL202" si="167">CONCATENATE( "OR PRO.CODIGO=",I195)</f>
        <v>OR PRO.CODIGO=30461279</v>
      </c>
      <c r="AM195">
        <f t="shared" ref="AM195:AM202" si="168">LEN(I195)</f>
        <v>8</v>
      </c>
      <c r="AN195"/>
      <c r="AO195"/>
      <c r="AP195"/>
      <c r="AR195" s="379"/>
      <c r="AV195" s="379">
        <f t="shared" si="165"/>
        <v>0</v>
      </c>
      <c r="AW195" s="32" t="e">
        <v>#N/A</v>
      </c>
      <c r="AX195" s="32" t="e">
        <v>#N/A</v>
      </c>
      <c r="AY195" s="383" t="e">
        <v>#N/A</v>
      </c>
      <c r="AZ195" s="439"/>
      <c r="BA195" s="32">
        <f>VLOOKUP(J195,'RATE JUNIO '!F$2:K$346,6,FALSE)</f>
        <v>0</v>
      </c>
      <c r="BB195" s="93"/>
      <c r="BC195" s="93"/>
      <c r="BD195" s="93"/>
      <c r="BE195" s="93"/>
      <c r="BF195" s="93"/>
    </row>
    <row r="196" spans="1:58" s="32" customFormat="1" ht="15.75" customHeight="1">
      <c r="A196" s="17">
        <v>31</v>
      </c>
      <c r="B196" s="100">
        <v>0</v>
      </c>
      <c r="C196" s="17" t="s">
        <v>54</v>
      </c>
      <c r="D196" s="18" t="s">
        <v>81</v>
      </c>
      <c r="E196" s="17" t="s">
        <v>181</v>
      </c>
      <c r="F196" s="17" t="s">
        <v>182</v>
      </c>
      <c r="G196" s="18"/>
      <c r="H196" s="18" t="s">
        <v>27</v>
      </c>
      <c r="I196" s="18">
        <v>30472141</v>
      </c>
      <c r="J196" s="113" t="str">
        <f t="shared" si="166"/>
        <v>30472141-EJECUCION</v>
      </c>
      <c r="K196" s="452" t="s">
        <v>1461</v>
      </c>
      <c r="L196" s="101"/>
      <c r="M196" s="126">
        <v>60332000</v>
      </c>
      <c r="N196" s="101"/>
      <c r="O196" s="126">
        <v>0</v>
      </c>
      <c r="P196" s="126">
        <v>0</v>
      </c>
      <c r="Q196" s="19"/>
      <c r="R196" s="102"/>
      <c r="S196" s="20"/>
      <c r="T196" s="41"/>
      <c r="U196" s="272">
        <v>0</v>
      </c>
      <c r="V196" s="272">
        <v>0</v>
      </c>
      <c r="W196" s="272">
        <v>0</v>
      </c>
      <c r="X196" s="272">
        <f t="shared" si="160"/>
        <v>0</v>
      </c>
      <c r="Y196" s="272">
        <v>0</v>
      </c>
      <c r="Z196" s="272">
        <v>0</v>
      </c>
      <c r="AA196" s="272"/>
      <c r="AB196" s="272">
        <f t="shared" si="161"/>
        <v>0</v>
      </c>
      <c r="AC196" s="272">
        <f t="shared" si="162"/>
        <v>0</v>
      </c>
      <c r="AD196" s="272">
        <f t="shared" si="163"/>
        <v>60332000</v>
      </c>
      <c r="AE196" s="18" t="s">
        <v>1126</v>
      </c>
      <c r="AF196" s="17" t="s">
        <v>83</v>
      </c>
      <c r="AG196" s="82" t="s">
        <v>30</v>
      </c>
      <c r="AH196" s="42"/>
      <c r="AI196" s="43"/>
      <c r="AJ196" s="46"/>
      <c r="AK196" s="43"/>
      <c r="AL196" t="str">
        <f t="shared" si="167"/>
        <v>OR PRO.CODIGO=30472141</v>
      </c>
      <c r="AM196">
        <f t="shared" si="168"/>
        <v>8</v>
      </c>
      <c r="AN196"/>
      <c r="AO196"/>
      <c r="AP196"/>
      <c r="AQ196" s="32" t="e">
        <f>VLOOKUP(I196,'convenios 2017'!A$2:O$82,15,FALSE)</f>
        <v>#N/A</v>
      </c>
      <c r="AR196" s="379">
        <f t="shared" si="164"/>
        <v>0</v>
      </c>
      <c r="AS196" s="32" t="e">
        <f>VLOOKUP(I196,'convenio 2016'!A$2:N$196,14,FALSE)</f>
        <v>#N/A</v>
      </c>
      <c r="AT196" s="32" t="e">
        <f>VLOOKUP(I196,'convenio 2015'!A$4:M$228,13,FALSE)</f>
        <v>#N/A</v>
      </c>
      <c r="AU196" s="32" t="e">
        <f>VLOOKUP(J196,#REF!,6,FALSE)</f>
        <v>#REF!</v>
      </c>
      <c r="AV196" s="379">
        <f t="shared" si="165"/>
        <v>0</v>
      </c>
      <c r="AW196" s="32" t="e">
        <v>#N/A</v>
      </c>
      <c r="AX196" s="32" t="e">
        <v>#N/A</v>
      </c>
      <c r="AY196" s="383" t="e">
        <v>#N/A</v>
      </c>
      <c r="AZ196" s="439"/>
      <c r="BA196" s="32" t="str">
        <f>VLOOKUP(J196,'RATE JUNIO '!F$2:K$346,6,FALSE)</f>
        <v>RS</v>
      </c>
      <c r="BB196" s="93"/>
      <c r="BC196" s="93"/>
      <c r="BD196" s="93"/>
      <c r="BE196" s="93"/>
      <c r="BF196" s="93"/>
    </row>
    <row r="197" spans="1:58" s="32" customFormat="1" ht="15" customHeight="1">
      <c r="A197" s="17">
        <v>31</v>
      </c>
      <c r="B197" s="100">
        <v>0</v>
      </c>
      <c r="C197" s="17" t="s">
        <v>54</v>
      </c>
      <c r="D197" s="18" t="s">
        <v>689</v>
      </c>
      <c r="E197" s="17" t="s">
        <v>181</v>
      </c>
      <c r="F197" s="17" t="s">
        <v>182</v>
      </c>
      <c r="G197" s="18" t="s">
        <v>183</v>
      </c>
      <c r="H197" s="18" t="s">
        <v>27</v>
      </c>
      <c r="I197" s="18">
        <v>30440174</v>
      </c>
      <c r="J197" s="113" t="str">
        <f t="shared" si="166"/>
        <v>30440174-EJECUCION</v>
      </c>
      <c r="K197" s="452" t="s">
        <v>3298</v>
      </c>
      <c r="L197" s="101">
        <v>471609000</v>
      </c>
      <c r="M197" s="19">
        <v>471609000</v>
      </c>
      <c r="N197" s="101">
        <v>0</v>
      </c>
      <c r="O197" s="19">
        <v>0</v>
      </c>
      <c r="P197" s="19">
        <v>50000000</v>
      </c>
      <c r="Q197" s="19">
        <v>421609000</v>
      </c>
      <c r="R197" s="102">
        <v>100000000</v>
      </c>
      <c r="S197" s="20">
        <v>371609000</v>
      </c>
      <c r="T197" s="41"/>
      <c r="U197" s="272">
        <v>0</v>
      </c>
      <c r="V197" s="272">
        <v>0</v>
      </c>
      <c r="W197" s="272">
        <v>0</v>
      </c>
      <c r="X197" s="272">
        <f t="shared" si="160"/>
        <v>0</v>
      </c>
      <c r="Y197" s="272">
        <v>0</v>
      </c>
      <c r="Z197" s="272">
        <v>0</v>
      </c>
      <c r="AA197" s="272"/>
      <c r="AB197" s="272">
        <f t="shared" si="161"/>
        <v>0</v>
      </c>
      <c r="AC197" s="272">
        <f t="shared" si="162"/>
        <v>50000000</v>
      </c>
      <c r="AD197" s="272">
        <f t="shared" si="163"/>
        <v>421609000</v>
      </c>
      <c r="AE197" s="18" t="s">
        <v>1769</v>
      </c>
      <c r="AF197" s="17" t="s">
        <v>685</v>
      </c>
      <c r="AG197" s="82" t="s">
        <v>40</v>
      </c>
      <c r="AH197" s="42"/>
      <c r="AI197" s="43"/>
      <c r="AJ197" s="46"/>
      <c r="AK197" s="43"/>
      <c r="AL197" t="str">
        <f t="shared" si="167"/>
        <v>OR PRO.CODIGO=30440174</v>
      </c>
      <c r="AM197">
        <f t="shared" si="168"/>
        <v>8</v>
      </c>
      <c r="AN197" t="e">
        <f>VLOOKUP(J197,#REF!,5,FALSE)</f>
        <v>#REF!</v>
      </c>
      <c r="AO197"/>
      <c r="AP197" t="e">
        <f>VLOOKUP(J197,#REF!,6,FALSE)</f>
        <v>#REF!</v>
      </c>
      <c r="AQ197" s="32" t="str">
        <f>VLOOKUP(I197,'convenios 2017'!A$2:O$82,15,FALSE)</f>
        <v>con convenio</v>
      </c>
      <c r="AR197" s="379">
        <f t="shared" si="164"/>
        <v>0</v>
      </c>
      <c r="AS197" s="32" t="e">
        <f>VLOOKUP(I197,'convenio 2016'!A$2:N$196,14,FALSE)</f>
        <v>#N/A</v>
      </c>
      <c r="AT197" s="32" t="e">
        <f>VLOOKUP(I197,'convenio 2015'!A$4:M$228,13,FALSE)</f>
        <v>#N/A</v>
      </c>
      <c r="AU197" s="32" t="e">
        <f>VLOOKUP(J197,#REF!,6,FALSE)</f>
        <v>#REF!</v>
      </c>
      <c r="AV197" s="379">
        <f t="shared" si="165"/>
        <v>0</v>
      </c>
      <c r="AW197" s="32" t="s">
        <v>1769</v>
      </c>
      <c r="AX197" s="32" t="s">
        <v>3161</v>
      </c>
      <c r="AY197" s="383">
        <v>527</v>
      </c>
      <c r="AZ197" s="439">
        <v>42811</v>
      </c>
      <c r="BA197" s="32">
        <f>VLOOKUP(J197,'RATE JUNIO '!F$2:K$346,6,FALSE)</f>
        <v>0</v>
      </c>
      <c r="BB197" s="93"/>
      <c r="BC197" s="93"/>
      <c r="BD197" s="93"/>
      <c r="BE197" s="93"/>
      <c r="BF197" s="93"/>
    </row>
    <row r="198" spans="1:58" s="32" customFormat="1" ht="15" customHeight="1">
      <c r="A198" s="17">
        <v>31</v>
      </c>
      <c r="B198" s="100">
        <v>0</v>
      </c>
      <c r="C198" s="17" t="s">
        <v>54</v>
      </c>
      <c r="D198" s="18" t="s">
        <v>24</v>
      </c>
      <c r="E198" s="17" t="s">
        <v>181</v>
      </c>
      <c r="F198" s="17" t="s">
        <v>182</v>
      </c>
      <c r="G198" s="18" t="s">
        <v>183</v>
      </c>
      <c r="H198" s="18" t="s">
        <v>27</v>
      </c>
      <c r="I198" s="18">
        <v>30395577</v>
      </c>
      <c r="J198" s="113" t="str">
        <f t="shared" si="166"/>
        <v>30395577-EJECUCION</v>
      </c>
      <c r="K198" s="452" t="s">
        <v>215</v>
      </c>
      <c r="L198" s="101">
        <v>1743415000</v>
      </c>
      <c r="M198" s="19">
        <v>1743415000</v>
      </c>
      <c r="N198" s="101">
        <v>0</v>
      </c>
      <c r="O198" s="19">
        <v>0</v>
      </c>
      <c r="P198" s="19">
        <v>50000000</v>
      </c>
      <c r="Q198" s="19">
        <v>1693415000</v>
      </c>
      <c r="R198" s="102">
        <v>100000000</v>
      </c>
      <c r="S198" s="20">
        <v>1643415000</v>
      </c>
      <c r="T198" s="41"/>
      <c r="U198" s="272">
        <v>0</v>
      </c>
      <c r="V198" s="272">
        <v>0</v>
      </c>
      <c r="W198" s="272">
        <v>0</v>
      </c>
      <c r="X198" s="272">
        <f t="shared" si="160"/>
        <v>0</v>
      </c>
      <c r="Y198" s="272">
        <v>0</v>
      </c>
      <c r="Z198" s="272">
        <v>0</v>
      </c>
      <c r="AA198" s="272"/>
      <c r="AB198" s="272">
        <f t="shared" si="161"/>
        <v>0</v>
      </c>
      <c r="AC198" s="272">
        <f t="shared" si="162"/>
        <v>50000000</v>
      </c>
      <c r="AD198" s="272">
        <f t="shared" si="163"/>
        <v>1693415000</v>
      </c>
      <c r="AE198" s="18" t="s">
        <v>133</v>
      </c>
      <c r="AF198" s="17" t="s">
        <v>685</v>
      </c>
      <c r="AG198" s="82" t="s">
        <v>64</v>
      </c>
      <c r="AH198" s="42"/>
      <c r="AI198" s="43"/>
      <c r="AJ198" s="46"/>
      <c r="AK198" s="43"/>
      <c r="AL198" t="str">
        <f t="shared" si="167"/>
        <v>OR PRO.CODIGO=30395577</v>
      </c>
      <c r="AM198">
        <f t="shared" si="168"/>
        <v>8</v>
      </c>
      <c r="AN198" t="e">
        <f>VLOOKUP(J198,#REF!,5,FALSE)</f>
        <v>#REF!</v>
      </c>
      <c r="AO198"/>
      <c r="AP198" t="e">
        <f>VLOOKUP(J198,#REF!,6,FALSE)</f>
        <v>#REF!</v>
      </c>
      <c r="AQ198" s="32" t="e">
        <f>VLOOKUP(I198,'convenios 2017'!A$2:O$82,15,FALSE)</f>
        <v>#N/A</v>
      </c>
      <c r="AR198" s="379">
        <f t="shared" si="164"/>
        <v>0</v>
      </c>
      <c r="AS198" s="32" t="e">
        <f>VLOOKUP(I198,'convenio 2016'!A$2:N$196,14,FALSE)</f>
        <v>#N/A</v>
      </c>
      <c r="AT198" s="32" t="e">
        <f>VLOOKUP(I198,'convenio 2015'!A$4:M$228,13,FALSE)</f>
        <v>#N/A</v>
      </c>
      <c r="AU198" s="32" t="e">
        <f>VLOOKUP(J198,#REF!,6,FALSE)</f>
        <v>#REF!</v>
      </c>
      <c r="AV198" s="379">
        <f t="shared" si="165"/>
        <v>0</v>
      </c>
      <c r="AW198" s="32" t="e">
        <v>#N/A</v>
      </c>
      <c r="AX198" s="32" t="e">
        <v>#N/A</v>
      </c>
      <c r="AY198" s="383" t="e">
        <v>#N/A</v>
      </c>
      <c r="AZ198" s="439"/>
      <c r="BA198" s="32" t="str">
        <f>VLOOKUP(J198,'RATE JUNIO '!F$2:K$346,6,FALSE)</f>
        <v>OT</v>
      </c>
      <c r="BB198" s="93"/>
      <c r="BC198" s="93"/>
      <c r="BD198" s="93"/>
      <c r="BE198" s="93"/>
      <c r="BF198" s="93"/>
    </row>
    <row r="199" spans="1:58" s="32" customFormat="1" ht="15" customHeight="1">
      <c r="A199" s="17">
        <v>29</v>
      </c>
      <c r="B199" s="100">
        <v>0</v>
      </c>
      <c r="C199" s="17" t="s">
        <v>54</v>
      </c>
      <c r="D199" s="18" t="s">
        <v>24</v>
      </c>
      <c r="E199" s="17" t="s">
        <v>181</v>
      </c>
      <c r="F199" s="18" t="s">
        <v>182</v>
      </c>
      <c r="G199" s="18" t="s">
        <v>183</v>
      </c>
      <c r="H199" s="18" t="s">
        <v>27</v>
      </c>
      <c r="I199" s="18">
        <v>30479863</v>
      </c>
      <c r="J199" s="113" t="str">
        <f t="shared" si="166"/>
        <v>30479863-EJECUCION</v>
      </c>
      <c r="K199" s="452" t="s">
        <v>216</v>
      </c>
      <c r="L199" s="101">
        <v>25825000</v>
      </c>
      <c r="M199" s="19">
        <v>25825000</v>
      </c>
      <c r="N199" s="101">
        <v>0</v>
      </c>
      <c r="O199" s="19">
        <v>0</v>
      </c>
      <c r="P199" s="19">
        <v>25825000</v>
      </c>
      <c r="Q199" s="19">
        <v>0</v>
      </c>
      <c r="R199" s="102">
        <v>25825000</v>
      </c>
      <c r="S199" s="20">
        <v>0</v>
      </c>
      <c r="T199" s="41"/>
      <c r="U199" s="272">
        <v>0</v>
      </c>
      <c r="V199" s="272">
        <v>0</v>
      </c>
      <c r="W199" s="272">
        <v>0</v>
      </c>
      <c r="X199" s="272">
        <f t="shared" si="160"/>
        <v>0</v>
      </c>
      <c r="Y199" s="272">
        <v>0</v>
      </c>
      <c r="Z199" s="272">
        <v>0</v>
      </c>
      <c r="AA199" s="272"/>
      <c r="AB199" s="272">
        <f t="shared" si="161"/>
        <v>0</v>
      </c>
      <c r="AC199" s="272">
        <f t="shared" si="162"/>
        <v>25825000</v>
      </c>
      <c r="AD199" s="272">
        <f t="shared" si="163"/>
        <v>0</v>
      </c>
      <c r="AE199" s="18" t="s">
        <v>51</v>
      </c>
      <c r="AF199" s="17" t="s">
        <v>685</v>
      </c>
      <c r="AG199" s="82" t="s">
        <v>40</v>
      </c>
      <c r="AH199" s="42"/>
      <c r="AI199" s="43"/>
      <c r="AJ199" s="46"/>
      <c r="AK199" s="43"/>
      <c r="AL199" t="str">
        <f t="shared" si="167"/>
        <v>OR PRO.CODIGO=30479863</v>
      </c>
      <c r="AM199">
        <f t="shared" si="168"/>
        <v>8</v>
      </c>
      <c r="AN199" t="e">
        <f>VLOOKUP(J199,#REF!,5,FALSE)</f>
        <v>#REF!</v>
      </c>
      <c r="AO199"/>
      <c r="AP199" t="e">
        <f>VLOOKUP(J199,#REF!,6,FALSE)</f>
        <v>#REF!</v>
      </c>
      <c r="AQ199" s="32" t="e">
        <f>VLOOKUP(I199,'convenios 2017'!A$2:O$82,15,FALSE)</f>
        <v>#N/A</v>
      </c>
      <c r="AR199" s="379">
        <f t="shared" si="164"/>
        <v>0</v>
      </c>
      <c r="AS199" s="32" t="e">
        <f>VLOOKUP(I199,'convenio 2016'!A$2:N$196,14,FALSE)</f>
        <v>#N/A</v>
      </c>
      <c r="AT199" s="32" t="e">
        <f>VLOOKUP(I199,'convenio 2015'!A$4:M$228,13,FALSE)</f>
        <v>#N/A</v>
      </c>
      <c r="AU199" s="32" t="e">
        <f>VLOOKUP(J199,#REF!,6,FALSE)</f>
        <v>#REF!</v>
      </c>
      <c r="AV199" s="379">
        <f t="shared" si="165"/>
        <v>0</v>
      </c>
      <c r="AW199" s="32" t="e">
        <v>#N/A</v>
      </c>
      <c r="AX199" s="32" t="e">
        <v>#N/A</v>
      </c>
      <c r="AY199" s="383" t="e">
        <v>#N/A</v>
      </c>
      <c r="AZ199" s="439"/>
      <c r="BA199" s="32">
        <f>VLOOKUP(J199,'RATE JUNIO '!F$2:K$346,6,FALSE)</f>
        <v>0</v>
      </c>
      <c r="BB199" s="93"/>
      <c r="BC199" s="93"/>
      <c r="BD199" s="93"/>
      <c r="BE199" s="93"/>
      <c r="BF199" s="93"/>
    </row>
    <row r="200" spans="1:58" s="32" customFormat="1" ht="15" customHeight="1">
      <c r="A200" s="17">
        <v>31</v>
      </c>
      <c r="B200" s="100">
        <v>0</v>
      </c>
      <c r="C200" s="17" t="s">
        <v>54</v>
      </c>
      <c r="D200" s="18" t="s">
        <v>90</v>
      </c>
      <c r="E200" s="17" t="s">
        <v>181</v>
      </c>
      <c r="F200" s="17" t="s">
        <v>182</v>
      </c>
      <c r="G200" s="18" t="s">
        <v>183</v>
      </c>
      <c r="H200" s="18" t="s">
        <v>27</v>
      </c>
      <c r="I200" s="18">
        <v>30129873</v>
      </c>
      <c r="J200" s="113" t="str">
        <f t="shared" si="166"/>
        <v>30129873-EJECUCION</v>
      </c>
      <c r="K200" s="452" t="s">
        <v>217</v>
      </c>
      <c r="L200" s="101">
        <v>1127400000</v>
      </c>
      <c r="M200" s="19">
        <v>1127400000</v>
      </c>
      <c r="N200" s="101">
        <v>0</v>
      </c>
      <c r="O200" s="19">
        <v>0</v>
      </c>
      <c r="P200" s="19">
        <v>83913005</v>
      </c>
      <c r="Q200" s="19">
        <v>1043486995</v>
      </c>
      <c r="R200" s="102">
        <v>100000000</v>
      </c>
      <c r="S200" s="20">
        <v>1027400000</v>
      </c>
      <c r="T200" s="41"/>
      <c r="U200" s="272">
        <v>0</v>
      </c>
      <c r="V200" s="272">
        <v>0</v>
      </c>
      <c r="W200" s="272">
        <v>0</v>
      </c>
      <c r="X200" s="272">
        <f t="shared" si="160"/>
        <v>0</v>
      </c>
      <c r="Y200" s="272">
        <v>0</v>
      </c>
      <c r="Z200" s="272">
        <v>0</v>
      </c>
      <c r="AA200" s="272"/>
      <c r="AB200" s="272">
        <f t="shared" si="161"/>
        <v>0</v>
      </c>
      <c r="AC200" s="272">
        <f t="shared" si="162"/>
        <v>83913005</v>
      </c>
      <c r="AD200" s="272">
        <f t="shared" si="163"/>
        <v>1043486995</v>
      </c>
      <c r="AE200" s="18" t="s">
        <v>133</v>
      </c>
      <c r="AF200" s="17" t="s">
        <v>685</v>
      </c>
      <c r="AG200" s="82" t="s">
        <v>57</v>
      </c>
      <c r="AH200" s="42"/>
      <c r="AI200" s="43"/>
      <c r="AJ200" s="46"/>
      <c r="AK200" s="43"/>
      <c r="AL200" t="str">
        <f t="shared" si="167"/>
        <v>OR PRO.CODIGO=30129873</v>
      </c>
      <c r="AM200">
        <f t="shared" si="168"/>
        <v>8</v>
      </c>
      <c r="AN200" t="e">
        <f>VLOOKUP(J200,#REF!,5,FALSE)</f>
        <v>#REF!</v>
      </c>
      <c r="AO200"/>
      <c r="AP200" t="e">
        <f>VLOOKUP(J200,#REF!,6,FALSE)</f>
        <v>#REF!</v>
      </c>
      <c r="AQ200" s="32" t="e">
        <f>VLOOKUP(I200,'convenios 2017'!A$2:O$82,15,FALSE)</f>
        <v>#N/A</v>
      </c>
      <c r="AR200" s="379">
        <f t="shared" si="164"/>
        <v>0</v>
      </c>
      <c r="AS200" s="32" t="e">
        <f>VLOOKUP(I200,'convenio 2016'!A$2:N$196,14,FALSE)</f>
        <v>#N/A</v>
      </c>
      <c r="AT200" s="32" t="e">
        <f>VLOOKUP(I200,'convenio 2015'!A$4:M$228,13,FALSE)</f>
        <v>#N/A</v>
      </c>
      <c r="AU200" s="32" t="e">
        <f>VLOOKUP(J200,#REF!,6,FALSE)</f>
        <v>#REF!</v>
      </c>
      <c r="AV200" s="379">
        <f t="shared" si="165"/>
        <v>0</v>
      </c>
      <c r="AW200" s="32" t="e">
        <v>#N/A</v>
      </c>
      <c r="AX200" s="32" t="e">
        <v>#N/A</v>
      </c>
      <c r="AY200" s="383" t="e">
        <v>#N/A</v>
      </c>
      <c r="AZ200" s="439"/>
      <c r="BA200" s="32">
        <f>VLOOKUP(J200,'RATE JUNIO '!F$2:K$346,6,FALSE)</f>
        <v>0</v>
      </c>
      <c r="BB200" s="93"/>
      <c r="BC200" s="93"/>
      <c r="BD200" s="93"/>
      <c r="BE200" s="93"/>
      <c r="BF200" s="93"/>
    </row>
    <row r="201" spans="1:58" s="32" customFormat="1" ht="15" customHeight="1">
      <c r="A201" s="17">
        <v>31</v>
      </c>
      <c r="B201" s="100">
        <v>0</v>
      </c>
      <c r="C201" s="17" t="s">
        <v>54</v>
      </c>
      <c r="D201" s="18" t="s">
        <v>38</v>
      </c>
      <c r="E201" s="17" t="s">
        <v>181</v>
      </c>
      <c r="F201" s="17" t="s">
        <v>182</v>
      </c>
      <c r="G201" s="18" t="s">
        <v>183</v>
      </c>
      <c r="H201" s="18" t="s">
        <v>27</v>
      </c>
      <c r="I201" s="18">
        <v>30474987</v>
      </c>
      <c r="J201" s="113" t="str">
        <f t="shared" si="166"/>
        <v>30474987-EJECUCION</v>
      </c>
      <c r="K201" s="452" t="s">
        <v>1453</v>
      </c>
      <c r="L201" s="295">
        <v>164492000</v>
      </c>
      <c r="M201" s="19">
        <v>164492000</v>
      </c>
      <c r="N201" s="295"/>
      <c r="O201" s="126">
        <v>0</v>
      </c>
      <c r="P201" s="126">
        <v>22481418</v>
      </c>
      <c r="Q201" s="296"/>
      <c r="R201" s="297"/>
      <c r="S201" s="298"/>
      <c r="T201" s="299"/>
      <c r="U201" s="272">
        <v>0</v>
      </c>
      <c r="V201" s="272">
        <v>0</v>
      </c>
      <c r="W201" s="272">
        <v>0</v>
      </c>
      <c r="X201" s="272">
        <f t="shared" si="160"/>
        <v>0</v>
      </c>
      <c r="Y201" s="272">
        <f>19831418+2650000</f>
        <v>22481418</v>
      </c>
      <c r="Z201" s="272">
        <v>0</v>
      </c>
      <c r="AA201" s="272"/>
      <c r="AB201" s="272">
        <f t="shared" si="161"/>
        <v>22481418</v>
      </c>
      <c r="AC201" s="272">
        <f t="shared" si="162"/>
        <v>0</v>
      </c>
      <c r="AD201" s="272">
        <f t="shared" si="163"/>
        <v>142010582</v>
      </c>
      <c r="AE201" s="18" t="s">
        <v>27</v>
      </c>
      <c r="AF201" s="17" t="s">
        <v>685</v>
      </c>
      <c r="AG201" s="82" t="s">
        <v>40</v>
      </c>
      <c r="AH201" s="301"/>
      <c r="AI201" s="302"/>
      <c r="AJ201" s="303"/>
      <c r="AK201" s="302"/>
      <c r="AL201" t="str">
        <f t="shared" si="167"/>
        <v>OR PRO.CODIGO=30474987</v>
      </c>
      <c r="AM201">
        <f t="shared" si="168"/>
        <v>8</v>
      </c>
      <c r="AN201" t="e">
        <f>VLOOKUP(J201,#REF!,5,FALSE)</f>
        <v>#REF!</v>
      </c>
      <c r="AP201" t="e">
        <f>VLOOKUP(J201,#REF!,6,FALSE)</f>
        <v>#REF!</v>
      </c>
      <c r="AQ201" s="32" t="str">
        <f>VLOOKUP(I201,'convenios 2017'!A$2:O$82,15,FALSE)</f>
        <v>con convenio</v>
      </c>
      <c r="AR201" s="379">
        <f t="shared" si="164"/>
        <v>22481418</v>
      </c>
      <c r="AS201" s="32" t="e">
        <f>VLOOKUP(I201,'convenio 2016'!A$2:N$196,14,FALSE)</f>
        <v>#N/A</v>
      </c>
      <c r="AT201" s="32" t="e">
        <f>VLOOKUP(I201,'convenio 2015'!A$4:M$228,13,FALSE)</f>
        <v>#N/A</v>
      </c>
      <c r="AU201" s="32" t="e">
        <f>VLOOKUP(J201,#REF!,6,FALSE)</f>
        <v>#REF!</v>
      </c>
      <c r="AV201" s="379">
        <f t="shared" si="165"/>
        <v>22481418</v>
      </c>
      <c r="AW201" s="32" t="s">
        <v>1769</v>
      </c>
      <c r="AX201" s="32" t="s">
        <v>3162</v>
      </c>
      <c r="AY201" s="383">
        <v>347</v>
      </c>
      <c r="AZ201" s="439">
        <v>42783</v>
      </c>
      <c r="BA201" s="32">
        <f>VLOOKUP(J201,'RATE JUNIO '!F$2:K$346,6,FALSE)</f>
        <v>0</v>
      </c>
      <c r="BB201" s="93"/>
      <c r="BC201" s="93"/>
      <c r="BD201" s="93"/>
      <c r="BE201" s="93"/>
      <c r="BF201" s="93"/>
    </row>
    <row r="202" spans="1:58" s="32" customFormat="1" ht="15" customHeight="1">
      <c r="A202" s="17">
        <v>31</v>
      </c>
      <c r="B202" s="100">
        <v>0</v>
      </c>
      <c r="C202" s="17" t="s">
        <v>54</v>
      </c>
      <c r="D202" s="18" t="s">
        <v>90</v>
      </c>
      <c r="E202" s="17" t="s">
        <v>181</v>
      </c>
      <c r="F202" s="17" t="s">
        <v>182</v>
      </c>
      <c r="G202" s="18" t="s">
        <v>183</v>
      </c>
      <c r="H202" s="18" t="s">
        <v>27</v>
      </c>
      <c r="I202" s="18">
        <v>30072731</v>
      </c>
      <c r="J202" s="113" t="str">
        <f t="shared" si="166"/>
        <v>30072731-EJECUCION</v>
      </c>
      <c r="K202" s="452" t="s">
        <v>218</v>
      </c>
      <c r="L202" s="101">
        <v>2020003000</v>
      </c>
      <c r="M202" s="126">
        <v>2020003000</v>
      </c>
      <c r="N202" s="101">
        <v>0</v>
      </c>
      <c r="O202" s="126">
        <v>0</v>
      </c>
      <c r="P202" s="126">
        <v>0</v>
      </c>
      <c r="Q202" s="19">
        <v>2020003000</v>
      </c>
      <c r="R202" s="102">
        <v>0</v>
      </c>
      <c r="S202" s="20">
        <v>2020003000</v>
      </c>
      <c r="T202" s="41"/>
      <c r="U202" s="272">
        <v>0</v>
      </c>
      <c r="V202" s="272">
        <v>0</v>
      </c>
      <c r="W202" s="272">
        <v>0</v>
      </c>
      <c r="X202" s="272">
        <f t="shared" si="160"/>
        <v>0</v>
      </c>
      <c r="Y202" s="272">
        <v>0</v>
      </c>
      <c r="Z202" s="272">
        <v>0</v>
      </c>
      <c r="AA202" s="272"/>
      <c r="AB202" s="272">
        <f t="shared" si="161"/>
        <v>0</v>
      </c>
      <c r="AC202" s="272">
        <f t="shared" si="162"/>
        <v>0</v>
      </c>
      <c r="AD202" s="272">
        <f t="shared" si="163"/>
        <v>2020003000</v>
      </c>
      <c r="AE202" s="18" t="s">
        <v>51</v>
      </c>
      <c r="AF202" s="17" t="s">
        <v>685</v>
      </c>
      <c r="AG202" s="82" t="s">
        <v>57</v>
      </c>
      <c r="AH202" s="42"/>
      <c r="AI202" s="43"/>
      <c r="AJ202" s="46"/>
      <c r="AK202" s="43"/>
      <c r="AL202" t="str">
        <f t="shared" si="167"/>
        <v>OR PRO.CODIGO=30072731</v>
      </c>
      <c r="AM202">
        <f t="shared" si="168"/>
        <v>8</v>
      </c>
      <c r="AN202" t="e">
        <f>VLOOKUP(J202,#REF!,5,FALSE)</f>
        <v>#REF!</v>
      </c>
      <c r="AO202"/>
      <c r="AP202" t="e">
        <f>VLOOKUP(J202,#REF!,6,FALSE)</f>
        <v>#REF!</v>
      </c>
      <c r="AQ202" s="32" t="e">
        <f>VLOOKUP(I202,'convenios 2017'!A$2:O$82,15,FALSE)</f>
        <v>#N/A</v>
      </c>
      <c r="AR202" s="379">
        <f t="shared" si="164"/>
        <v>0</v>
      </c>
      <c r="AS202" s="32" t="e">
        <f>VLOOKUP(I202,'convenio 2016'!A$2:N$196,14,FALSE)</f>
        <v>#N/A</v>
      </c>
      <c r="AT202" s="32" t="e">
        <f>VLOOKUP(I202,'convenio 2015'!A$4:M$228,13,FALSE)</f>
        <v>#N/A</v>
      </c>
      <c r="AU202" s="32" t="e">
        <f>VLOOKUP(J202,#REF!,6,FALSE)</f>
        <v>#REF!</v>
      </c>
      <c r="AV202" s="379">
        <f t="shared" si="165"/>
        <v>0</v>
      </c>
      <c r="AW202" s="32" t="e">
        <v>#N/A</v>
      </c>
      <c r="AX202" s="32" t="e">
        <v>#N/A</v>
      </c>
      <c r="AY202" s="383" t="e">
        <v>#N/A</v>
      </c>
      <c r="AZ202" s="439"/>
      <c r="BA202" s="32">
        <f>VLOOKUP(J202,'RATE JUNIO '!F$2:K$346,6,FALSE)</f>
        <v>0</v>
      </c>
      <c r="BB202" s="93"/>
      <c r="BC202" s="93"/>
      <c r="BD202" s="93"/>
      <c r="BE202" s="93"/>
      <c r="BF202" s="93"/>
    </row>
    <row r="203" spans="1:58">
      <c r="A203" s="87"/>
      <c r="B203" s="308"/>
      <c r="C203" s="87"/>
      <c r="D203" s="88"/>
      <c r="E203" s="87"/>
      <c r="F203" s="87"/>
      <c r="G203" s="89"/>
      <c r="H203" s="87"/>
      <c r="I203" s="89"/>
      <c r="J203" s="308"/>
      <c r="K203" s="111" t="s">
        <v>66</v>
      </c>
      <c r="L203" s="25">
        <f>SUBTOTAL(9,L193:L202)</f>
        <v>5966220000</v>
      </c>
      <c r="M203" s="112">
        <f>SUBTOTAL(9,M193:M202)</f>
        <v>7634154000</v>
      </c>
      <c r="N203" s="112">
        <f t="shared" ref="N203:AD203" si="169">SUBTOTAL(9,N193:N202)</f>
        <v>0</v>
      </c>
      <c r="O203" s="112">
        <f t="shared" si="169"/>
        <v>0</v>
      </c>
      <c r="P203" s="112">
        <f t="shared" si="169"/>
        <v>645695423</v>
      </c>
      <c r="Q203" s="112">
        <f t="shared" si="169"/>
        <v>5178513995</v>
      </c>
      <c r="R203" s="112">
        <f t="shared" si="169"/>
        <v>739301000</v>
      </c>
      <c r="S203" s="112">
        <f t="shared" si="169"/>
        <v>5062427000</v>
      </c>
      <c r="T203" s="112">
        <f t="shared" si="169"/>
        <v>0</v>
      </c>
      <c r="U203" s="112">
        <f t="shared" si="169"/>
        <v>0</v>
      </c>
      <c r="V203" s="112">
        <f t="shared" si="169"/>
        <v>0</v>
      </c>
      <c r="W203" s="112">
        <f t="shared" si="169"/>
        <v>0</v>
      </c>
      <c r="X203" s="112">
        <f t="shared" si="169"/>
        <v>0</v>
      </c>
      <c r="Y203" s="112">
        <f t="shared" si="169"/>
        <v>22481418</v>
      </c>
      <c r="Z203" s="112">
        <f t="shared" si="169"/>
        <v>0</v>
      </c>
      <c r="AA203" s="112">
        <f t="shared" si="169"/>
        <v>0</v>
      </c>
      <c r="AB203" s="112">
        <f t="shared" si="169"/>
        <v>22481418</v>
      </c>
      <c r="AC203" s="112">
        <f t="shared" si="169"/>
        <v>623214005</v>
      </c>
      <c r="AD203" s="112">
        <f t="shared" si="169"/>
        <v>6988458577</v>
      </c>
      <c r="AE203" s="89"/>
      <c r="AF203" s="87"/>
      <c r="AG203" s="261"/>
      <c r="AI203" s="23"/>
      <c r="AJ203" s="24"/>
      <c r="AK203" s="2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X203" s="32" t="s">
        <v>3149</v>
      </c>
    </row>
    <row r="204" spans="1:58" ht="6" customHeight="1">
      <c r="A204" s="87"/>
      <c r="B204" s="308"/>
      <c r="C204" s="87"/>
      <c r="D204" s="88"/>
      <c r="E204" s="87"/>
      <c r="F204" s="87"/>
      <c r="G204" s="89"/>
      <c r="H204" s="87"/>
      <c r="I204" s="89"/>
      <c r="J204" s="308"/>
      <c r="K204" s="309"/>
      <c r="L204" s="308"/>
      <c r="M204" s="87"/>
      <c r="N204" s="308"/>
      <c r="O204" s="87"/>
      <c r="P204" s="87"/>
      <c r="R204" s="308"/>
      <c r="S204" s="308"/>
      <c r="T204" s="308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89"/>
      <c r="AF204" s="87"/>
      <c r="AG204" s="260"/>
      <c r="AI204" s="23"/>
      <c r="AJ204" s="24"/>
      <c r="AK204" s="23"/>
      <c r="AX204" s="32" t="s">
        <v>3149</v>
      </c>
    </row>
    <row r="205" spans="1:58" ht="15" customHeight="1">
      <c r="A205" s="87"/>
      <c r="B205" s="308"/>
      <c r="C205" s="87"/>
      <c r="D205" s="88"/>
      <c r="E205" s="87"/>
      <c r="F205" s="87"/>
      <c r="G205" s="89"/>
      <c r="H205" s="87"/>
      <c r="I205" s="89"/>
      <c r="J205" s="308"/>
      <c r="K205" s="265" t="s">
        <v>219</v>
      </c>
      <c r="L205" s="57">
        <f>L203+L190+L179</f>
        <v>27328383974</v>
      </c>
      <c r="M205" s="112">
        <f>M203+M190+M179</f>
        <v>33684758962</v>
      </c>
      <c r="N205" s="57">
        <v>13553959645</v>
      </c>
      <c r="O205" s="112">
        <f>O203+O190+O179</f>
        <v>18284610816</v>
      </c>
      <c r="P205" s="112">
        <f>P203+P190+P179</f>
        <v>5479609570</v>
      </c>
      <c r="Q205" s="112">
        <v>8008474995</v>
      </c>
      <c r="R205" s="57">
        <v>5446756329</v>
      </c>
      <c r="S205" s="57">
        <v>8163176000</v>
      </c>
      <c r="T205" s="57">
        <v>0</v>
      </c>
      <c r="U205" s="112">
        <f t="shared" ref="U205:AD205" si="170">U203+U190+U179</f>
        <v>466960605</v>
      </c>
      <c r="V205" s="112">
        <f t="shared" si="170"/>
        <v>1612929772</v>
      </c>
      <c r="W205" s="112">
        <f t="shared" si="170"/>
        <v>181088835</v>
      </c>
      <c r="X205" s="112">
        <f t="shared" si="170"/>
        <v>2260979212</v>
      </c>
      <c r="Y205" s="112">
        <f t="shared" si="170"/>
        <v>211204713</v>
      </c>
      <c r="Z205" s="112">
        <f t="shared" si="170"/>
        <v>352485262</v>
      </c>
      <c r="AA205" s="112">
        <f t="shared" si="170"/>
        <v>352485262</v>
      </c>
      <c r="AB205" s="112">
        <f t="shared" si="170"/>
        <v>2824669187</v>
      </c>
      <c r="AC205" s="112">
        <f t="shared" si="170"/>
        <v>2654940383</v>
      </c>
      <c r="AD205" s="112">
        <f t="shared" si="170"/>
        <v>9920538576</v>
      </c>
      <c r="AE205" s="89"/>
      <c r="AF205" s="87"/>
      <c r="AG205" s="261"/>
      <c r="AI205" s="23"/>
      <c r="AJ205" s="24"/>
      <c r="AK205" s="2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X205" s="32" t="s">
        <v>3149</v>
      </c>
    </row>
    <row r="206" spans="1:58" s="87" customFormat="1">
      <c r="D206" s="88"/>
      <c r="G206" s="89"/>
      <c r="I206" s="89"/>
      <c r="K206" s="90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89"/>
      <c r="AG206" s="260"/>
      <c r="AI206" s="79"/>
      <c r="AJ206" s="75"/>
      <c r="AK206" s="79"/>
      <c r="AX206" s="32" t="s">
        <v>3149</v>
      </c>
      <c r="AY206" s="88"/>
      <c r="AZ206" s="440"/>
    </row>
    <row r="207" spans="1:58" ht="15" customHeight="1">
      <c r="A207" s="67"/>
      <c r="B207" s="69"/>
      <c r="C207" s="67"/>
      <c r="D207" s="67"/>
      <c r="E207" s="67"/>
      <c r="F207" s="67"/>
      <c r="G207" s="119"/>
      <c r="H207" s="67"/>
      <c r="I207" s="291"/>
      <c r="J207" s="69"/>
      <c r="K207" s="264" t="s">
        <v>220</v>
      </c>
      <c r="L207" s="13"/>
      <c r="M207" s="67"/>
      <c r="N207" s="13"/>
      <c r="O207" s="67"/>
      <c r="P207" s="67"/>
      <c r="Q207" s="68"/>
      <c r="R207" s="13"/>
      <c r="S207" s="13"/>
      <c r="T207" s="13"/>
      <c r="U207" s="273"/>
      <c r="V207" s="273"/>
      <c r="W207" s="273"/>
      <c r="X207" s="273"/>
      <c r="Y207" s="273"/>
      <c r="Z207" s="273"/>
      <c r="AA207" s="273"/>
      <c r="AB207" s="273"/>
      <c r="AC207" s="273"/>
      <c r="AD207" s="273"/>
      <c r="AE207" s="291"/>
      <c r="AF207" s="67"/>
      <c r="AG207" s="67"/>
      <c r="AI207" s="23"/>
      <c r="AJ207" s="24"/>
      <c r="AK207" s="23"/>
      <c r="AX207" s="32" t="s">
        <v>3149</v>
      </c>
    </row>
    <row r="208" spans="1:58">
      <c r="A208" s="87"/>
      <c r="C208" s="87"/>
      <c r="D208" s="88"/>
      <c r="E208" s="87"/>
      <c r="F208" s="87"/>
      <c r="G208" s="89"/>
      <c r="H208" s="87"/>
      <c r="I208" s="89"/>
      <c r="K208" s="16" t="s">
        <v>48</v>
      </c>
      <c r="L208" s="308"/>
      <c r="M208" s="87"/>
      <c r="N208" s="308"/>
      <c r="O208" s="87"/>
      <c r="P208" s="87"/>
      <c r="Q208" s="308"/>
      <c r="R208" s="308"/>
      <c r="S208" s="308"/>
      <c r="T208" s="308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89"/>
      <c r="AF208" s="87"/>
      <c r="AG208" s="260"/>
      <c r="AH208" t="s">
        <v>31</v>
      </c>
      <c r="AI208" s="23"/>
      <c r="AJ208" s="24"/>
      <c r="AK208" s="23"/>
      <c r="AX208" s="32" t="s">
        <v>3149</v>
      </c>
    </row>
    <row r="209" spans="1:58" s="32" customFormat="1" ht="15" customHeight="1">
      <c r="A209" s="17">
        <v>31</v>
      </c>
      <c r="B209" s="100">
        <v>0</v>
      </c>
      <c r="C209" s="17" t="s">
        <v>49</v>
      </c>
      <c r="D209" s="18" t="s">
        <v>24</v>
      </c>
      <c r="E209" s="17" t="s">
        <v>181</v>
      </c>
      <c r="F209" s="17" t="s">
        <v>221</v>
      </c>
      <c r="G209" s="18" t="s">
        <v>120</v>
      </c>
      <c r="H209" s="18" t="s">
        <v>27</v>
      </c>
      <c r="I209" s="18">
        <v>20086686</v>
      </c>
      <c r="J209" s="113" t="str">
        <f>CONCATENATE(I209,"-",H209)</f>
        <v>20086686-EJECUCION</v>
      </c>
      <c r="K209" s="452" t="s">
        <v>3299</v>
      </c>
      <c r="L209" s="101">
        <v>115742000</v>
      </c>
      <c r="M209" s="19">
        <v>115742000</v>
      </c>
      <c r="N209" s="101">
        <v>0</v>
      </c>
      <c r="O209" s="19">
        <v>0</v>
      </c>
      <c r="P209" s="19">
        <v>115742000</v>
      </c>
      <c r="Q209" s="19">
        <v>0</v>
      </c>
      <c r="R209" s="102">
        <v>115742000</v>
      </c>
      <c r="S209" s="20">
        <v>0</v>
      </c>
      <c r="T209" s="21">
        <v>0</v>
      </c>
      <c r="U209" s="272">
        <v>0</v>
      </c>
      <c r="V209" s="272">
        <v>0</v>
      </c>
      <c r="W209" s="272">
        <v>0</v>
      </c>
      <c r="X209" s="272">
        <f t="shared" ref="X209:X210" si="171">U209+V209+W209</f>
        <v>0</v>
      </c>
      <c r="Y209" s="272">
        <v>0</v>
      </c>
      <c r="Z209" s="272">
        <v>0</v>
      </c>
      <c r="AA209" s="272"/>
      <c r="AB209" s="272">
        <f t="shared" ref="AB209:AB210" si="172">U209+V209+W209+Y209+Z209</f>
        <v>0</v>
      </c>
      <c r="AC209" s="272">
        <f t="shared" ref="AC209:AC210" si="173">P209-AB209</f>
        <v>115742000</v>
      </c>
      <c r="AD209" s="272">
        <f t="shared" ref="AD209:AD210" si="174">M209-(O209+P209)</f>
        <v>0</v>
      </c>
      <c r="AE209" s="18" t="s">
        <v>1769</v>
      </c>
      <c r="AF209" s="17" t="s">
        <v>685</v>
      </c>
      <c r="AG209" s="82" t="s">
        <v>30</v>
      </c>
      <c r="AH209" s="22" t="s">
        <v>78</v>
      </c>
      <c r="AI209" s="23"/>
      <c r="AJ209" s="47">
        <v>42580</v>
      </c>
      <c r="AK209" s="23"/>
      <c r="AL209" t="str">
        <f>CONCATENATE( "OR PRO.CODIGO=",I209)</f>
        <v>OR PRO.CODIGO=20086686</v>
      </c>
      <c r="AM209">
        <f>LEN(I209)</f>
        <v>8</v>
      </c>
      <c r="AN209" t="e">
        <f>VLOOKUP(J209,#REF!,5,FALSE)</f>
        <v>#REF!</v>
      </c>
      <c r="AO209"/>
      <c r="AP209" t="e">
        <f>VLOOKUP(J209,#REF!,6,FALSE)</f>
        <v>#REF!</v>
      </c>
      <c r="AQ209" s="32" t="str">
        <f>VLOOKUP(I209,'convenios 2017'!A$2:O$82,15,FALSE)</f>
        <v>con convenio</v>
      </c>
      <c r="AR209" s="379">
        <f t="shared" ref="AR209:AR210" si="175">O209+AB209</f>
        <v>0</v>
      </c>
      <c r="AS209" s="32" t="e">
        <f>VLOOKUP(I209,'convenio 2016'!A$2:N$196,14,FALSE)</f>
        <v>#N/A</v>
      </c>
      <c r="AT209" s="32" t="e">
        <f>VLOOKUP(I209,'convenio 2015'!A$4:M$228,13,FALSE)</f>
        <v>#N/A</v>
      </c>
      <c r="AU209" s="32" t="e">
        <f>VLOOKUP(J209,#REF!,6,FALSE)</f>
        <v>#REF!</v>
      </c>
      <c r="AV209" s="379">
        <f t="shared" ref="AV209:AV210" si="176">O209+AB209</f>
        <v>0</v>
      </c>
      <c r="AW209" s="32" t="s">
        <v>1769</v>
      </c>
      <c r="AX209" s="32" t="s">
        <v>3163</v>
      </c>
      <c r="AY209" s="383">
        <v>601</v>
      </c>
      <c r="AZ209" s="439">
        <v>42818</v>
      </c>
      <c r="BA209" s="32" t="str">
        <f>VLOOKUP(J209,'RATE JUNIO '!F$2:K$346,6,FALSE)</f>
        <v>RS</v>
      </c>
      <c r="BB209" s="93"/>
      <c r="BC209" s="93"/>
      <c r="BD209" s="93"/>
      <c r="BE209" s="93"/>
      <c r="BF209" s="93"/>
    </row>
    <row r="210" spans="1:58" s="32" customFormat="1" ht="15" customHeight="1">
      <c r="A210" s="17">
        <v>31</v>
      </c>
      <c r="B210" s="100">
        <v>2</v>
      </c>
      <c r="C210" s="17" t="s">
        <v>49</v>
      </c>
      <c r="D210" s="18" t="s">
        <v>90</v>
      </c>
      <c r="E210" s="17" t="s">
        <v>181</v>
      </c>
      <c r="F210" s="17" t="s">
        <v>221</v>
      </c>
      <c r="G210" s="18" t="s">
        <v>223</v>
      </c>
      <c r="H210" s="18" t="s">
        <v>27</v>
      </c>
      <c r="I210" s="18">
        <v>30087299</v>
      </c>
      <c r="J210" s="113" t="str">
        <f>CONCATENATE(I210,"-",H210)</f>
        <v>30087299-EJECUCION</v>
      </c>
      <c r="K210" s="452" t="s">
        <v>3300</v>
      </c>
      <c r="L210" s="101">
        <v>1111665788</v>
      </c>
      <c r="M210" s="126">
        <v>1111665788</v>
      </c>
      <c r="N210" s="101">
        <v>0</v>
      </c>
      <c r="O210" s="126">
        <v>0</v>
      </c>
      <c r="P210" s="126">
        <v>500000000</v>
      </c>
      <c r="Q210" s="19">
        <v>611665788</v>
      </c>
      <c r="R210" s="102">
        <v>500000000</v>
      </c>
      <c r="S210" s="20">
        <v>611665788</v>
      </c>
      <c r="T210" s="21">
        <v>0</v>
      </c>
      <c r="U210" s="272">
        <v>0</v>
      </c>
      <c r="V210" s="272">
        <v>0</v>
      </c>
      <c r="W210" s="272">
        <v>0</v>
      </c>
      <c r="X210" s="272">
        <f t="shared" si="171"/>
        <v>0</v>
      </c>
      <c r="Y210" s="272">
        <v>0</v>
      </c>
      <c r="Z210" s="272">
        <v>0</v>
      </c>
      <c r="AA210" s="272"/>
      <c r="AB210" s="272">
        <f t="shared" si="172"/>
        <v>0</v>
      </c>
      <c r="AC210" s="272">
        <f t="shared" si="173"/>
        <v>500000000</v>
      </c>
      <c r="AD210" s="272">
        <f t="shared" si="174"/>
        <v>611665788</v>
      </c>
      <c r="AE210" s="18" t="s">
        <v>1460</v>
      </c>
      <c r="AF210" s="17" t="s">
        <v>685</v>
      </c>
      <c r="AG210" s="82" t="s">
        <v>30</v>
      </c>
      <c r="AH210" s="22" t="s">
        <v>31</v>
      </c>
      <c r="AI210" s="23" t="s">
        <v>30</v>
      </c>
      <c r="AJ210" s="24" t="s">
        <v>113</v>
      </c>
      <c r="AK210" s="23" t="s">
        <v>45</v>
      </c>
      <c r="AL210" t="str">
        <f>CONCATENATE( "OR PRO.CODIGO=",I210)</f>
        <v>OR PRO.CODIGO=30087299</v>
      </c>
      <c r="AM210">
        <f>LEN(I210)</f>
        <v>8</v>
      </c>
      <c r="AN210" t="e">
        <f>VLOOKUP(J210,#REF!,5,FALSE)</f>
        <v>#REF!</v>
      </c>
      <c r="AO210"/>
      <c r="AP210" t="e">
        <f>VLOOKUP(J210,#REF!,6,FALSE)</f>
        <v>#REF!</v>
      </c>
      <c r="AQ210" s="32" t="e">
        <f>VLOOKUP(I210,'convenios 2017'!A$2:O$82,15,FALSE)</f>
        <v>#N/A</v>
      </c>
      <c r="AR210" s="379">
        <f t="shared" si="175"/>
        <v>0</v>
      </c>
      <c r="AS210" s="32" t="e">
        <f>VLOOKUP(I210,'convenio 2016'!A$2:N$196,14,FALSE)</f>
        <v>#N/A</v>
      </c>
      <c r="AT210" s="32" t="e">
        <f>VLOOKUP(I210,'convenio 2015'!A$4:M$228,13,FALSE)</f>
        <v>#N/A</v>
      </c>
      <c r="AU210" s="32" t="e">
        <f>VLOOKUP(J210,#REF!,6,FALSE)</f>
        <v>#REF!</v>
      </c>
      <c r="AV210" s="379">
        <f t="shared" si="176"/>
        <v>0</v>
      </c>
      <c r="AW210" s="32" t="s">
        <v>3037</v>
      </c>
      <c r="AY210" s="383"/>
      <c r="AZ210" s="439"/>
      <c r="BA210" s="32" t="str">
        <f>VLOOKUP(J210,'RATE JUNIO '!F$2:K$346,6,FALSE)</f>
        <v>RS</v>
      </c>
      <c r="BB210" s="93"/>
      <c r="BC210" s="93"/>
      <c r="BD210" s="93"/>
      <c r="BE210" s="93"/>
      <c r="BF210" s="93"/>
    </row>
    <row r="211" spans="1:58">
      <c r="A211" s="87"/>
      <c r="B211" s="308"/>
      <c r="C211" s="87"/>
      <c r="D211" s="88"/>
      <c r="E211" s="87"/>
      <c r="F211" s="87"/>
      <c r="G211" s="89"/>
      <c r="H211" s="87"/>
      <c r="I211" s="89"/>
      <c r="J211" s="308"/>
      <c r="K211" s="111" t="s">
        <v>52</v>
      </c>
      <c r="L211" s="25">
        <f>SUBTOTAL(9,L209:L210)</f>
        <v>1227407788</v>
      </c>
      <c r="M211" s="112">
        <f>SUBTOTAL(9,M209:M210)</f>
        <v>1227407788</v>
      </c>
      <c r="N211" s="25">
        <v>0</v>
      </c>
      <c r="O211" s="112">
        <f>SUBTOTAL(9,O209:O210)</f>
        <v>0</v>
      </c>
      <c r="P211" s="112">
        <f>SUBTOTAL(9,P209:P210)</f>
        <v>615742000</v>
      </c>
      <c r="Q211" s="110">
        <v>611665788</v>
      </c>
      <c r="R211" s="25">
        <v>615742000</v>
      </c>
      <c r="S211" s="25">
        <v>611665788</v>
      </c>
      <c r="T211" s="25">
        <v>0</v>
      </c>
      <c r="U211" s="112">
        <f t="shared" ref="U211:AD211" si="177">SUBTOTAL(9,U209:U210)</f>
        <v>0</v>
      </c>
      <c r="V211" s="112">
        <f t="shared" si="177"/>
        <v>0</v>
      </c>
      <c r="W211" s="112">
        <f t="shared" si="177"/>
        <v>0</v>
      </c>
      <c r="X211" s="112">
        <f t="shared" si="177"/>
        <v>0</v>
      </c>
      <c r="Y211" s="112">
        <f t="shared" si="177"/>
        <v>0</v>
      </c>
      <c r="Z211" s="112">
        <f t="shared" si="177"/>
        <v>0</v>
      </c>
      <c r="AA211" s="112">
        <f t="shared" si="177"/>
        <v>0</v>
      </c>
      <c r="AB211" s="112">
        <f t="shared" si="177"/>
        <v>0</v>
      </c>
      <c r="AC211" s="112">
        <f t="shared" si="177"/>
        <v>615742000</v>
      </c>
      <c r="AD211" s="112">
        <f t="shared" si="177"/>
        <v>611665788</v>
      </c>
      <c r="AE211" s="89"/>
      <c r="AF211" s="87"/>
      <c r="AG211" s="261"/>
      <c r="AI211" s="23"/>
      <c r="AJ211" s="24"/>
      <c r="AK211" s="2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X211" s="32" t="s">
        <v>3149</v>
      </c>
    </row>
    <row r="212" spans="1:58" ht="12" customHeight="1">
      <c r="A212" s="87"/>
      <c r="B212" s="308"/>
      <c r="C212" s="87"/>
      <c r="D212" s="88"/>
      <c r="E212" s="87"/>
      <c r="F212" s="87"/>
      <c r="G212" s="89"/>
      <c r="H212" s="87"/>
      <c r="I212" s="89"/>
      <c r="J212" s="308"/>
      <c r="K212" s="309"/>
      <c r="L212" s="308"/>
      <c r="M212" s="87"/>
      <c r="N212" s="308"/>
      <c r="O212" s="87"/>
      <c r="P212" s="87"/>
      <c r="Q212" s="308"/>
      <c r="R212" s="308"/>
      <c r="S212" s="308"/>
      <c r="T212" s="308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89"/>
      <c r="AF212" s="87"/>
      <c r="AG212" s="260"/>
      <c r="AI212" s="23"/>
      <c r="AJ212" s="24"/>
      <c r="AK212" s="23"/>
      <c r="AX212" s="32" t="s">
        <v>3149</v>
      </c>
    </row>
    <row r="213" spans="1:58">
      <c r="A213" s="87"/>
      <c r="B213" s="308"/>
      <c r="C213" s="87"/>
      <c r="D213" s="88"/>
      <c r="E213" s="87"/>
      <c r="F213" s="87"/>
      <c r="G213" s="89"/>
      <c r="H213" s="87"/>
      <c r="I213" s="89"/>
      <c r="J213" s="308"/>
      <c r="K213" s="16" t="s">
        <v>53</v>
      </c>
      <c r="L213" s="308"/>
      <c r="M213" s="87"/>
      <c r="N213" s="308"/>
      <c r="O213" s="87"/>
      <c r="P213" s="87"/>
      <c r="Q213" s="308"/>
      <c r="R213" s="308"/>
      <c r="S213" s="308"/>
      <c r="T213" s="308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89"/>
      <c r="AF213" s="87"/>
      <c r="AG213" s="260"/>
      <c r="AI213" s="23"/>
      <c r="AJ213" s="24"/>
      <c r="AK213" s="23"/>
      <c r="AX213" s="32" t="s">
        <v>3149</v>
      </c>
    </row>
    <row r="214" spans="1:58" s="32" customFormat="1" ht="15" customHeight="1">
      <c r="A214" s="17">
        <v>31</v>
      </c>
      <c r="B214" s="100">
        <v>4</v>
      </c>
      <c r="C214" s="17" t="s">
        <v>54</v>
      </c>
      <c r="D214" s="18" t="s">
        <v>38</v>
      </c>
      <c r="E214" s="17" t="s">
        <v>181</v>
      </c>
      <c r="F214" s="17" t="s">
        <v>221</v>
      </c>
      <c r="G214" s="18" t="s">
        <v>223</v>
      </c>
      <c r="H214" s="18" t="s">
        <v>27</v>
      </c>
      <c r="I214" s="18">
        <v>30115349</v>
      </c>
      <c r="J214" s="113" t="str">
        <f>CONCATENATE(I214,"-",H214)</f>
        <v>30115349-EJECUCION</v>
      </c>
      <c r="K214" s="452" t="s">
        <v>3301</v>
      </c>
      <c r="L214" s="101">
        <v>568832253</v>
      </c>
      <c r="M214" s="19">
        <v>568832253</v>
      </c>
      <c r="N214" s="101">
        <v>0</v>
      </c>
      <c r="O214" s="19">
        <v>0</v>
      </c>
      <c r="P214" s="19">
        <v>200000000</v>
      </c>
      <c r="Q214" s="19">
        <v>368832253</v>
      </c>
      <c r="R214" s="102">
        <v>200000000</v>
      </c>
      <c r="S214" s="20">
        <v>368832253</v>
      </c>
      <c r="T214" s="21">
        <v>0</v>
      </c>
      <c r="U214" s="272">
        <v>0</v>
      </c>
      <c r="V214" s="272">
        <v>0</v>
      </c>
      <c r="W214" s="272">
        <v>0</v>
      </c>
      <c r="X214" s="272">
        <f t="shared" ref="X214:X216" si="178">U214+V214+W214</f>
        <v>0</v>
      </c>
      <c r="Y214" s="272">
        <v>0</v>
      </c>
      <c r="Z214" s="272">
        <v>0</v>
      </c>
      <c r="AA214" s="272"/>
      <c r="AB214" s="272">
        <f t="shared" ref="AB214:AB216" si="179">U214+V214+W214+Y214+Z214</f>
        <v>0</v>
      </c>
      <c r="AC214" s="272">
        <f t="shared" ref="AC214:AC216" si="180">P214-AB214</f>
        <v>200000000</v>
      </c>
      <c r="AD214" s="272">
        <f t="shared" ref="AD214:AD216" si="181">M214-(O214+P214)</f>
        <v>368832253</v>
      </c>
      <c r="AE214" s="18" t="s">
        <v>51</v>
      </c>
      <c r="AF214" s="17" t="s">
        <v>684</v>
      </c>
      <c r="AG214" s="82" t="s">
        <v>64</v>
      </c>
      <c r="AH214" s="22" t="s">
        <v>31</v>
      </c>
      <c r="AI214" s="23"/>
      <c r="AJ214" s="24"/>
      <c r="AK214" s="23" t="s">
        <v>45</v>
      </c>
      <c r="AL214" t="str">
        <f>CONCATENATE( "OR PRO.CODIGO=",I214)</f>
        <v>OR PRO.CODIGO=30115349</v>
      </c>
      <c r="AM214">
        <f>LEN(I214)</f>
        <v>8</v>
      </c>
      <c r="AN214" t="e">
        <f>VLOOKUP(J214,#REF!,5,FALSE)</f>
        <v>#REF!</v>
      </c>
      <c r="AO214"/>
      <c r="AP214" t="e">
        <f>VLOOKUP(J214,#REF!,6,FALSE)</f>
        <v>#REF!</v>
      </c>
      <c r="AQ214" s="32" t="e">
        <f>VLOOKUP(I214,'convenios 2017'!A$2:O$82,15,FALSE)</f>
        <v>#N/A</v>
      </c>
      <c r="AR214" s="379">
        <f t="shared" ref="AR214:AR216" si="182">O214+AB214</f>
        <v>0</v>
      </c>
      <c r="AS214" s="32" t="e">
        <f>VLOOKUP(I214,'convenio 2016'!A$2:N$196,14,FALSE)</f>
        <v>#N/A</v>
      </c>
      <c r="AT214" s="32" t="e">
        <f>VLOOKUP(I214,'convenio 2015'!A$4:M$228,13,FALSE)</f>
        <v>#N/A</v>
      </c>
      <c r="AU214" s="32" t="e">
        <f>VLOOKUP(J214,#REF!,6,FALSE)</f>
        <v>#REF!</v>
      </c>
      <c r="AV214" s="379">
        <f t="shared" ref="AV214:AV216" si="183">O214+AB214</f>
        <v>0</v>
      </c>
      <c r="AW214" s="32" t="e">
        <v>#N/A</v>
      </c>
      <c r="AX214" s="32" t="e">
        <v>#N/A</v>
      </c>
      <c r="AY214" s="383" t="e">
        <v>#N/A</v>
      </c>
      <c r="AZ214" s="439"/>
      <c r="BA214" s="32" t="str">
        <f>VLOOKUP(J214,'RATE JUNIO '!F$2:K$346,6,FALSE)</f>
        <v>OT</v>
      </c>
      <c r="BB214" s="93"/>
      <c r="BC214" s="93"/>
      <c r="BD214" s="93"/>
      <c r="BE214" s="93"/>
      <c r="BF214" s="93"/>
    </row>
    <row r="215" spans="1:58" s="32" customFormat="1" ht="15" customHeight="1">
      <c r="A215" s="17">
        <v>31</v>
      </c>
      <c r="B215" s="100">
        <v>0</v>
      </c>
      <c r="C215" s="17" t="s">
        <v>54</v>
      </c>
      <c r="D215" s="18" t="s">
        <v>81</v>
      </c>
      <c r="E215" s="17" t="s">
        <v>181</v>
      </c>
      <c r="F215" s="17" t="s">
        <v>221</v>
      </c>
      <c r="G215" s="18" t="s">
        <v>223</v>
      </c>
      <c r="H215" s="18" t="s">
        <v>27</v>
      </c>
      <c r="I215" s="18">
        <v>30339483</v>
      </c>
      <c r="J215" s="113" t="str">
        <f>CONCATENATE(I215,"-",H215)</f>
        <v>30339483-EJECUCION</v>
      </c>
      <c r="K215" s="452" t="s">
        <v>3302</v>
      </c>
      <c r="L215" s="101">
        <v>1035560000</v>
      </c>
      <c r="M215" s="19">
        <v>1035560000</v>
      </c>
      <c r="N215" s="101">
        <v>0</v>
      </c>
      <c r="O215" s="19">
        <v>0</v>
      </c>
      <c r="P215" s="19">
        <v>0</v>
      </c>
      <c r="Q215" s="19">
        <v>1035560000</v>
      </c>
      <c r="R215" s="102">
        <v>0</v>
      </c>
      <c r="S215" s="20">
        <v>1035560000</v>
      </c>
      <c r="T215" s="21"/>
      <c r="U215" s="272">
        <v>0</v>
      </c>
      <c r="V215" s="272">
        <v>0</v>
      </c>
      <c r="W215" s="272">
        <v>0</v>
      </c>
      <c r="X215" s="272">
        <f t="shared" si="178"/>
        <v>0</v>
      </c>
      <c r="Y215" s="272">
        <v>0</v>
      </c>
      <c r="Z215" s="272">
        <v>0</v>
      </c>
      <c r="AA215" s="272"/>
      <c r="AB215" s="272">
        <f t="shared" si="179"/>
        <v>0</v>
      </c>
      <c r="AC215" s="272">
        <f t="shared" si="180"/>
        <v>0</v>
      </c>
      <c r="AD215" s="272">
        <f t="shared" si="181"/>
        <v>1035560000</v>
      </c>
      <c r="AE215" s="18" t="s">
        <v>51</v>
      </c>
      <c r="AF215" s="17" t="s">
        <v>685</v>
      </c>
      <c r="AG215" s="82" t="s">
        <v>60</v>
      </c>
      <c r="AH215" s="22"/>
      <c r="AI215" s="23"/>
      <c r="AJ215" s="24"/>
      <c r="AK215" s="23"/>
      <c r="AL215" t="str">
        <f>CONCATENATE( "OR PRO.CODIGO=",I215)</f>
        <v>OR PRO.CODIGO=30339483</v>
      </c>
      <c r="AM215">
        <f>LEN(I215)</f>
        <v>8</v>
      </c>
      <c r="AN215" t="e">
        <f>VLOOKUP(J215,#REF!,5,FALSE)</f>
        <v>#REF!</v>
      </c>
      <c r="AO215"/>
      <c r="AP215" t="e">
        <f>VLOOKUP(J215,#REF!,6,FALSE)</f>
        <v>#REF!</v>
      </c>
      <c r="AQ215" s="32" t="e">
        <f>VLOOKUP(I215,'convenios 2017'!A$2:O$82,15,FALSE)</f>
        <v>#N/A</v>
      </c>
      <c r="AR215" s="379">
        <f t="shared" si="182"/>
        <v>0</v>
      </c>
      <c r="AS215" s="32" t="e">
        <f>VLOOKUP(I215,'convenio 2016'!A$2:N$196,14,FALSE)</f>
        <v>#N/A</v>
      </c>
      <c r="AT215" s="32" t="e">
        <f>VLOOKUP(I215,'convenio 2015'!A$4:M$228,13,FALSE)</f>
        <v>#N/A</v>
      </c>
      <c r="AU215" s="32" t="e">
        <f>VLOOKUP(J215,#REF!,6,FALSE)</f>
        <v>#REF!</v>
      </c>
      <c r="AV215" s="379">
        <f t="shared" si="183"/>
        <v>0</v>
      </c>
      <c r="AW215" s="32" t="e">
        <v>#N/A</v>
      </c>
      <c r="AX215" s="32" t="e">
        <v>#N/A</v>
      </c>
      <c r="AY215" s="383" t="e">
        <v>#N/A</v>
      </c>
      <c r="AZ215" s="439"/>
      <c r="BA215" s="32" t="str">
        <f>VLOOKUP(J215,'RATE JUNIO '!F$2:K$346,6,FALSE)</f>
        <v>FI</v>
      </c>
      <c r="BB215" s="93"/>
      <c r="BC215" s="93"/>
      <c r="BD215" s="93"/>
      <c r="BE215" s="93"/>
      <c r="BF215" s="93"/>
    </row>
    <row r="216" spans="1:58" s="32" customFormat="1" ht="15" customHeight="1">
      <c r="A216" s="17">
        <v>31</v>
      </c>
      <c r="B216" s="100">
        <v>5</v>
      </c>
      <c r="C216" s="17" t="s">
        <v>54</v>
      </c>
      <c r="D216" s="18" t="s">
        <v>69</v>
      </c>
      <c r="E216" s="17" t="s">
        <v>181</v>
      </c>
      <c r="F216" s="17" t="s">
        <v>221</v>
      </c>
      <c r="G216" s="18" t="s">
        <v>223</v>
      </c>
      <c r="H216" s="18" t="s">
        <v>27</v>
      </c>
      <c r="I216" s="18">
        <v>30427273</v>
      </c>
      <c r="J216" s="113" t="str">
        <f>CONCATENATE(I216,"-",H216)</f>
        <v>30427273-EJECUCION</v>
      </c>
      <c r="K216" s="452" t="s">
        <v>1400</v>
      </c>
      <c r="L216" s="101">
        <v>750000000</v>
      </c>
      <c r="M216" s="126">
        <v>750000000</v>
      </c>
      <c r="N216" s="101">
        <v>0</v>
      </c>
      <c r="O216" s="126">
        <v>0</v>
      </c>
      <c r="P216" s="126">
        <v>100000000</v>
      </c>
      <c r="Q216" s="19">
        <v>650000000</v>
      </c>
      <c r="R216" s="102">
        <v>100000000</v>
      </c>
      <c r="S216" s="20">
        <v>650000000</v>
      </c>
      <c r="T216" s="41">
        <v>0</v>
      </c>
      <c r="U216" s="272">
        <v>0</v>
      </c>
      <c r="V216" s="272">
        <v>0</v>
      </c>
      <c r="W216" s="272">
        <v>0</v>
      </c>
      <c r="X216" s="272">
        <f t="shared" si="178"/>
        <v>0</v>
      </c>
      <c r="Y216" s="272">
        <v>0</v>
      </c>
      <c r="Z216" s="272">
        <v>0</v>
      </c>
      <c r="AA216" s="272"/>
      <c r="AB216" s="272">
        <f t="shared" si="179"/>
        <v>0</v>
      </c>
      <c r="AC216" s="272">
        <f t="shared" si="180"/>
        <v>100000000</v>
      </c>
      <c r="AD216" s="272">
        <f t="shared" si="181"/>
        <v>650000000</v>
      </c>
      <c r="AE216" s="18" t="s">
        <v>51</v>
      </c>
      <c r="AF216" s="17" t="s">
        <v>685</v>
      </c>
      <c r="AG216" s="82" t="s">
        <v>57</v>
      </c>
      <c r="AH216" s="42" t="s">
        <v>31</v>
      </c>
      <c r="AI216" s="43"/>
      <c r="AJ216" s="46"/>
      <c r="AK216" s="43"/>
      <c r="AL216" t="str">
        <f>CONCATENATE( "OR PRO.CODIGO=",I216)</f>
        <v>OR PRO.CODIGO=30427273</v>
      </c>
      <c r="AM216">
        <f>LEN(I216)</f>
        <v>8</v>
      </c>
      <c r="AN216" t="e">
        <f>VLOOKUP(J216,#REF!,5,FALSE)</f>
        <v>#REF!</v>
      </c>
      <c r="AO216"/>
      <c r="AP216" t="e">
        <f>VLOOKUP(J216,#REF!,6,FALSE)</f>
        <v>#REF!</v>
      </c>
      <c r="AQ216" s="32" t="e">
        <f>VLOOKUP(I216,'convenios 2017'!A$2:O$82,15,FALSE)</f>
        <v>#N/A</v>
      </c>
      <c r="AR216" s="379">
        <f t="shared" si="182"/>
        <v>0</v>
      </c>
      <c r="AS216" s="32" t="e">
        <f>VLOOKUP(I216,'convenio 2016'!A$2:N$196,14,FALSE)</f>
        <v>#N/A</v>
      </c>
      <c r="AT216" s="32" t="e">
        <f>VLOOKUP(I216,'convenio 2015'!A$4:M$228,13,FALSE)</f>
        <v>#N/A</v>
      </c>
      <c r="AU216" s="32" t="e">
        <f>VLOOKUP(J216,#REF!,6,FALSE)</f>
        <v>#REF!</v>
      </c>
      <c r="AV216" s="379">
        <f t="shared" si="183"/>
        <v>0</v>
      </c>
      <c r="AW216" s="32" t="e">
        <v>#N/A</v>
      </c>
      <c r="AX216" s="32" t="e">
        <v>#N/A</v>
      </c>
      <c r="AY216" s="383" t="e">
        <v>#N/A</v>
      </c>
      <c r="AZ216" s="439"/>
      <c r="BA216" s="32">
        <f>VLOOKUP(J216,'RATE JUNIO '!F$2:K$346,6,FALSE)</f>
        <v>0</v>
      </c>
      <c r="BB216" s="93"/>
      <c r="BC216" s="93"/>
      <c r="BD216" s="93"/>
      <c r="BE216" s="93"/>
      <c r="BF216" s="93"/>
    </row>
    <row r="217" spans="1:58">
      <c r="A217" s="87"/>
      <c r="B217" s="308"/>
      <c r="C217" s="87"/>
      <c r="D217" s="88"/>
      <c r="E217" s="87"/>
      <c r="F217" s="87"/>
      <c r="G217" s="89"/>
      <c r="H217" s="87"/>
      <c r="I217" s="89"/>
      <c r="J217" s="308"/>
      <c r="K217" s="111" t="s">
        <v>66</v>
      </c>
      <c r="L217" s="25">
        <f>SUBTOTAL(9,L214:L216)</f>
        <v>2354392253</v>
      </c>
      <c r="M217" s="112">
        <f>SUBTOTAL(9,M214:M216)</f>
        <v>2354392253</v>
      </c>
      <c r="N217" s="25">
        <v>0</v>
      </c>
      <c r="O217" s="112">
        <f>SUBTOTAL(9,O214:O216)</f>
        <v>0</v>
      </c>
      <c r="P217" s="112">
        <f>SUBTOTAL(9,P214:P216)</f>
        <v>300000000</v>
      </c>
      <c r="Q217" s="110">
        <v>2054392253</v>
      </c>
      <c r="R217" s="25">
        <v>300000000</v>
      </c>
      <c r="S217" s="25">
        <v>2054392253</v>
      </c>
      <c r="T217" s="25">
        <v>0</v>
      </c>
      <c r="U217" s="112">
        <f t="shared" ref="U217:AD217" si="184">SUBTOTAL(9,U214:U216)</f>
        <v>0</v>
      </c>
      <c r="V217" s="112">
        <f t="shared" si="184"/>
        <v>0</v>
      </c>
      <c r="W217" s="112">
        <f t="shared" si="184"/>
        <v>0</v>
      </c>
      <c r="X217" s="112">
        <f t="shared" si="184"/>
        <v>0</v>
      </c>
      <c r="Y217" s="112">
        <f t="shared" si="184"/>
        <v>0</v>
      </c>
      <c r="Z217" s="112">
        <f t="shared" si="184"/>
        <v>0</v>
      </c>
      <c r="AA217" s="112">
        <f t="shared" si="184"/>
        <v>0</v>
      </c>
      <c r="AB217" s="112">
        <f t="shared" si="184"/>
        <v>0</v>
      </c>
      <c r="AC217" s="112">
        <f t="shared" si="184"/>
        <v>300000000</v>
      </c>
      <c r="AD217" s="112">
        <f t="shared" si="184"/>
        <v>2054392253</v>
      </c>
      <c r="AE217" s="89"/>
      <c r="AF217" s="87"/>
      <c r="AG217" s="261"/>
      <c r="AI217" s="23"/>
      <c r="AJ217" s="24"/>
      <c r="AK217" s="2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X217" s="32" t="s">
        <v>3149</v>
      </c>
    </row>
    <row r="218" spans="1:58" ht="9" customHeight="1">
      <c r="A218" s="87"/>
      <c r="C218" s="87"/>
      <c r="D218" s="88"/>
      <c r="E218" s="87"/>
      <c r="F218" s="87"/>
      <c r="G218" s="89"/>
      <c r="H218" s="87"/>
      <c r="I218" s="89"/>
      <c r="K218" s="309"/>
      <c r="L218" s="308"/>
      <c r="M218" s="87"/>
      <c r="N218" s="308"/>
      <c r="O218" s="87"/>
      <c r="P218" s="87"/>
      <c r="R218" s="308"/>
      <c r="S218" s="308"/>
      <c r="T218" s="308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89"/>
      <c r="AF218" s="87"/>
      <c r="AG218" s="260"/>
      <c r="AI218" s="23"/>
      <c r="AJ218" s="24"/>
      <c r="AK218" s="23"/>
      <c r="AX218" s="32" t="s">
        <v>3149</v>
      </c>
    </row>
    <row r="219" spans="1:58" ht="15" customHeight="1">
      <c r="A219" s="87"/>
      <c r="C219" s="87"/>
      <c r="D219" s="88"/>
      <c r="E219" s="87"/>
      <c r="F219" s="87"/>
      <c r="G219" s="89"/>
      <c r="H219" s="87"/>
      <c r="I219" s="89"/>
      <c r="K219" s="265" t="s">
        <v>228</v>
      </c>
      <c r="L219" s="57">
        <f>L217+L211</f>
        <v>3581800041</v>
      </c>
      <c r="M219" s="112">
        <f>M217+M211</f>
        <v>3581800041</v>
      </c>
      <c r="N219" s="57">
        <v>0</v>
      </c>
      <c r="O219" s="112">
        <f>O217+O211</f>
        <v>0</v>
      </c>
      <c r="P219" s="112">
        <f>P217+P211</f>
        <v>915742000</v>
      </c>
      <c r="Q219" s="112">
        <v>2666058041</v>
      </c>
      <c r="R219" s="57">
        <v>915742000</v>
      </c>
      <c r="S219" s="57">
        <v>2666058041</v>
      </c>
      <c r="T219" s="57">
        <v>0</v>
      </c>
      <c r="U219" s="112">
        <f t="shared" ref="U219:AD219" si="185">U217+U211</f>
        <v>0</v>
      </c>
      <c r="V219" s="112">
        <f t="shared" si="185"/>
        <v>0</v>
      </c>
      <c r="W219" s="112">
        <f t="shared" si="185"/>
        <v>0</v>
      </c>
      <c r="X219" s="112">
        <f t="shared" si="185"/>
        <v>0</v>
      </c>
      <c r="Y219" s="112">
        <f t="shared" si="185"/>
        <v>0</v>
      </c>
      <c r="Z219" s="112">
        <f t="shared" si="185"/>
        <v>0</v>
      </c>
      <c r="AA219" s="112">
        <f t="shared" si="185"/>
        <v>0</v>
      </c>
      <c r="AB219" s="112">
        <f t="shared" si="185"/>
        <v>0</v>
      </c>
      <c r="AC219" s="112">
        <f t="shared" si="185"/>
        <v>915742000</v>
      </c>
      <c r="AD219" s="112">
        <f t="shared" si="185"/>
        <v>2666058041</v>
      </c>
      <c r="AE219" s="89"/>
      <c r="AF219" s="87"/>
      <c r="AG219" s="261"/>
      <c r="AI219" s="23"/>
      <c r="AJ219" s="24"/>
      <c r="AK219" s="2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X219" s="32" t="s">
        <v>3149</v>
      </c>
    </row>
    <row r="220" spans="1:58" s="87" customFormat="1" ht="14.25" customHeight="1">
      <c r="D220" s="88"/>
      <c r="G220" s="89"/>
      <c r="I220" s="89"/>
      <c r="K220" s="90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89"/>
      <c r="AG220" s="260"/>
      <c r="AI220" s="79"/>
      <c r="AJ220" s="75"/>
      <c r="AK220" s="79"/>
      <c r="AX220" s="32" t="s">
        <v>3149</v>
      </c>
      <c r="AY220" s="88"/>
      <c r="AZ220" s="440"/>
    </row>
    <row r="221" spans="1:58" ht="15" customHeight="1">
      <c r="A221" s="67"/>
      <c r="B221" s="69"/>
      <c r="C221" s="67"/>
      <c r="D221" s="67"/>
      <c r="E221" s="67"/>
      <c r="F221" s="67"/>
      <c r="G221" s="119"/>
      <c r="H221" s="67"/>
      <c r="I221" s="291"/>
      <c r="J221" s="69"/>
      <c r="K221" s="264" t="s">
        <v>229</v>
      </c>
      <c r="L221" s="13"/>
      <c r="M221" s="67"/>
      <c r="N221" s="13"/>
      <c r="O221" s="67"/>
      <c r="P221" s="67"/>
      <c r="Q221" s="68"/>
      <c r="R221" s="13"/>
      <c r="S221" s="13"/>
      <c r="T221" s="13"/>
      <c r="U221" s="273"/>
      <c r="V221" s="273"/>
      <c r="W221" s="273"/>
      <c r="X221" s="273"/>
      <c r="Y221" s="273"/>
      <c r="Z221" s="273"/>
      <c r="AA221" s="273"/>
      <c r="AB221" s="273"/>
      <c r="AC221" s="273"/>
      <c r="AD221" s="273"/>
      <c r="AE221" s="291"/>
      <c r="AF221" s="67"/>
      <c r="AG221" s="67"/>
      <c r="AI221" s="23"/>
      <c r="AJ221" s="24"/>
      <c r="AK221" s="23"/>
      <c r="AX221" s="32" t="s">
        <v>3149</v>
      </c>
    </row>
    <row r="222" spans="1:58">
      <c r="A222" s="87"/>
      <c r="B222" s="308"/>
      <c r="C222" s="87"/>
      <c r="D222" s="88"/>
      <c r="E222" s="87"/>
      <c r="F222" s="87"/>
      <c r="G222" s="89"/>
      <c r="H222" s="87"/>
      <c r="I222" s="89"/>
      <c r="J222" s="308"/>
      <c r="K222" s="16" t="s">
        <v>22</v>
      </c>
      <c r="L222" s="308"/>
      <c r="M222" s="87"/>
      <c r="N222" s="308"/>
      <c r="O222" s="87"/>
      <c r="P222" s="87"/>
      <c r="Q222" s="308"/>
      <c r="R222" s="308"/>
      <c r="S222" s="308"/>
      <c r="T222" s="308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89"/>
      <c r="AF222" s="87"/>
      <c r="AG222" s="260"/>
      <c r="AI222" s="23"/>
      <c r="AJ222" s="24"/>
      <c r="AK222" s="23"/>
      <c r="AX222" s="32" t="s">
        <v>3149</v>
      </c>
    </row>
    <row r="223" spans="1:58" s="32" customFormat="1" ht="15" customHeight="1">
      <c r="A223" s="17">
        <v>31</v>
      </c>
      <c r="B223" s="17">
        <v>0</v>
      </c>
      <c r="C223" s="17" t="s">
        <v>23</v>
      </c>
      <c r="D223" s="18" t="s">
        <v>38</v>
      </c>
      <c r="E223" s="17" t="s">
        <v>181</v>
      </c>
      <c r="F223" s="17" t="s">
        <v>230</v>
      </c>
      <c r="G223" s="18" t="s">
        <v>172</v>
      </c>
      <c r="H223" s="18" t="s">
        <v>27</v>
      </c>
      <c r="I223" s="18">
        <v>30342773</v>
      </c>
      <c r="J223" s="113" t="str">
        <f>CONCATENATE(I223,"-",H223)</f>
        <v>30342773-EJECUCION</v>
      </c>
      <c r="K223" s="452" t="s">
        <v>231</v>
      </c>
      <c r="L223" s="19">
        <v>5648425000</v>
      </c>
      <c r="M223" s="19">
        <v>5648425000</v>
      </c>
      <c r="N223" s="19">
        <v>10000000</v>
      </c>
      <c r="O223" s="19">
        <v>8755977</v>
      </c>
      <c r="P223" s="19">
        <v>509056055</v>
      </c>
      <c r="Q223" s="19">
        <v>5130612968</v>
      </c>
      <c r="R223" s="20">
        <v>500000000</v>
      </c>
      <c r="S223" s="20">
        <v>5138425000</v>
      </c>
      <c r="T223" s="272">
        <v>0</v>
      </c>
      <c r="U223" s="272">
        <v>0</v>
      </c>
      <c r="V223" s="272">
        <v>0</v>
      </c>
      <c r="W223" s="272">
        <v>2701236</v>
      </c>
      <c r="X223" s="272">
        <f t="shared" ref="X223:X225" si="186">U223+V223+W223</f>
        <v>2701236</v>
      </c>
      <c r="Y223" s="272">
        <v>0</v>
      </c>
      <c r="Z223" s="272">
        <v>0</v>
      </c>
      <c r="AA223" s="272"/>
      <c r="AB223" s="272">
        <f t="shared" ref="AB223:AB225" si="187">U223+V223+W223+Y223+Z223</f>
        <v>2701236</v>
      </c>
      <c r="AC223" s="272">
        <f t="shared" ref="AC223:AC225" si="188">P223-AB223</f>
        <v>506354819</v>
      </c>
      <c r="AD223" s="272">
        <f t="shared" ref="AD223:AD225" si="189">M223-(O223+P223)</f>
        <v>5130612968</v>
      </c>
      <c r="AE223" s="18" t="s">
        <v>27</v>
      </c>
      <c r="AF223" s="17" t="s">
        <v>691</v>
      </c>
      <c r="AG223" s="82" t="s">
        <v>30</v>
      </c>
      <c r="AH223" s="22" t="s">
        <v>31</v>
      </c>
      <c r="AI223" s="23" t="s">
        <v>30</v>
      </c>
      <c r="AJ223" s="24" t="s">
        <v>232</v>
      </c>
      <c r="AK223" s="23" t="s">
        <v>45</v>
      </c>
      <c r="AL223" t="str">
        <f>CONCATENATE( "OR PRO.CODIGO=",I223)</f>
        <v>OR PRO.CODIGO=30342773</v>
      </c>
      <c r="AM223">
        <f>LEN(I223)</f>
        <v>8</v>
      </c>
      <c r="AN223" t="e">
        <f>VLOOKUP(J223,#REF!,5,FALSE)</f>
        <v>#REF!</v>
      </c>
      <c r="AO223"/>
      <c r="AP223" t="e">
        <f>VLOOKUP(J223,#REF!,6,FALSE)</f>
        <v>#REF!</v>
      </c>
      <c r="AQ223" s="32" t="e">
        <f>VLOOKUP(I223,'convenios 2017'!A$2:O$82,15,FALSE)</f>
        <v>#N/A</v>
      </c>
      <c r="AR223" s="379">
        <f t="shared" ref="AR223:AR225" si="190">O223+AB223</f>
        <v>11457213</v>
      </c>
      <c r="AS223" s="32" t="str">
        <f>VLOOKUP(I223,'convenio 2016'!A$2:N$196,14,FALSE)</f>
        <v>toma razon</v>
      </c>
      <c r="AT223" s="32">
        <f>VLOOKUP(I223,'convenio 2015'!A$4:M$228,13,FALSE)</f>
        <v>0</v>
      </c>
      <c r="AU223" s="32" t="e">
        <f>VLOOKUP(J223,#REF!,6,FALSE)</f>
        <v>#REF!</v>
      </c>
      <c r="AV223" s="379">
        <f t="shared" ref="AV223:AV225" si="191">O223+AB223</f>
        <v>11457213</v>
      </c>
      <c r="AW223" s="32" t="s">
        <v>2414</v>
      </c>
      <c r="AX223" s="32" t="s">
        <v>1952</v>
      </c>
      <c r="AY223" s="383">
        <v>1094</v>
      </c>
      <c r="AZ223" s="439">
        <v>42559</v>
      </c>
      <c r="BA223" s="32" t="str">
        <f>VLOOKUP(J223,'RATE JUNIO '!F$2:K$346,6,FALSE)</f>
        <v>RS</v>
      </c>
      <c r="BB223" s="93"/>
      <c r="BC223" s="93"/>
      <c r="BD223" s="93"/>
      <c r="BE223" s="93"/>
      <c r="BF223" s="93"/>
    </row>
    <row r="224" spans="1:58" s="32" customFormat="1" ht="15" customHeight="1">
      <c r="A224" s="17">
        <v>31</v>
      </c>
      <c r="B224" s="17">
        <v>0</v>
      </c>
      <c r="C224" s="17" t="s">
        <v>23</v>
      </c>
      <c r="D224" s="18" t="s">
        <v>41</v>
      </c>
      <c r="E224" s="17" t="s">
        <v>181</v>
      </c>
      <c r="F224" s="17" t="s">
        <v>230</v>
      </c>
      <c r="G224" s="18" t="s">
        <v>233</v>
      </c>
      <c r="H224" s="18" t="s">
        <v>27</v>
      </c>
      <c r="I224" s="18">
        <v>30046830</v>
      </c>
      <c r="J224" s="113" t="str">
        <f>CONCATENATE(I224,"-",H224)</f>
        <v>30046830-EJECUCION</v>
      </c>
      <c r="K224" s="452" t="s">
        <v>234</v>
      </c>
      <c r="L224" s="19">
        <v>699562158</v>
      </c>
      <c r="M224" s="19">
        <v>691921158</v>
      </c>
      <c r="N224" s="19">
        <v>184776664</v>
      </c>
      <c r="O224" s="19">
        <v>177136661</v>
      </c>
      <c r="P224" s="19">
        <f>514784497-27936699</f>
        <v>486847798</v>
      </c>
      <c r="Q224" s="19">
        <v>0</v>
      </c>
      <c r="R224" s="20">
        <v>514785494</v>
      </c>
      <c r="S224" s="20">
        <v>0</v>
      </c>
      <c r="T224" s="272">
        <v>0</v>
      </c>
      <c r="U224" s="272">
        <v>109197501</v>
      </c>
      <c r="V224" s="272">
        <v>94512648</v>
      </c>
      <c r="W224" s="272">
        <v>91584240</v>
      </c>
      <c r="X224" s="272">
        <f t="shared" si="186"/>
        <v>295294389</v>
      </c>
      <c r="Y224" s="272">
        <v>48511500</v>
      </c>
      <c r="Z224" s="272">
        <v>0</v>
      </c>
      <c r="AA224" s="272"/>
      <c r="AB224" s="272">
        <f t="shared" si="187"/>
        <v>343805889</v>
      </c>
      <c r="AC224" s="272">
        <f t="shared" si="188"/>
        <v>143041909</v>
      </c>
      <c r="AD224" s="272">
        <f t="shared" si="189"/>
        <v>27936699</v>
      </c>
      <c r="AE224" s="18" t="s">
        <v>27</v>
      </c>
      <c r="AF224" s="17" t="s">
        <v>685</v>
      </c>
      <c r="AG224" s="82" t="s">
        <v>30</v>
      </c>
      <c r="AH224" s="22" t="s">
        <v>31</v>
      </c>
      <c r="AI224" s="23" t="s">
        <v>30</v>
      </c>
      <c r="AJ224" s="24" t="s">
        <v>185</v>
      </c>
      <c r="AK224" s="23" t="s">
        <v>45</v>
      </c>
      <c r="AL224" t="str">
        <f>CONCATENATE( "OR PRO.CODIGO=",I224)</f>
        <v>OR PRO.CODIGO=30046830</v>
      </c>
      <c r="AM224">
        <f>LEN(I224)</f>
        <v>8</v>
      </c>
      <c r="AN224" t="e">
        <f>VLOOKUP(J224,#REF!,5,FALSE)</f>
        <v>#REF!</v>
      </c>
      <c r="AO224"/>
      <c r="AP224" t="e">
        <f>VLOOKUP(J224,#REF!,6,FALSE)</f>
        <v>#REF!</v>
      </c>
      <c r="AQ224" s="32" t="e">
        <f>VLOOKUP(I224,'convenios 2017'!A$2:O$82,15,FALSE)</f>
        <v>#N/A</v>
      </c>
      <c r="AR224" s="379">
        <f t="shared" si="190"/>
        <v>520942550</v>
      </c>
      <c r="AS224" s="32" t="e">
        <f>VLOOKUP(I224,'convenio 2016'!A$2:N$196,14,FALSE)</f>
        <v>#N/A</v>
      </c>
      <c r="AT224" s="32" t="str">
        <f>VLOOKUP(I224,'convenio 2015'!A$4:M$228,13,FALSE)</f>
        <v>en convenio</v>
      </c>
      <c r="AU224" s="32" t="e">
        <f>VLOOKUP(J224,#REF!,6,FALSE)</f>
        <v>#REF!</v>
      </c>
      <c r="AV224" s="379">
        <f t="shared" si="191"/>
        <v>520942550</v>
      </c>
      <c r="AW224" s="32" t="e">
        <v>#N/A</v>
      </c>
      <c r="AX224" s="32" t="e">
        <v>#N/A</v>
      </c>
      <c r="AY224" s="383" t="s">
        <v>2759</v>
      </c>
      <c r="AZ224" s="439"/>
      <c r="BA224" s="32" t="str">
        <f>VLOOKUP(J224,'RATE JUNIO '!F$2:K$346,6,FALSE)</f>
        <v>RS</v>
      </c>
      <c r="BB224" s="93"/>
      <c r="BC224" s="93"/>
      <c r="BD224" s="93"/>
      <c r="BE224" s="93"/>
      <c r="BF224" s="93"/>
    </row>
    <row r="225" spans="1:58" s="32" customFormat="1" ht="15" customHeight="1">
      <c r="A225" s="17">
        <v>31</v>
      </c>
      <c r="B225" s="100">
        <v>0</v>
      </c>
      <c r="C225" s="17" t="s">
        <v>23</v>
      </c>
      <c r="D225" s="18" t="s">
        <v>33</v>
      </c>
      <c r="E225" s="17" t="s">
        <v>181</v>
      </c>
      <c r="F225" s="17" t="s">
        <v>230</v>
      </c>
      <c r="G225" s="18"/>
      <c r="H225" s="18" t="s">
        <v>27</v>
      </c>
      <c r="I225" s="18">
        <v>30047349</v>
      </c>
      <c r="J225" s="113" t="str">
        <f>CONCATENATE(I225,"-",H225)</f>
        <v>30047349-EJECUCION</v>
      </c>
      <c r="K225" s="452" t="s">
        <v>753</v>
      </c>
      <c r="L225" s="296">
        <f>1935235362+38989000</f>
        <v>1974224362</v>
      </c>
      <c r="M225" s="19">
        <v>1974224362</v>
      </c>
      <c r="N225" s="296"/>
      <c r="O225" s="19">
        <v>1798669305</v>
      </c>
      <c r="P225" s="19">
        <v>27936697</v>
      </c>
      <c r="Q225" s="296"/>
      <c r="R225" s="298"/>
      <c r="S225" s="298"/>
      <c r="T225" s="300"/>
      <c r="U225" s="272">
        <v>0</v>
      </c>
      <c r="V225" s="272">
        <v>10269922</v>
      </c>
      <c r="W225" s="272">
        <v>0</v>
      </c>
      <c r="X225" s="272">
        <f t="shared" si="186"/>
        <v>10269922</v>
      </c>
      <c r="Y225" s="272">
        <v>17666775</v>
      </c>
      <c r="Z225" s="272">
        <v>0</v>
      </c>
      <c r="AA225" s="272"/>
      <c r="AB225" s="272">
        <f t="shared" si="187"/>
        <v>27936697</v>
      </c>
      <c r="AC225" s="272">
        <f t="shared" si="188"/>
        <v>0</v>
      </c>
      <c r="AD225" s="272">
        <f t="shared" si="189"/>
        <v>147618360</v>
      </c>
      <c r="AE225" s="18" t="s">
        <v>27</v>
      </c>
      <c r="AF225" s="17" t="s">
        <v>685</v>
      </c>
      <c r="AG225" s="82" t="s">
        <v>30</v>
      </c>
      <c r="AH225" s="301"/>
      <c r="AI225" s="302"/>
      <c r="AJ225" s="303"/>
      <c r="AK225" s="302"/>
      <c r="AL225" t="str">
        <f>CONCATENATE( "OR PRO.CODIGO=",I225)</f>
        <v>OR PRO.CODIGO=30047349</v>
      </c>
      <c r="AM225">
        <f>LEN(I225)</f>
        <v>8</v>
      </c>
      <c r="AN225" t="e">
        <f>VLOOKUP(J225,#REF!,5,FALSE)</f>
        <v>#REF!</v>
      </c>
      <c r="AP225" t="e">
        <f>VLOOKUP(J225,#REF!,6,FALSE)</f>
        <v>#REF!</v>
      </c>
      <c r="AQ225" s="32" t="e">
        <f>VLOOKUP(I225,'convenios 2017'!A$2:O$82,15,FALSE)</f>
        <v>#N/A</v>
      </c>
      <c r="AR225" s="379">
        <f t="shared" si="190"/>
        <v>1826606002</v>
      </c>
      <c r="AS225" s="32" t="str">
        <f>VLOOKUP(I225,'convenio 2016'!A$2:N$196,14,FALSE)</f>
        <v>toma razon</v>
      </c>
      <c r="AT225" s="32" t="e">
        <f>VLOOKUP(I225,'convenio 2015'!A$4:M$228,13,FALSE)</f>
        <v>#N/A</v>
      </c>
      <c r="AU225" s="32" t="e">
        <f>VLOOKUP(J225,#REF!,6,FALSE)</f>
        <v>#REF!</v>
      </c>
      <c r="AV225" s="379">
        <f t="shared" si="191"/>
        <v>1826606002</v>
      </c>
      <c r="AW225" s="32" t="s">
        <v>3037</v>
      </c>
      <c r="AY225" s="383"/>
      <c r="AZ225" s="439"/>
      <c r="BA225" s="32" t="str">
        <f>VLOOKUP(J225,'RATE JUNIO '!F$2:K$346,6,FALSE)</f>
        <v>RS</v>
      </c>
      <c r="BB225" s="93"/>
      <c r="BC225" s="93"/>
      <c r="BD225" s="93"/>
      <c r="BE225" s="93"/>
      <c r="BF225" s="93"/>
    </row>
    <row r="226" spans="1:58">
      <c r="A226" s="87"/>
      <c r="B226" s="308"/>
      <c r="C226" s="87"/>
      <c r="D226" s="88"/>
      <c r="E226" s="87"/>
      <c r="F226" s="87"/>
      <c r="G226" s="89"/>
      <c r="H226" s="87"/>
      <c r="I226" s="89"/>
      <c r="J226" s="308"/>
      <c r="K226" s="282" t="s">
        <v>47</v>
      </c>
      <c r="L226" s="25">
        <f>SUBTOTAL(9,L223:L224)</f>
        <v>6347987158</v>
      </c>
      <c r="M226" s="110">
        <f t="shared" ref="M226:AD226" si="192">SUBTOTAL(9,M223:M225)</f>
        <v>8314570520</v>
      </c>
      <c r="N226" s="110">
        <f t="shared" si="192"/>
        <v>194776664</v>
      </c>
      <c r="O226" s="110">
        <f t="shared" si="192"/>
        <v>1984561943</v>
      </c>
      <c r="P226" s="110">
        <f t="shared" si="192"/>
        <v>1023840550</v>
      </c>
      <c r="Q226" s="110">
        <f t="shared" si="192"/>
        <v>5130612968</v>
      </c>
      <c r="R226" s="110">
        <f t="shared" si="192"/>
        <v>1014785494</v>
      </c>
      <c r="S226" s="110">
        <f t="shared" si="192"/>
        <v>5138425000</v>
      </c>
      <c r="T226" s="110">
        <f t="shared" si="192"/>
        <v>0</v>
      </c>
      <c r="U226" s="110">
        <f t="shared" si="192"/>
        <v>109197501</v>
      </c>
      <c r="V226" s="110">
        <f t="shared" si="192"/>
        <v>104782570</v>
      </c>
      <c r="W226" s="110">
        <f t="shared" si="192"/>
        <v>94285476</v>
      </c>
      <c r="X226" s="110">
        <f t="shared" si="192"/>
        <v>308265547</v>
      </c>
      <c r="Y226" s="110">
        <f t="shared" si="192"/>
        <v>66178275</v>
      </c>
      <c r="Z226" s="110">
        <f t="shared" si="192"/>
        <v>0</v>
      </c>
      <c r="AA226" s="110">
        <f t="shared" si="192"/>
        <v>0</v>
      </c>
      <c r="AB226" s="110">
        <f t="shared" si="192"/>
        <v>374443822</v>
      </c>
      <c r="AC226" s="110">
        <f t="shared" si="192"/>
        <v>649396728</v>
      </c>
      <c r="AD226" s="110">
        <f t="shared" si="192"/>
        <v>5306168027</v>
      </c>
      <c r="AE226" s="89"/>
      <c r="AF226" s="87"/>
      <c r="AG226" s="261"/>
      <c r="AI226" s="23"/>
      <c r="AJ226" s="24"/>
      <c r="AK226" s="2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X226" s="32" t="s">
        <v>3149</v>
      </c>
    </row>
    <row r="227" spans="1:58" ht="17.25" customHeight="1">
      <c r="A227" s="87"/>
      <c r="C227" s="87"/>
      <c r="D227" s="88"/>
      <c r="E227" s="87"/>
      <c r="F227" s="87"/>
      <c r="G227" s="89"/>
      <c r="H227" s="87"/>
      <c r="I227" s="89"/>
      <c r="K227" s="309"/>
      <c r="L227" s="308"/>
      <c r="M227" s="87"/>
      <c r="N227" s="308"/>
      <c r="O227" s="87"/>
      <c r="P227" s="123"/>
      <c r="R227" s="308"/>
      <c r="S227" s="308"/>
      <c r="T227" s="308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89"/>
      <c r="AF227" s="87"/>
      <c r="AG227" s="260"/>
      <c r="AI227" s="23"/>
      <c r="AJ227" s="24"/>
      <c r="AK227" s="23"/>
      <c r="AX227" s="32" t="s">
        <v>3149</v>
      </c>
    </row>
    <row r="228" spans="1:58">
      <c r="A228" s="87"/>
      <c r="C228" s="87"/>
      <c r="D228" s="88"/>
      <c r="E228" s="87"/>
      <c r="F228" s="87"/>
      <c r="G228" s="89"/>
      <c r="H228" s="87"/>
      <c r="I228" s="89"/>
      <c r="K228" s="16" t="s">
        <v>48</v>
      </c>
      <c r="M228" s="87"/>
      <c r="O228" s="87"/>
      <c r="P228" s="87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89"/>
      <c r="AF228" s="87"/>
      <c r="AG228" s="260"/>
      <c r="AI228" s="23"/>
      <c r="AJ228" s="24"/>
      <c r="AK228" s="23"/>
      <c r="AX228" s="32" t="s">
        <v>3149</v>
      </c>
    </row>
    <row r="229" spans="1:58" s="32" customFormat="1" ht="15" customHeight="1">
      <c r="A229" s="17">
        <v>29</v>
      </c>
      <c r="B229" s="100">
        <v>9</v>
      </c>
      <c r="C229" s="17" t="s">
        <v>49</v>
      </c>
      <c r="D229" s="18" t="s">
        <v>90</v>
      </c>
      <c r="E229" s="17" t="s">
        <v>181</v>
      </c>
      <c r="F229" s="18" t="s">
        <v>230</v>
      </c>
      <c r="G229" s="18" t="s">
        <v>235</v>
      </c>
      <c r="H229" s="18" t="s">
        <v>27</v>
      </c>
      <c r="I229" s="18">
        <v>30188272</v>
      </c>
      <c r="J229" s="113" t="str">
        <f>CONCATENATE(I229,"-",H229)</f>
        <v>30188272-EJECUCION</v>
      </c>
      <c r="K229" s="452" t="s">
        <v>3381</v>
      </c>
      <c r="L229" s="101">
        <v>129544000</v>
      </c>
      <c r="M229" s="19">
        <v>129544000</v>
      </c>
      <c r="N229" s="101">
        <v>0</v>
      </c>
      <c r="O229" s="19">
        <v>0</v>
      </c>
      <c r="P229" s="19">
        <v>129544000</v>
      </c>
      <c r="Q229" s="19">
        <v>0</v>
      </c>
      <c r="R229" s="102">
        <v>129544000</v>
      </c>
      <c r="S229" s="20">
        <v>0</v>
      </c>
      <c r="T229" s="21">
        <v>0</v>
      </c>
      <c r="U229" s="272">
        <v>0</v>
      </c>
      <c r="V229" s="272">
        <v>0</v>
      </c>
      <c r="W229" s="272">
        <v>0</v>
      </c>
      <c r="X229" s="272">
        <f t="shared" ref="X229:X232" si="193">U229+V229+W229</f>
        <v>0</v>
      </c>
      <c r="Y229" s="272">
        <v>0</v>
      </c>
      <c r="Z229" s="272">
        <v>0</v>
      </c>
      <c r="AA229" s="272"/>
      <c r="AB229" s="272">
        <f t="shared" ref="AB229:AB232" si="194">U229+V229+W229+Y229+Z229</f>
        <v>0</v>
      </c>
      <c r="AC229" s="272">
        <f t="shared" ref="AC229:AC232" si="195">P229-AB229</f>
        <v>129544000</v>
      </c>
      <c r="AD229" s="272">
        <f t="shared" ref="AD229:AD232" si="196">M229-(O229+P229)</f>
        <v>0</v>
      </c>
      <c r="AE229" s="18" t="s">
        <v>51</v>
      </c>
      <c r="AF229" s="17" t="s">
        <v>685</v>
      </c>
      <c r="AG229" s="82" t="s">
        <v>40</v>
      </c>
      <c r="AH229" s="22" t="s">
        <v>31</v>
      </c>
      <c r="AI229" s="23"/>
      <c r="AJ229" s="24">
        <v>2015</v>
      </c>
      <c r="AK229" s="23" t="s">
        <v>45</v>
      </c>
      <c r="AL229" t="str">
        <f>CONCATENATE( "OR PRO.CODIGO=",I229)</f>
        <v>OR PRO.CODIGO=30188272</v>
      </c>
      <c r="AM229">
        <f>LEN(I229)</f>
        <v>8</v>
      </c>
      <c r="AN229" t="e">
        <f>VLOOKUP(J229,#REF!,5,FALSE)</f>
        <v>#REF!</v>
      </c>
      <c r="AO229"/>
      <c r="AP229" t="e">
        <f>VLOOKUP(J229,#REF!,6,FALSE)</f>
        <v>#REF!</v>
      </c>
      <c r="AQ229" s="32" t="e">
        <f>VLOOKUP(I229,'convenios 2017'!A$2:O$82,15,FALSE)</f>
        <v>#N/A</v>
      </c>
      <c r="AR229" s="379">
        <f t="shared" ref="AR229:AR232" si="197">O229+AB229</f>
        <v>0</v>
      </c>
      <c r="AS229" s="32" t="e">
        <f>VLOOKUP(I229,'convenio 2016'!A$2:N$196,14,FALSE)</f>
        <v>#N/A</v>
      </c>
      <c r="AT229" s="32" t="e">
        <f>VLOOKUP(I229,'convenio 2015'!A$4:M$228,13,FALSE)</f>
        <v>#N/A</v>
      </c>
      <c r="AU229" s="32" t="e">
        <f>VLOOKUP(J229,#REF!,6,FALSE)</f>
        <v>#REF!</v>
      </c>
      <c r="AV229" s="379">
        <f t="shared" ref="AV229:AV232" si="198">O229+AB229</f>
        <v>0</v>
      </c>
      <c r="AW229" s="32" t="e">
        <v>#N/A</v>
      </c>
      <c r="AX229" s="32" t="e">
        <v>#N/A</v>
      </c>
      <c r="AY229" s="383" t="e">
        <v>#N/A</v>
      </c>
      <c r="AZ229" s="439"/>
      <c r="BA229" s="32" t="e">
        <f>VLOOKUP(J229,'RATE JUNIO '!F$2:K$346,6,FALSE)</f>
        <v>#N/A</v>
      </c>
      <c r="BB229" s="93"/>
      <c r="BC229" s="93"/>
      <c r="BD229" s="93"/>
      <c r="BE229" s="93"/>
      <c r="BF229" s="93"/>
    </row>
    <row r="230" spans="1:58" s="32" customFormat="1" ht="15" customHeight="1">
      <c r="A230" s="17">
        <v>31</v>
      </c>
      <c r="B230" s="100">
        <v>3</v>
      </c>
      <c r="C230" s="17" t="s">
        <v>49</v>
      </c>
      <c r="D230" s="18" t="s">
        <v>69</v>
      </c>
      <c r="E230" s="17" t="s">
        <v>181</v>
      </c>
      <c r="F230" s="17" t="s">
        <v>230</v>
      </c>
      <c r="G230" s="18" t="s">
        <v>235</v>
      </c>
      <c r="H230" s="18" t="s">
        <v>35</v>
      </c>
      <c r="I230" s="18">
        <v>30131517</v>
      </c>
      <c r="J230" s="113" t="str">
        <f>CONCATENATE(I230,"-",H230)</f>
        <v>30131517-DISEÑO</v>
      </c>
      <c r="K230" s="452" t="s">
        <v>3231</v>
      </c>
      <c r="L230" s="101">
        <v>27000000</v>
      </c>
      <c r="M230" s="19">
        <v>27000000</v>
      </c>
      <c r="N230" s="101">
        <v>5400000</v>
      </c>
      <c r="O230" s="19">
        <v>0</v>
      </c>
      <c r="P230" s="19">
        <v>27000000</v>
      </c>
      <c r="Q230" s="19">
        <v>0</v>
      </c>
      <c r="R230" s="102">
        <v>21600000</v>
      </c>
      <c r="S230" s="20">
        <v>0</v>
      </c>
      <c r="T230" s="21">
        <v>0</v>
      </c>
      <c r="U230" s="272">
        <v>0</v>
      </c>
      <c r="V230" s="272">
        <v>0</v>
      </c>
      <c r="W230" s="272">
        <v>0</v>
      </c>
      <c r="X230" s="272">
        <f t="shared" si="193"/>
        <v>0</v>
      </c>
      <c r="Y230" s="272">
        <v>0</v>
      </c>
      <c r="Z230" s="272">
        <v>5400000</v>
      </c>
      <c r="AA230" s="272">
        <v>5400000</v>
      </c>
      <c r="AB230" s="272">
        <f t="shared" si="194"/>
        <v>5400000</v>
      </c>
      <c r="AC230" s="272">
        <f t="shared" si="195"/>
        <v>21600000</v>
      </c>
      <c r="AD230" s="272">
        <f t="shared" si="196"/>
        <v>0</v>
      </c>
      <c r="AE230" s="18" t="s">
        <v>27</v>
      </c>
      <c r="AF230" s="17" t="s">
        <v>685</v>
      </c>
      <c r="AG230" s="82" t="s">
        <v>30</v>
      </c>
      <c r="AH230" s="22" t="s">
        <v>31</v>
      </c>
      <c r="AI230" s="23" t="s">
        <v>30</v>
      </c>
      <c r="AJ230" s="24" t="s">
        <v>237</v>
      </c>
      <c r="AK230" s="23" t="s">
        <v>45</v>
      </c>
      <c r="AL230" t="str">
        <f>CONCATENATE( "OR PRO.CODIGO=",I230)</f>
        <v>OR PRO.CODIGO=30131517</v>
      </c>
      <c r="AM230">
        <f>LEN(I230)</f>
        <v>8</v>
      </c>
      <c r="AN230" t="e">
        <f>VLOOKUP(J230,#REF!,5,FALSE)</f>
        <v>#REF!</v>
      </c>
      <c r="AO230"/>
      <c r="AP230" t="e">
        <f>VLOOKUP(J230,#REF!,6,FALSE)</f>
        <v>#REF!</v>
      </c>
      <c r="AQ230" s="32" t="e">
        <f>VLOOKUP(I230,'convenios 2017'!A$2:O$82,15,FALSE)</f>
        <v>#N/A</v>
      </c>
      <c r="AR230" s="379">
        <f t="shared" si="197"/>
        <v>5400000</v>
      </c>
      <c r="AS230" s="32" t="e">
        <f>VLOOKUP(I230,'convenio 2016'!A$2:N$196,14,FALSE)</f>
        <v>#N/A</v>
      </c>
      <c r="AT230" s="32" t="str">
        <f>VLOOKUP(I230,'convenio 2015'!A$4:M$228,13,FALSE)</f>
        <v>en convenio</v>
      </c>
      <c r="AU230" s="32" t="e">
        <f>VLOOKUP(J230,#REF!,6,FALSE)</f>
        <v>#REF!</v>
      </c>
      <c r="AV230" s="379">
        <f t="shared" si="198"/>
        <v>5400000</v>
      </c>
      <c r="AW230" s="32" t="e">
        <v>#N/A</v>
      </c>
      <c r="AX230" s="32">
        <v>2750</v>
      </c>
      <c r="AY230" s="383">
        <v>2750</v>
      </c>
      <c r="AZ230" s="439">
        <v>42303</v>
      </c>
      <c r="BA230" s="32" t="str">
        <f>VLOOKUP(J230,'RATE JUNIO '!F$2:K$346,6,FALSE)</f>
        <v>RS</v>
      </c>
      <c r="BB230" s="93"/>
      <c r="BC230" s="93"/>
      <c r="BD230" s="93"/>
      <c r="BE230" s="93"/>
      <c r="BF230" s="93"/>
    </row>
    <row r="231" spans="1:58" s="32" customFormat="1" ht="15" customHeight="1">
      <c r="A231" s="17">
        <v>29</v>
      </c>
      <c r="B231" s="100">
        <v>8</v>
      </c>
      <c r="C231" s="17" t="s">
        <v>49</v>
      </c>
      <c r="D231" s="18" t="s">
        <v>24</v>
      </c>
      <c r="E231" s="17" t="s">
        <v>181</v>
      </c>
      <c r="F231" s="18" t="s">
        <v>230</v>
      </c>
      <c r="G231" s="18" t="s">
        <v>235</v>
      </c>
      <c r="H231" s="18" t="s">
        <v>27</v>
      </c>
      <c r="I231" s="18">
        <v>30428722</v>
      </c>
      <c r="J231" s="113" t="str">
        <f>CONCATENATE(I231,"-",H231)</f>
        <v>30428722-EJECUCION</v>
      </c>
      <c r="K231" s="452" t="s">
        <v>3382</v>
      </c>
      <c r="L231" s="101">
        <v>149920000</v>
      </c>
      <c r="M231" s="19">
        <v>149919242</v>
      </c>
      <c r="N231" s="101">
        <v>0</v>
      </c>
      <c r="O231" s="19">
        <v>0</v>
      </c>
      <c r="P231" s="19">
        <v>149919242</v>
      </c>
      <c r="Q231" s="19">
        <v>0</v>
      </c>
      <c r="R231" s="102">
        <v>149920000</v>
      </c>
      <c r="S231" s="20">
        <v>0</v>
      </c>
      <c r="T231" s="21">
        <v>0</v>
      </c>
      <c r="U231" s="272">
        <v>0</v>
      </c>
      <c r="V231" s="272">
        <v>0</v>
      </c>
      <c r="W231" s="272">
        <v>0</v>
      </c>
      <c r="X231" s="272">
        <f t="shared" si="193"/>
        <v>0</v>
      </c>
      <c r="Y231" s="272">
        <v>149919242</v>
      </c>
      <c r="Z231" s="272">
        <v>0</v>
      </c>
      <c r="AA231" s="272"/>
      <c r="AB231" s="272">
        <f t="shared" si="194"/>
        <v>149919242</v>
      </c>
      <c r="AC231" s="272">
        <f t="shared" si="195"/>
        <v>0</v>
      </c>
      <c r="AD231" s="272">
        <f t="shared" si="196"/>
        <v>0</v>
      </c>
      <c r="AE231" s="18" t="s">
        <v>759</v>
      </c>
      <c r="AF231" s="17" t="s">
        <v>685</v>
      </c>
      <c r="AG231" s="82" t="s">
        <v>40</v>
      </c>
      <c r="AH231" s="22" t="s">
        <v>31</v>
      </c>
      <c r="AI231" s="23"/>
      <c r="AJ231" s="48" t="s">
        <v>239</v>
      </c>
      <c r="AK231" s="23" t="s">
        <v>45</v>
      </c>
      <c r="AL231" t="str">
        <f>CONCATENATE( "OR PRO.CODIGO=",I231)</f>
        <v>OR PRO.CODIGO=30428722</v>
      </c>
      <c r="AM231">
        <f>LEN(I231)</f>
        <v>8</v>
      </c>
      <c r="AN231" t="e">
        <f>VLOOKUP(J231,#REF!,5,FALSE)</f>
        <v>#REF!</v>
      </c>
      <c r="AO231"/>
      <c r="AP231" t="e">
        <f>VLOOKUP(J231,#REF!,6,FALSE)</f>
        <v>#REF!</v>
      </c>
      <c r="AQ231" s="32" t="e">
        <f>VLOOKUP(I231,'convenios 2017'!A$2:O$82,15,FALSE)</f>
        <v>#N/A</v>
      </c>
      <c r="AR231" s="379">
        <f t="shared" si="197"/>
        <v>149919242</v>
      </c>
      <c r="AS231" s="32" t="str">
        <f>VLOOKUP(I231,'convenio 2016'!A$2:N$196,14,FALSE)</f>
        <v>toma razon</v>
      </c>
      <c r="AT231" s="32" t="e">
        <f>VLOOKUP(I231,'convenio 2015'!A$4:M$228,13,FALSE)</f>
        <v>#N/A</v>
      </c>
      <c r="AU231" s="32" t="e">
        <f>VLOOKUP(J231,#REF!,6,FALSE)</f>
        <v>#REF!</v>
      </c>
      <c r="AV231" s="379">
        <f t="shared" si="198"/>
        <v>149919242</v>
      </c>
      <c r="AW231" s="32" t="s">
        <v>2414</v>
      </c>
      <c r="AX231" s="32" t="s">
        <v>2146</v>
      </c>
      <c r="AY231" s="383">
        <v>1470</v>
      </c>
      <c r="AZ231" s="439">
        <v>42604</v>
      </c>
      <c r="BA231" s="32">
        <f>VLOOKUP(J231,'RATE JUNIO '!F$2:K$346,6,FALSE)</f>
        <v>0</v>
      </c>
      <c r="BB231" s="93"/>
      <c r="BC231" s="93"/>
      <c r="BD231" s="93"/>
      <c r="BE231" s="93"/>
      <c r="BF231" s="93"/>
    </row>
    <row r="232" spans="1:58" s="32" customFormat="1" ht="15" customHeight="1">
      <c r="A232" s="17">
        <v>29</v>
      </c>
      <c r="B232" s="100">
        <v>7</v>
      </c>
      <c r="C232" s="17" t="s">
        <v>49</v>
      </c>
      <c r="D232" s="18" t="s">
        <v>24</v>
      </c>
      <c r="E232" s="17" t="s">
        <v>181</v>
      </c>
      <c r="F232" s="18" t="s">
        <v>230</v>
      </c>
      <c r="G232" s="18" t="s">
        <v>235</v>
      </c>
      <c r="H232" s="18" t="s">
        <v>27</v>
      </c>
      <c r="I232" s="18">
        <v>30428679</v>
      </c>
      <c r="J232" s="113" t="str">
        <f>CONCATENATE(I232,"-",H232)</f>
        <v>30428679-EJECUCION</v>
      </c>
      <c r="K232" s="452" t="s">
        <v>3383</v>
      </c>
      <c r="L232" s="101">
        <v>299578000</v>
      </c>
      <c r="M232" s="126">
        <v>299578000</v>
      </c>
      <c r="N232" s="101">
        <v>0</v>
      </c>
      <c r="O232" s="126">
        <v>0</v>
      </c>
      <c r="P232" s="126">
        <v>299578000</v>
      </c>
      <c r="Q232" s="19">
        <v>0</v>
      </c>
      <c r="R232" s="102">
        <v>299578000</v>
      </c>
      <c r="S232" s="20">
        <v>0</v>
      </c>
      <c r="T232" s="21">
        <v>0</v>
      </c>
      <c r="U232" s="272">
        <v>0</v>
      </c>
      <c r="V232" s="272">
        <v>0</v>
      </c>
      <c r="W232" s="272">
        <v>0</v>
      </c>
      <c r="X232" s="272">
        <f t="shared" si="193"/>
        <v>0</v>
      </c>
      <c r="Y232" s="272">
        <v>0</v>
      </c>
      <c r="Z232" s="272">
        <v>0</v>
      </c>
      <c r="AA232" s="272"/>
      <c r="AB232" s="272">
        <f t="shared" si="194"/>
        <v>0</v>
      </c>
      <c r="AC232" s="272">
        <f t="shared" si="195"/>
        <v>299578000</v>
      </c>
      <c r="AD232" s="272">
        <f t="shared" si="196"/>
        <v>0</v>
      </c>
      <c r="AE232" s="18" t="s">
        <v>1769</v>
      </c>
      <c r="AF232" s="17" t="s">
        <v>685</v>
      </c>
      <c r="AG232" s="82" t="s">
        <v>40</v>
      </c>
      <c r="AH232" s="22" t="s">
        <v>31</v>
      </c>
      <c r="AI232" s="23"/>
      <c r="AJ232" s="48" t="s">
        <v>241</v>
      </c>
      <c r="AK232" s="23" t="s">
        <v>45</v>
      </c>
      <c r="AL232" t="str">
        <f>CONCATENATE( "OR PRO.CODIGO=",I232)</f>
        <v>OR PRO.CODIGO=30428679</v>
      </c>
      <c r="AM232">
        <f>LEN(I232)</f>
        <v>8</v>
      </c>
      <c r="AN232" t="e">
        <f>VLOOKUP(J232,#REF!,5,FALSE)</f>
        <v>#REF!</v>
      </c>
      <c r="AO232"/>
      <c r="AP232" t="e">
        <f>VLOOKUP(J232,#REF!,6,FALSE)</f>
        <v>#REF!</v>
      </c>
      <c r="AQ232" s="32" t="e">
        <f>VLOOKUP(I232,'convenios 2017'!A$2:O$82,15,FALSE)</f>
        <v>#N/A</v>
      </c>
      <c r="AR232" s="379">
        <f t="shared" si="197"/>
        <v>0</v>
      </c>
      <c r="AS232" s="32" t="str">
        <f>VLOOKUP(I232,'convenio 2016'!A$2:N$196,14,FALSE)</f>
        <v>toma razon</v>
      </c>
      <c r="AT232" s="32" t="e">
        <f>VLOOKUP(I232,'convenio 2015'!A$4:M$228,13,FALSE)</f>
        <v>#N/A</v>
      </c>
      <c r="AU232" s="32" t="e">
        <f>VLOOKUP(J232,#REF!,6,FALSE)</f>
        <v>#REF!</v>
      </c>
      <c r="AV232" s="379">
        <f t="shared" si="198"/>
        <v>0</v>
      </c>
      <c r="AW232" s="32" t="s">
        <v>2414</v>
      </c>
      <c r="AX232" s="32" t="s">
        <v>2142</v>
      </c>
      <c r="AY232" s="383">
        <v>1471</v>
      </c>
      <c r="AZ232" s="439">
        <v>42604</v>
      </c>
      <c r="BA232" s="32">
        <f>VLOOKUP(J232,'RATE JUNIO '!F$2:K$346,6,FALSE)</f>
        <v>0</v>
      </c>
      <c r="BB232" s="93"/>
      <c r="BC232" s="93"/>
      <c r="BD232" s="93"/>
      <c r="BE232" s="93"/>
      <c r="BF232" s="93"/>
    </row>
    <row r="233" spans="1:58">
      <c r="A233" s="87"/>
      <c r="B233" s="308"/>
      <c r="C233" s="87"/>
      <c r="D233" s="88"/>
      <c r="E233" s="87"/>
      <c r="F233" s="87"/>
      <c r="G233" s="89"/>
      <c r="H233" s="87"/>
      <c r="I233" s="89"/>
      <c r="J233" s="308"/>
      <c r="K233" s="111" t="s">
        <v>52</v>
      </c>
      <c r="L233" s="25">
        <f>SUBTOTAL(9,L229:L232)</f>
        <v>606042000</v>
      </c>
      <c r="M233" s="112">
        <f>SUBTOTAL(9,M229:M232)</f>
        <v>606041242</v>
      </c>
      <c r="N233" s="25">
        <f>SUBTOTAL(9,N229:N232)</f>
        <v>5400000</v>
      </c>
      <c r="O233" s="112">
        <f>SUBTOTAL(9,O229:O232)</f>
        <v>0</v>
      </c>
      <c r="P233" s="112">
        <f>SUBTOTAL(9,P229:P232)</f>
        <v>606041242</v>
      </c>
      <c r="Q233" s="110">
        <v>0</v>
      </c>
      <c r="R233" s="25">
        <v>579042000</v>
      </c>
      <c r="S233" s="25">
        <v>0</v>
      </c>
      <c r="T233" s="25">
        <v>0</v>
      </c>
      <c r="U233" s="112">
        <f t="shared" ref="U233:AD233" si="199">SUBTOTAL(9,U229:U232)</f>
        <v>0</v>
      </c>
      <c r="V233" s="112">
        <f t="shared" si="199"/>
        <v>0</v>
      </c>
      <c r="W233" s="112">
        <f t="shared" si="199"/>
        <v>0</v>
      </c>
      <c r="X233" s="112">
        <f t="shared" si="199"/>
        <v>0</v>
      </c>
      <c r="Y233" s="112">
        <f t="shared" si="199"/>
        <v>149919242</v>
      </c>
      <c r="Z233" s="112">
        <f t="shared" si="199"/>
        <v>5400000</v>
      </c>
      <c r="AA233" s="112">
        <f t="shared" si="199"/>
        <v>5400000</v>
      </c>
      <c r="AB233" s="112">
        <f t="shared" si="199"/>
        <v>155319242</v>
      </c>
      <c r="AC233" s="112">
        <f t="shared" si="199"/>
        <v>450722000</v>
      </c>
      <c r="AD233" s="112">
        <f t="shared" si="199"/>
        <v>0</v>
      </c>
      <c r="AE233" s="89"/>
      <c r="AF233" s="87"/>
      <c r="AG233" s="261"/>
      <c r="AI233" s="23"/>
      <c r="AJ233" s="24"/>
      <c r="AK233" s="2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X233" s="32" t="s">
        <v>3149</v>
      </c>
    </row>
    <row r="234" spans="1:58" ht="12" customHeight="1">
      <c r="A234" s="87"/>
      <c r="B234" s="308"/>
      <c r="C234" s="87"/>
      <c r="D234" s="88"/>
      <c r="E234" s="87"/>
      <c r="F234" s="87"/>
      <c r="G234" s="89"/>
      <c r="H234" s="87"/>
      <c r="I234" s="89"/>
      <c r="J234" s="308"/>
      <c r="K234" s="309"/>
      <c r="L234" s="308"/>
      <c r="M234" s="87"/>
      <c r="N234" s="308"/>
      <c r="O234" s="87"/>
      <c r="P234" s="87"/>
      <c r="Q234" s="308"/>
      <c r="R234" s="308"/>
      <c r="S234" s="308"/>
      <c r="T234" s="308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89"/>
      <c r="AF234" s="87"/>
      <c r="AG234" s="260"/>
      <c r="AI234" s="23"/>
      <c r="AJ234" s="24"/>
      <c r="AK234" s="23"/>
      <c r="AX234" s="32" t="s">
        <v>3149</v>
      </c>
    </row>
    <row r="235" spans="1:58">
      <c r="A235" s="87"/>
      <c r="C235" s="87"/>
      <c r="D235" s="88"/>
      <c r="E235" s="87"/>
      <c r="F235" s="87"/>
      <c r="G235" s="89"/>
      <c r="H235" s="87"/>
      <c r="I235" s="89"/>
      <c r="K235" s="16" t="s">
        <v>53</v>
      </c>
      <c r="L235" s="308"/>
      <c r="M235" s="87"/>
      <c r="N235" s="308"/>
      <c r="O235" s="87"/>
      <c r="P235" s="87"/>
      <c r="Q235" s="308"/>
      <c r="R235" s="308"/>
      <c r="S235" s="308"/>
      <c r="T235" s="308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89"/>
      <c r="AF235" s="87"/>
      <c r="AG235" s="260"/>
      <c r="AI235" s="23"/>
      <c r="AJ235" s="24"/>
      <c r="AK235" s="23"/>
      <c r="AX235" s="32" t="s">
        <v>3149</v>
      </c>
    </row>
    <row r="236" spans="1:58" s="32" customFormat="1" ht="15" customHeight="1">
      <c r="A236" s="17">
        <v>31</v>
      </c>
      <c r="B236" s="100">
        <v>1</v>
      </c>
      <c r="C236" s="17" t="s">
        <v>54</v>
      </c>
      <c r="D236" s="18" t="s">
        <v>689</v>
      </c>
      <c r="E236" s="17" t="s">
        <v>181</v>
      </c>
      <c r="F236" s="17" t="s">
        <v>230</v>
      </c>
      <c r="G236" s="18" t="s">
        <v>235</v>
      </c>
      <c r="H236" s="18" t="s">
        <v>27</v>
      </c>
      <c r="I236" s="18">
        <v>30248522</v>
      </c>
      <c r="J236" s="113" t="str">
        <f>CONCATENATE(I236,"-",H236)</f>
        <v>30248522-EJECUCION</v>
      </c>
      <c r="K236" s="452" t="s">
        <v>3303</v>
      </c>
      <c r="L236" s="101">
        <v>1119427000</v>
      </c>
      <c r="M236" s="19">
        <v>1119427000</v>
      </c>
      <c r="N236" s="101">
        <v>0</v>
      </c>
      <c r="O236" s="19">
        <v>0</v>
      </c>
      <c r="P236" s="19">
        <v>100000000</v>
      </c>
      <c r="Q236" s="19">
        <v>1019427000</v>
      </c>
      <c r="R236" s="102">
        <v>100000000</v>
      </c>
      <c r="S236" s="20">
        <v>1019427000</v>
      </c>
      <c r="T236" s="21">
        <v>0</v>
      </c>
      <c r="U236" s="272">
        <v>0</v>
      </c>
      <c r="V236" s="272">
        <v>0</v>
      </c>
      <c r="W236" s="272">
        <v>0</v>
      </c>
      <c r="X236" s="272">
        <f t="shared" ref="X236:X237" si="200">U236+V236+W236</f>
        <v>0</v>
      </c>
      <c r="Y236" s="272">
        <v>0</v>
      </c>
      <c r="Z236" s="272">
        <v>0</v>
      </c>
      <c r="AA236" s="272"/>
      <c r="AB236" s="272">
        <f t="shared" ref="AB236:AB237" si="201">U236+V236+W236+Y236+Z236</f>
        <v>0</v>
      </c>
      <c r="AC236" s="272">
        <f t="shared" ref="AC236:AC237" si="202">P236-AB236</f>
        <v>100000000</v>
      </c>
      <c r="AD236" s="272">
        <f t="shared" ref="AD236:AD237" si="203">M236-(O236+P236)</f>
        <v>1019427000</v>
      </c>
      <c r="AE236" s="18" t="s">
        <v>51</v>
      </c>
      <c r="AF236" s="17" t="s">
        <v>685</v>
      </c>
      <c r="AG236" s="82" t="s">
        <v>60</v>
      </c>
      <c r="AH236" s="22" t="s">
        <v>31</v>
      </c>
      <c r="AI236" s="23" t="s">
        <v>64</v>
      </c>
      <c r="AJ236" s="24" t="s">
        <v>243</v>
      </c>
      <c r="AK236" s="23" t="s">
        <v>45</v>
      </c>
      <c r="AL236" t="str">
        <f>CONCATENATE( "OR PRO.CODIGO=",I236)</f>
        <v>OR PRO.CODIGO=30248522</v>
      </c>
      <c r="AM236">
        <f>LEN(I236)</f>
        <v>8</v>
      </c>
      <c r="AN236" t="e">
        <f>VLOOKUP(J236,#REF!,5,FALSE)</f>
        <v>#REF!</v>
      </c>
      <c r="AO236"/>
      <c r="AP236" t="e">
        <f>VLOOKUP(J236,#REF!,6,FALSE)</f>
        <v>#REF!</v>
      </c>
      <c r="AQ236" s="32" t="e">
        <f>VLOOKUP(I236,'convenios 2017'!A$2:O$82,15,FALSE)</f>
        <v>#N/A</v>
      </c>
      <c r="AR236" s="379">
        <f t="shared" ref="AR236:AR237" si="204">O236+AB236</f>
        <v>0</v>
      </c>
      <c r="AS236" s="32" t="e">
        <f>VLOOKUP(I236,'convenio 2016'!A$2:N$196,14,FALSE)</f>
        <v>#N/A</v>
      </c>
      <c r="AT236" s="32" t="e">
        <f>VLOOKUP(I236,'convenio 2015'!A$4:M$228,13,FALSE)</f>
        <v>#N/A</v>
      </c>
      <c r="AU236" s="32" t="e">
        <f>VLOOKUP(J236,#REF!,6,FALSE)</f>
        <v>#REF!</v>
      </c>
      <c r="AV236" s="379">
        <f t="shared" ref="AV236:AV237" si="205">O236+AB236</f>
        <v>0</v>
      </c>
      <c r="AW236" s="32" t="e">
        <v>#N/A</v>
      </c>
      <c r="AX236" s="32" t="e">
        <v>#N/A</v>
      </c>
      <c r="AY236" s="383" t="e">
        <v>#N/A</v>
      </c>
      <c r="AZ236" s="439"/>
      <c r="BA236" s="32" t="str">
        <f>VLOOKUP(J236,'RATE JUNIO '!F$2:K$346,6,FALSE)</f>
        <v>FI</v>
      </c>
      <c r="BB236" s="93"/>
      <c r="BC236" s="93"/>
      <c r="BD236" s="93"/>
      <c r="BE236" s="93"/>
      <c r="BF236" s="93"/>
    </row>
    <row r="237" spans="1:58" s="32" customFormat="1" ht="15" customHeight="1">
      <c r="A237" s="17">
        <v>31</v>
      </c>
      <c r="B237" s="100">
        <v>2</v>
      </c>
      <c r="C237" s="17" t="s">
        <v>54</v>
      </c>
      <c r="D237" s="18" t="s">
        <v>69</v>
      </c>
      <c r="E237" s="17" t="s">
        <v>181</v>
      </c>
      <c r="F237" s="17" t="s">
        <v>230</v>
      </c>
      <c r="G237" s="18" t="s">
        <v>235</v>
      </c>
      <c r="H237" s="18" t="s">
        <v>27</v>
      </c>
      <c r="I237" s="18">
        <v>30116480</v>
      </c>
      <c r="J237" s="113" t="str">
        <f>CONCATENATE(I237,"-",H237)</f>
        <v>30116480-EJECUCION</v>
      </c>
      <c r="K237" s="452" t="s">
        <v>3232</v>
      </c>
      <c r="L237" s="101">
        <v>167764000</v>
      </c>
      <c r="M237" s="126">
        <v>167764000</v>
      </c>
      <c r="N237" s="101">
        <v>0</v>
      </c>
      <c r="O237" s="126">
        <v>0</v>
      </c>
      <c r="P237" s="126">
        <v>100000000</v>
      </c>
      <c r="Q237" s="19">
        <v>67764000</v>
      </c>
      <c r="R237" s="102">
        <v>100000000</v>
      </c>
      <c r="S237" s="20">
        <v>67764000</v>
      </c>
      <c r="T237" s="21">
        <v>0</v>
      </c>
      <c r="U237" s="272">
        <v>0</v>
      </c>
      <c r="V237" s="272">
        <v>0</v>
      </c>
      <c r="W237" s="272">
        <v>0</v>
      </c>
      <c r="X237" s="272">
        <f t="shared" si="200"/>
        <v>0</v>
      </c>
      <c r="Y237" s="272">
        <v>0</v>
      </c>
      <c r="Z237" s="272">
        <v>0</v>
      </c>
      <c r="AA237" s="272"/>
      <c r="AB237" s="272">
        <f t="shared" si="201"/>
        <v>0</v>
      </c>
      <c r="AC237" s="272">
        <f t="shared" si="202"/>
        <v>100000000</v>
      </c>
      <c r="AD237" s="272">
        <f t="shared" si="203"/>
        <v>67764000</v>
      </c>
      <c r="AE237" s="18" t="s">
        <v>51</v>
      </c>
      <c r="AF237" s="17" t="s">
        <v>685</v>
      </c>
      <c r="AG237" s="82" t="s">
        <v>57</v>
      </c>
      <c r="AH237" s="22" t="s">
        <v>31</v>
      </c>
      <c r="AI237" s="23" t="s">
        <v>64</v>
      </c>
      <c r="AJ237" s="24" t="s">
        <v>245</v>
      </c>
      <c r="AK237" s="23" t="s">
        <v>45</v>
      </c>
      <c r="AL237" t="str">
        <f>CONCATENATE( "OR PRO.CODIGO=",I237)</f>
        <v>OR PRO.CODIGO=30116480</v>
      </c>
      <c r="AM237">
        <f>LEN(I237)</f>
        <v>8</v>
      </c>
      <c r="AN237" t="e">
        <f>VLOOKUP(J237,#REF!,5,FALSE)</f>
        <v>#REF!</v>
      </c>
      <c r="AO237"/>
      <c r="AP237" t="e">
        <f>VLOOKUP(J237,#REF!,6,FALSE)</f>
        <v>#REF!</v>
      </c>
      <c r="AQ237" s="32" t="e">
        <f>VLOOKUP(I237,'convenios 2017'!A$2:O$82,15,FALSE)</f>
        <v>#N/A</v>
      </c>
      <c r="AR237" s="379">
        <f t="shared" si="204"/>
        <v>0</v>
      </c>
      <c r="AS237" s="32" t="e">
        <f>VLOOKUP(I237,'convenio 2016'!A$2:N$196,14,FALSE)</f>
        <v>#N/A</v>
      </c>
      <c r="AT237" s="32" t="e">
        <f>VLOOKUP(I237,'convenio 2015'!A$4:M$228,13,FALSE)</f>
        <v>#N/A</v>
      </c>
      <c r="AU237" s="32" t="e">
        <f>VLOOKUP(J237,#REF!,6,FALSE)</f>
        <v>#REF!</v>
      </c>
      <c r="AV237" s="379">
        <f t="shared" si="205"/>
        <v>0</v>
      </c>
      <c r="AW237" s="32" t="e">
        <v>#N/A</v>
      </c>
      <c r="AX237" s="32" t="e">
        <v>#N/A</v>
      </c>
      <c r="AY237" s="383" t="e">
        <v>#N/A</v>
      </c>
      <c r="AZ237" s="439"/>
      <c r="BA237" s="32" t="e">
        <f>VLOOKUP(J237,'RATE JUNIO '!F$2:K$346,6,FALSE)</f>
        <v>#N/A</v>
      </c>
      <c r="BB237" s="93"/>
      <c r="BC237" s="93"/>
      <c r="BD237" s="93"/>
      <c r="BE237" s="93"/>
      <c r="BF237" s="93"/>
    </row>
    <row r="238" spans="1:58">
      <c r="A238" s="87"/>
      <c r="B238" s="308"/>
      <c r="C238" s="87"/>
      <c r="D238" s="88"/>
      <c r="E238" s="87"/>
      <c r="F238" s="87"/>
      <c r="G238" s="89"/>
      <c r="H238" s="87"/>
      <c r="I238" s="89"/>
      <c r="J238" s="308"/>
      <c r="K238" s="111" t="s">
        <v>66</v>
      </c>
      <c r="L238" s="25">
        <f>SUBTOTAL(9,L236:L237)</f>
        <v>1287191000</v>
      </c>
      <c r="M238" s="112">
        <f>SUBTOTAL(9,M236:M237)</f>
        <v>1287191000</v>
      </c>
      <c r="N238" s="25">
        <v>0</v>
      </c>
      <c r="O238" s="112">
        <f>SUBTOTAL(9,O236:O237)</f>
        <v>0</v>
      </c>
      <c r="P238" s="112">
        <f>SUBTOTAL(9,P236:P237)</f>
        <v>200000000</v>
      </c>
      <c r="Q238" s="110">
        <v>1087191000</v>
      </c>
      <c r="R238" s="25">
        <v>200000000</v>
      </c>
      <c r="S238" s="25">
        <v>1087191000</v>
      </c>
      <c r="T238" s="25">
        <v>0</v>
      </c>
      <c r="U238" s="112">
        <f t="shared" ref="U238:AD238" si="206">SUBTOTAL(9,U236:U237)</f>
        <v>0</v>
      </c>
      <c r="V238" s="112">
        <f t="shared" si="206"/>
        <v>0</v>
      </c>
      <c r="W238" s="112">
        <f t="shared" si="206"/>
        <v>0</v>
      </c>
      <c r="X238" s="112">
        <f t="shared" si="206"/>
        <v>0</v>
      </c>
      <c r="Y238" s="112">
        <f t="shared" si="206"/>
        <v>0</v>
      </c>
      <c r="Z238" s="112">
        <f t="shared" si="206"/>
        <v>0</v>
      </c>
      <c r="AA238" s="112">
        <f t="shared" si="206"/>
        <v>0</v>
      </c>
      <c r="AB238" s="112">
        <f t="shared" si="206"/>
        <v>0</v>
      </c>
      <c r="AC238" s="112">
        <f t="shared" si="206"/>
        <v>200000000</v>
      </c>
      <c r="AD238" s="112">
        <f t="shared" si="206"/>
        <v>1087191000</v>
      </c>
      <c r="AE238" s="89"/>
      <c r="AF238" s="87"/>
      <c r="AG238" s="261"/>
      <c r="AI238" s="23"/>
      <c r="AJ238" s="24"/>
      <c r="AK238" s="2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X238" s="32" t="s">
        <v>3149</v>
      </c>
    </row>
    <row r="239" spans="1:58" ht="9.75" customHeight="1">
      <c r="A239" s="87"/>
      <c r="B239" s="308"/>
      <c r="C239" s="87"/>
      <c r="D239" s="88"/>
      <c r="E239" s="87"/>
      <c r="F239" s="87"/>
      <c r="G239" s="89"/>
      <c r="H239" s="87"/>
      <c r="I239" s="89"/>
      <c r="J239" s="308"/>
      <c r="K239" s="309"/>
      <c r="L239" s="308"/>
      <c r="M239" s="87"/>
      <c r="N239" s="308"/>
      <c r="O239" s="87"/>
      <c r="P239" s="87"/>
      <c r="R239" s="308"/>
      <c r="S239" s="308"/>
      <c r="T239" s="308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89"/>
      <c r="AF239" s="87"/>
      <c r="AG239" s="260"/>
      <c r="AI239" s="23"/>
      <c r="AJ239" s="24"/>
      <c r="AK239" s="23"/>
      <c r="AX239" s="32" t="s">
        <v>3149</v>
      </c>
    </row>
    <row r="240" spans="1:58" ht="18">
      <c r="A240" s="87"/>
      <c r="B240" s="308"/>
      <c r="C240" s="87"/>
      <c r="D240" s="88"/>
      <c r="E240" s="87"/>
      <c r="F240" s="87"/>
      <c r="G240" s="89"/>
      <c r="H240" s="87"/>
      <c r="I240" s="89"/>
      <c r="J240" s="308"/>
      <c r="K240" s="265" t="s">
        <v>246</v>
      </c>
      <c r="L240" s="57">
        <f>L238+L233+L226</f>
        <v>8241220158</v>
      </c>
      <c r="M240" s="112">
        <f>M238+M233+M226</f>
        <v>10207802762</v>
      </c>
      <c r="N240" s="57">
        <v>2120956968</v>
      </c>
      <c r="O240" s="112">
        <f>O238+O233+O226</f>
        <v>1984561943</v>
      </c>
      <c r="P240" s="112">
        <f>P238+P233+P226</f>
        <v>1829881792</v>
      </c>
      <c r="Q240" s="112">
        <v>6217803968</v>
      </c>
      <c r="R240" s="57">
        <v>1829882552</v>
      </c>
      <c r="S240" s="57">
        <v>6225616000</v>
      </c>
      <c r="T240" s="57">
        <v>0</v>
      </c>
      <c r="U240" s="112">
        <f t="shared" ref="U240:AD240" si="207">U238+U233+U226</f>
        <v>109197501</v>
      </c>
      <c r="V240" s="112">
        <f t="shared" si="207"/>
        <v>104782570</v>
      </c>
      <c r="W240" s="112">
        <f t="shared" si="207"/>
        <v>94285476</v>
      </c>
      <c r="X240" s="112">
        <f t="shared" si="207"/>
        <v>308265547</v>
      </c>
      <c r="Y240" s="112">
        <f t="shared" si="207"/>
        <v>216097517</v>
      </c>
      <c r="Z240" s="112">
        <f t="shared" si="207"/>
        <v>5400000</v>
      </c>
      <c r="AA240" s="112">
        <f t="shared" si="207"/>
        <v>5400000</v>
      </c>
      <c r="AB240" s="112">
        <f t="shared" si="207"/>
        <v>529763064</v>
      </c>
      <c r="AC240" s="112">
        <f t="shared" si="207"/>
        <v>1300118728</v>
      </c>
      <c r="AD240" s="112">
        <f t="shared" si="207"/>
        <v>6393359027</v>
      </c>
      <c r="AE240" s="89"/>
      <c r="AF240" s="87"/>
      <c r="AG240" s="261"/>
      <c r="AI240" s="23"/>
      <c r="AJ240" s="24"/>
      <c r="AK240" s="2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X240" s="32" t="s">
        <v>3149</v>
      </c>
    </row>
    <row r="241" spans="1:58" s="87" customFormat="1" ht="21" customHeight="1">
      <c r="D241" s="88"/>
      <c r="G241" s="89"/>
      <c r="I241" s="89"/>
      <c r="K241" s="90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89"/>
      <c r="AG241" s="260"/>
      <c r="AI241" s="79"/>
      <c r="AJ241" s="75"/>
      <c r="AK241" s="79"/>
      <c r="AX241" s="32" t="s">
        <v>3149</v>
      </c>
      <c r="AY241" s="88"/>
      <c r="AZ241" s="440"/>
    </row>
    <row r="242" spans="1:58" ht="15" customHeight="1">
      <c r="A242" s="67"/>
      <c r="B242" s="69"/>
      <c r="C242" s="67"/>
      <c r="D242" s="67"/>
      <c r="E242" s="67"/>
      <c r="F242" s="67"/>
      <c r="G242" s="119"/>
      <c r="H242" s="67"/>
      <c r="I242" s="291"/>
      <c r="J242" s="69"/>
      <c r="K242" s="264" t="s">
        <v>247</v>
      </c>
      <c r="L242" s="13"/>
      <c r="M242" s="67"/>
      <c r="N242" s="13"/>
      <c r="O242" s="67"/>
      <c r="P242" s="67"/>
      <c r="Q242" s="68"/>
      <c r="R242" s="13"/>
      <c r="S242" s="13"/>
      <c r="T242" s="13"/>
      <c r="U242" s="273"/>
      <c r="V242" s="273"/>
      <c r="W242" s="273"/>
      <c r="X242" s="273"/>
      <c r="Y242" s="273"/>
      <c r="Z242" s="273"/>
      <c r="AA242" s="273"/>
      <c r="AB242" s="273"/>
      <c r="AC242" s="273"/>
      <c r="AD242" s="273"/>
      <c r="AE242" s="291"/>
      <c r="AF242" s="67"/>
      <c r="AG242" s="67"/>
      <c r="AI242" s="23"/>
      <c r="AJ242" s="24"/>
      <c r="AK242" s="23"/>
      <c r="AX242" s="32" t="s">
        <v>3149</v>
      </c>
    </row>
    <row r="243" spans="1:58">
      <c r="A243" s="87"/>
      <c r="C243" s="87"/>
      <c r="D243" s="88"/>
      <c r="E243" s="87"/>
      <c r="F243" s="87"/>
      <c r="G243" s="89"/>
      <c r="H243" s="87"/>
      <c r="I243" s="89"/>
      <c r="K243" s="16" t="s">
        <v>22</v>
      </c>
      <c r="L243" s="308"/>
      <c r="M243" s="87"/>
      <c r="N243" s="308"/>
      <c r="O243" s="87"/>
      <c r="P243" s="87"/>
      <c r="Q243" s="308"/>
      <c r="R243" s="308"/>
      <c r="S243" s="308"/>
      <c r="T243" s="308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89"/>
      <c r="AF243" s="87"/>
      <c r="AG243" s="260"/>
      <c r="AI243" s="23"/>
      <c r="AJ243" s="24"/>
      <c r="AK243" s="23"/>
      <c r="AX243" s="32" t="s">
        <v>3149</v>
      </c>
    </row>
    <row r="244" spans="1:58" s="32" customFormat="1" ht="15" customHeight="1">
      <c r="A244" s="17">
        <v>31</v>
      </c>
      <c r="B244" s="17">
        <v>0</v>
      </c>
      <c r="C244" s="17" t="s">
        <v>23</v>
      </c>
      <c r="D244" s="18" t="s">
        <v>69</v>
      </c>
      <c r="E244" s="17" t="s">
        <v>181</v>
      </c>
      <c r="F244" s="17" t="s">
        <v>248</v>
      </c>
      <c r="G244" s="18" t="s">
        <v>249</v>
      </c>
      <c r="H244" s="18" t="s">
        <v>27</v>
      </c>
      <c r="I244" s="18">
        <v>30212372</v>
      </c>
      <c r="J244" s="113" t="str">
        <f>CONCATENATE(I244,"-",H244)</f>
        <v>30212372-EJECUCION</v>
      </c>
      <c r="K244" s="452" t="s">
        <v>250</v>
      </c>
      <c r="L244" s="101">
        <v>325498071</v>
      </c>
      <c r="M244" s="19">
        <v>339876608</v>
      </c>
      <c r="N244" s="19">
        <v>304536152</v>
      </c>
      <c r="O244" s="19">
        <v>234940852</v>
      </c>
      <c r="P244" s="19">
        <v>104935756</v>
      </c>
      <c r="Q244" s="19">
        <v>0</v>
      </c>
      <c r="R244" s="20">
        <v>20961919</v>
      </c>
      <c r="S244" s="20">
        <v>0</v>
      </c>
      <c r="T244" s="21">
        <v>0</v>
      </c>
      <c r="U244" s="272">
        <v>0</v>
      </c>
      <c r="V244" s="272">
        <v>6194445</v>
      </c>
      <c r="W244" s="272">
        <v>20000000</v>
      </c>
      <c r="X244" s="272">
        <f t="shared" ref="X244:X249" si="208">U244+V244+W244</f>
        <v>26194445</v>
      </c>
      <c r="Y244" s="272">
        <v>33741311</v>
      </c>
      <c r="Z244" s="272">
        <v>0</v>
      </c>
      <c r="AA244" s="272"/>
      <c r="AB244" s="272">
        <f t="shared" ref="AB244:AB249" si="209">U244+V244+W244+Y244+Z244</f>
        <v>59935756</v>
      </c>
      <c r="AC244" s="272">
        <f t="shared" ref="AC244:AC249" si="210">P244-AB244</f>
        <v>45000000</v>
      </c>
      <c r="AD244" s="272">
        <f t="shared" ref="AD244:AD249" si="211">M244-(O244+P244)</f>
        <v>0</v>
      </c>
      <c r="AE244" s="18" t="s">
        <v>27</v>
      </c>
      <c r="AF244" s="17" t="s">
        <v>685</v>
      </c>
      <c r="AG244" s="82" t="s">
        <v>30</v>
      </c>
      <c r="AH244" s="22" t="s">
        <v>31</v>
      </c>
      <c r="AI244" s="23" t="s">
        <v>30</v>
      </c>
      <c r="AJ244" s="24" t="s">
        <v>251</v>
      </c>
      <c r="AK244" s="23" t="s">
        <v>45</v>
      </c>
      <c r="AL244" t="str">
        <f>CONCATENATE( "OR PRO.CODIGO=",I244)</f>
        <v>OR PRO.CODIGO=30212372</v>
      </c>
      <c r="AM244">
        <f>LEN(I244)</f>
        <v>8</v>
      </c>
      <c r="AN244" t="e">
        <f>VLOOKUP(J244,#REF!,5,FALSE)</f>
        <v>#REF!</v>
      </c>
      <c r="AO244"/>
      <c r="AP244" t="e">
        <f>VLOOKUP(J244,#REF!,6,FALSE)</f>
        <v>#REF!</v>
      </c>
      <c r="AQ244" s="32" t="e">
        <f>VLOOKUP(I244,'convenios 2017'!A$2:O$82,15,FALSE)</f>
        <v>#N/A</v>
      </c>
      <c r="AR244" s="379">
        <f t="shared" ref="AR244:AR249" si="212">O244+AB244</f>
        <v>294876608</v>
      </c>
      <c r="AS244" s="32" t="str">
        <f>VLOOKUP(I244,'convenio 2016'!A$2:N$196,14,FALSE)</f>
        <v>toma razon</v>
      </c>
      <c r="AT244" s="32" t="str">
        <f>VLOOKUP(I244,'convenio 2015'!A$4:M$228,13,FALSE)</f>
        <v>en convenio</v>
      </c>
      <c r="AU244" s="32" t="e">
        <f>VLOOKUP(J244,#REF!,6,FALSE)</f>
        <v>#REF!</v>
      </c>
      <c r="AV244" s="379">
        <f t="shared" ref="AV244:AV249" si="213">O244+AB244</f>
        <v>294876608</v>
      </c>
      <c r="AW244" s="32" t="s">
        <v>2414</v>
      </c>
      <c r="AX244" s="32" t="s">
        <v>2335</v>
      </c>
      <c r="AY244" s="383">
        <v>3462</v>
      </c>
      <c r="AZ244" s="439">
        <v>42716</v>
      </c>
      <c r="BA244" s="32" t="str">
        <f>VLOOKUP(J244,'RATE JUNIO '!F$2:K$346,6,FALSE)</f>
        <v>RS</v>
      </c>
      <c r="BB244" s="93"/>
      <c r="BC244" s="93"/>
      <c r="BD244" s="93"/>
      <c r="BE244" s="93"/>
      <c r="BF244" s="93"/>
    </row>
    <row r="245" spans="1:58" s="32" customFormat="1" ht="15" customHeight="1">
      <c r="A245" s="17">
        <v>31</v>
      </c>
      <c r="B245" s="17">
        <v>0</v>
      </c>
      <c r="C245" s="17" t="s">
        <v>23</v>
      </c>
      <c r="D245" s="18" t="s">
        <v>69</v>
      </c>
      <c r="E245" s="17" t="s">
        <v>181</v>
      </c>
      <c r="F245" s="17" t="s">
        <v>248</v>
      </c>
      <c r="G245" s="18" t="s">
        <v>249</v>
      </c>
      <c r="H245" s="18" t="s">
        <v>27</v>
      </c>
      <c r="I245" s="18">
        <v>30212472</v>
      </c>
      <c r="J245" s="113" t="str">
        <f>CONCATENATE(I245,"-",H245)</f>
        <v>30212472-EJECUCION</v>
      </c>
      <c r="K245" s="452" t="s">
        <v>3412</v>
      </c>
      <c r="L245" s="296">
        <v>431424983</v>
      </c>
      <c r="M245" s="19">
        <v>431424983</v>
      </c>
      <c r="N245" s="296">
        <v>376365503</v>
      </c>
      <c r="O245" s="19">
        <v>376365503</v>
      </c>
      <c r="P245" s="19">
        <v>28432827</v>
      </c>
      <c r="Q245" s="296">
        <v>0</v>
      </c>
      <c r="R245" s="298">
        <v>21603933</v>
      </c>
      <c r="S245" s="298">
        <v>0</v>
      </c>
      <c r="T245" s="299">
        <v>0</v>
      </c>
      <c r="U245" s="272">
        <v>0</v>
      </c>
      <c r="V245" s="272">
        <v>0</v>
      </c>
      <c r="W245" s="272">
        <v>0</v>
      </c>
      <c r="X245" s="272">
        <f t="shared" si="208"/>
        <v>0</v>
      </c>
      <c r="Y245" s="272">
        <v>0</v>
      </c>
      <c r="Z245" s="272">
        <v>28432827</v>
      </c>
      <c r="AA245" s="272">
        <v>28432827</v>
      </c>
      <c r="AB245" s="272">
        <f t="shared" si="209"/>
        <v>28432827</v>
      </c>
      <c r="AC245" s="272">
        <f t="shared" si="210"/>
        <v>0</v>
      </c>
      <c r="AD245" s="272">
        <f t="shared" si="211"/>
        <v>26626653</v>
      </c>
      <c r="AE245" s="18" t="s">
        <v>27</v>
      </c>
      <c r="AF245" s="17" t="s">
        <v>685</v>
      </c>
      <c r="AG245" s="82" t="s">
        <v>30</v>
      </c>
      <c r="AH245" s="301"/>
      <c r="AI245" s="302" t="s">
        <v>30</v>
      </c>
      <c r="AJ245" s="303" t="s">
        <v>255</v>
      </c>
      <c r="AK245" s="302" t="s">
        <v>45</v>
      </c>
      <c r="AL245" t="str">
        <f>CONCATENATE( "OR PRO.CODIGO=",I245)</f>
        <v>OR PRO.CODIGO=30212472</v>
      </c>
      <c r="AM245">
        <f>LEN(I245)</f>
        <v>8</v>
      </c>
      <c r="AN245" t="e">
        <f>VLOOKUP(J245,#REF!,5,FALSE)</f>
        <v>#REF!</v>
      </c>
      <c r="AP245" t="e">
        <f>VLOOKUP(J245,#REF!,6,FALSE)</f>
        <v>#REF!</v>
      </c>
      <c r="AQ245" s="32" t="str">
        <f>VLOOKUP(I245,'convenios 2017'!A$2:O$82,15,FALSE)</f>
        <v>con convenio</v>
      </c>
      <c r="AR245" s="379">
        <f t="shared" si="212"/>
        <v>404798330</v>
      </c>
      <c r="AS245" s="32" t="e">
        <f>VLOOKUP(I245,'convenio 2016'!A$2:N$196,14,FALSE)</f>
        <v>#N/A</v>
      </c>
      <c r="AT245" s="32" t="str">
        <f>VLOOKUP(I245,'convenio 2015'!A$4:M$228,13,FALSE)</f>
        <v>en convenio</v>
      </c>
      <c r="AU245" s="32" t="e">
        <f>VLOOKUP(J245,#REF!,6,FALSE)</f>
        <v>#REF!</v>
      </c>
      <c r="AV245" s="379">
        <f t="shared" si="213"/>
        <v>404798330</v>
      </c>
      <c r="AW245" s="32" t="s">
        <v>1769</v>
      </c>
      <c r="AX245" s="32" t="s">
        <v>3164</v>
      </c>
      <c r="AY245" s="383">
        <v>490</v>
      </c>
      <c r="AZ245" s="439">
        <v>42808</v>
      </c>
      <c r="BA245" s="32" t="str">
        <f>VLOOKUP(J245,'RATE JUNIO '!F$2:K$346,6,FALSE)</f>
        <v>RS</v>
      </c>
      <c r="BB245" s="93"/>
      <c r="BC245" s="93"/>
      <c r="BD245" s="93"/>
      <c r="BE245" s="93"/>
      <c r="BF245" s="93"/>
    </row>
    <row r="246" spans="1:58" s="32" customFormat="1" ht="15" customHeight="1">
      <c r="A246" s="17">
        <v>31</v>
      </c>
      <c r="B246" s="100">
        <v>0</v>
      </c>
      <c r="C246" s="17" t="s">
        <v>23</v>
      </c>
      <c r="D246" s="18" t="s">
        <v>689</v>
      </c>
      <c r="E246" s="17" t="s">
        <v>181</v>
      </c>
      <c r="F246" s="17" t="s">
        <v>248</v>
      </c>
      <c r="G246" s="18" t="s">
        <v>249</v>
      </c>
      <c r="H246" s="18" t="s">
        <v>27</v>
      </c>
      <c r="I246" s="18">
        <v>30076568</v>
      </c>
      <c r="J246" s="113" t="str">
        <f>CONCATENATE(I246,"-",H246)</f>
        <v>30076568-EJECUCION</v>
      </c>
      <c r="K246" s="452" t="s">
        <v>692</v>
      </c>
      <c r="L246" s="19"/>
      <c r="M246" s="19">
        <v>1181531465</v>
      </c>
      <c r="N246" s="19"/>
      <c r="O246" s="19">
        <v>1170290324</v>
      </c>
      <c r="P246" s="19">
        <v>11241141</v>
      </c>
      <c r="Q246" s="19">
        <v>0</v>
      </c>
      <c r="R246" s="20"/>
      <c r="S246" s="20"/>
      <c r="T246" s="21"/>
      <c r="U246" s="272">
        <v>0</v>
      </c>
      <c r="V246" s="272">
        <v>11241141</v>
      </c>
      <c r="W246" s="272">
        <v>0</v>
      </c>
      <c r="X246" s="272">
        <f t="shared" si="208"/>
        <v>11241141</v>
      </c>
      <c r="Y246" s="272">
        <v>0</v>
      </c>
      <c r="Z246" s="272">
        <v>0</v>
      </c>
      <c r="AA246" s="272"/>
      <c r="AB246" s="272">
        <f t="shared" si="209"/>
        <v>11241141</v>
      </c>
      <c r="AC246" s="272">
        <f t="shared" si="210"/>
        <v>0</v>
      </c>
      <c r="AD246" s="272">
        <f t="shared" si="211"/>
        <v>0</v>
      </c>
      <c r="AE246" s="18" t="s">
        <v>759</v>
      </c>
      <c r="AF246" s="17" t="s">
        <v>684</v>
      </c>
      <c r="AG246" s="82" t="s">
        <v>1337</v>
      </c>
      <c r="AH246" s="22"/>
      <c r="AI246" s="23"/>
      <c r="AJ246" s="24"/>
      <c r="AK246" s="23"/>
      <c r="AL246" t="str">
        <f>CONCATENATE( "OR PRO.CODIGO=",I246)</f>
        <v>OR PRO.CODIGO=30076568</v>
      </c>
      <c r="AM246">
        <f>LEN(I246)</f>
        <v>8</v>
      </c>
      <c r="AN246" t="e">
        <f>VLOOKUP(J246,#REF!,5,FALSE)</f>
        <v>#REF!</v>
      </c>
      <c r="AO246"/>
      <c r="AP246" t="e">
        <f>VLOOKUP(J246,#REF!,6,FALSE)</f>
        <v>#REF!</v>
      </c>
      <c r="AQ246" s="32" t="e">
        <f>VLOOKUP(I246,'convenios 2017'!A$2:O$82,15,FALSE)</f>
        <v>#N/A</v>
      </c>
      <c r="AR246" s="379">
        <f t="shared" si="212"/>
        <v>1181531465</v>
      </c>
      <c r="AS246" s="32" t="e">
        <f>VLOOKUP(I246,'convenio 2016'!A$2:N$196,14,FALSE)</f>
        <v>#N/A</v>
      </c>
      <c r="AT246" s="32" t="str">
        <f>VLOOKUP(I246,'convenio 2015'!A$4:M$228,13,FALSE)</f>
        <v>en convenio</v>
      </c>
      <c r="AU246" s="32" t="e">
        <f>VLOOKUP(J246,#REF!,6,FALSE)</f>
        <v>#REF!</v>
      </c>
      <c r="AV246" s="379">
        <f t="shared" si="213"/>
        <v>1181531465</v>
      </c>
      <c r="AW246" s="32" t="e">
        <v>#N/A</v>
      </c>
      <c r="AX246" s="32">
        <v>730</v>
      </c>
      <c r="AY246" s="383">
        <v>730</v>
      </c>
      <c r="AZ246" s="439">
        <v>42103</v>
      </c>
      <c r="BA246" s="32" t="str">
        <f>VLOOKUP(J246,'RATE JUNIO '!F$2:K$346,6,FALSE)</f>
        <v>IN</v>
      </c>
      <c r="BB246" s="93"/>
      <c r="BC246" s="93"/>
      <c r="BD246" s="93"/>
      <c r="BE246" s="93"/>
      <c r="BF246" s="93"/>
    </row>
    <row r="247" spans="1:58" s="32" customFormat="1" ht="15" customHeight="1">
      <c r="A247" s="17">
        <v>31</v>
      </c>
      <c r="B247" s="100">
        <v>0</v>
      </c>
      <c r="C247" s="17" t="s">
        <v>23</v>
      </c>
      <c r="D247" s="18" t="s">
        <v>69</v>
      </c>
      <c r="E247" s="17" t="s">
        <v>181</v>
      </c>
      <c r="F247" s="17" t="s">
        <v>248</v>
      </c>
      <c r="G247" s="18" t="s">
        <v>249</v>
      </c>
      <c r="H247" s="18" t="s">
        <v>27</v>
      </c>
      <c r="I247" s="18">
        <v>30212322</v>
      </c>
      <c r="J247" s="113" t="str">
        <f>CONCATENATE(I247,"-",H247)</f>
        <v>30212322-EJECUCION</v>
      </c>
      <c r="K247" s="452" t="s">
        <v>712</v>
      </c>
      <c r="L247" s="19"/>
      <c r="M247" s="19">
        <v>416715387</v>
      </c>
      <c r="N247" s="19"/>
      <c r="O247" s="19">
        <v>376247816</v>
      </c>
      <c r="P247" s="19">
        <v>40467571</v>
      </c>
      <c r="Q247" s="19">
        <v>0</v>
      </c>
      <c r="R247" s="20"/>
      <c r="S247" s="20"/>
      <c r="T247" s="21"/>
      <c r="U247" s="272">
        <v>0</v>
      </c>
      <c r="V247" s="272">
        <v>0</v>
      </c>
      <c r="W247" s="272">
        <v>0</v>
      </c>
      <c r="X247" s="272">
        <f t="shared" si="208"/>
        <v>0</v>
      </c>
      <c r="Y247" s="272">
        <v>0</v>
      </c>
      <c r="Z247" s="272">
        <v>40467571</v>
      </c>
      <c r="AA247" s="272">
        <v>40467571</v>
      </c>
      <c r="AB247" s="272">
        <f t="shared" si="209"/>
        <v>40467571</v>
      </c>
      <c r="AC247" s="272">
        <f t="shared" si="210"/>
        <v>0</v>
      </c>
      <c r="AD247" s="272">
        <f t="shared" si="211"/>
        <v>0</v>
      </c>
      <c r="AE247" s="18" t="s">
        <v>759</v>
      </c>
      <c r="AF247" s="17" t="s">
        <v>73</v>
      </c>
      <c r="AG247" s="82" t="s">
        <v>30</v>
      </c>
      <c r="AH247" s="22"/>
      <c r="AI247" s="23"/>
      <c r="AJ247" s="24"/>
      <c r="AK247" s="23"/>
      <c r="AL247" t="str">
        <f>CONCATENATE( "OR PRO.CODIGO=",I247)</f>
        <v>OR PRO.CODIGO=30212322</v>
      </c>
      <c r="AM247">
        <f>LEN(I247)</f>
        <v>8</v>
      </c>
      <c r="AN247" t="e">
        <f>VLOOKUP(J247,#REF!,5,FALSE)</f>
        <v>#REF!</v>
      </c>
      <c r="AO247"/>
      <c r="AP247" t="e">
        <f>VLOOKUP(J247,#REF!,6,FALSE)</f>
        <v>#REF!</v>
      </c>
      <c r="AQ247" s="32" t="e">
        <f>VLOOKUP(I247,'convenios 2017'!A$2:O$82,15,FALSE)</f>
        <v>#N/A</v>
      </c>
      <c r="AR247" s="379">
        <f t="shared" si="212"/>
        <v>416715387</v>
      </c>
      <c r="AS247" s="32" t="str">
        <f>VLOOKUP(I247,'convenio 2016'!A$2:N$196,14,FALSE)</f>
        <v>toma razon</v>
      </c>
      <c r="AT247" s="32" t="str">
        <f>VLOOKUP(I247,'convenio 2015'!A$4:M$228,13,FALSE)</f>
        <v>en convenio</v>
      </c>
      <c r="AU247" s="32" t="e">
        <f>VLOOKUP(J247,#REF!,6,FALSE)</f>
        <v>#REF!</v>
      </c>
      <c r="AV247" s="379">
        <f t="shared" si="213"/>
        <v>416715387</v>
      </c>
      <c r="AW247" s="32" t="s">
        <v>2414</v>
      </c>
      <c r="AX247" s="32" t="s">
        <v>1956</v>
      </c>
      <c r="AY247" s="383">
        <v>634</v>
      </c>
      <c r="AZ247" s="439">
        <v>42487</v>
      </c>
      <c r="BA247" s="32" t="str">
        <f>VLOOKUP(J247,'RATE JUNIO '!F$2:K$346,6,FALSE)</f>
        <v>RS</v>
      </c>
      <c r="BB247" s="93"/>
      <c r="BC247" s="93"/>
      <c r="BD247" s="93"/>
      <c r="BE247" s="93"/>
      <c r="BF247" s="93"/>
    </row>
    <row r="248" spans="1:58" s="32" customFormat="1" ht="15" customHeight="1">
      <c r="A248" s="17">
        <v>31</v>
      </c>
      <c r="B248" s="100"/>
      <c r="C248" s="17" t="s">
        <v>23</v>
      </c>
      <c r="D248" s="18" t="s">
        <v>24</v>
      </c>
      <c r="E248" s="17" t="s">
        <v>181</v>
      </c>
      <c r="F248" s="17" t="s">
        <v>248</v>
      </c>
      <c r="G248" s="18" t="s">
        <v>249</v>
      </c>
      <c r="H248" s="18" t="s">
        <v>27</v>
      </c>
      <c r="I248" s="18">
        <v>30134720</v>
      </c>
      <c r="J248" s="113"/>
      <c r="K248" s="452" t="s">
        <v>2349</v>
      </c>
      <c r="L248" s="19"/>
      <c r="M248" s="19">
        <f>621603536+9170277</f>
        <v>630773813</v>
      </c>
      <c r="N248" s="19"/>
      <c r="O248" s="19">
        <v>621603536</v>
      </c>
      <c r="P248" s="19">
        <v>9170277</v>
      </c>
      <c r="Q248" s="19"/>
      <c r="R248" s="20"/>
      <c r="S248" s="20"/>
      <c r="T248" s="21"/>
      <c r="U248" s="272">
        <v>0</v>
      </c>
      <c r="V248" s="272">
        <v>0</v>
      </c>
      <c r="W248" s="272">
        <v>0</v>
      </c>
      <c r="X248" s="272">
        <f t="shared" si="208"/>
        <v>0</v>
      </c>
      <c r="Y248" s="272">
        <v>0</v>
      </c>
      <c r="Z248" s="272">
        <v>9170277</v>
      </c>
      <c r="AA248" s="272"/>
      <c r="AB248" s="272">
        <f t="shared" si="209"/>
        <v>9170277</v>
      </c>
      <c r="AC248" s="272">
        <f t="shared" si="210"/>
        <v>0</v>
      </c>
      <c r="AD248" s="272">
        <f t="shared" si="211"/>
        <v>0</v>
      </c>
      <c r="AE248" s="18" t="s">
        <v>759</v>
      </c>
      <c r="AF248" s="17" t="s">
        <v>685</v>
      </c>
      <c r="AG248" s="82" t="s">
        <v>30</v>
      </c>
      <c r="AH248" s="22"/>
      <c r="AI248" s="23"/>
      <c r="AJ248" s="24"/>
      <c r="AK248" s="23"/>
      <c r="AL248"/>
      <c r="AM248"/>
      <c r="AN248"/>
      <c r="AO248"/>
      <c r="AP248"/>
      <c r="AR248" s="379"/>
      <c r="AV248" s="379"/>
      <c r="AY248" s="383"/>
      <c r="AZ248" s="439"/>
      <c r="BB248" s="93"/>
      <c r="BC248" s="93"/>
      <c r="BD248" s="93"/>
      <c r="BE248" s="93"/>
      <c r="BF248" s="93"/>
    </row>
    <row r="249" spans="1:58" s="32" customFormat="1" ht="15" customHeight="1">
      <c r="A249" s="17">
        <v>31</v>
      </c>
      <c r="B249" s="100">
        <v>0</v>
      </c>
      <c r="C249" s="17" t="s">
        <v>23</v>
      </c>
      <c r="D249" s="18" t="s">
        <v>90</v>
      </c>
      <c r="E249" s="17" t="s">
        <v>181</v>
      </c>
      <c r="F249" s="17" t="s">
        <v>248</v>
      </c>
      <c r="G249" s="18" t="s">
        <v>249</v>
      </c>
      <c r="H249" s="18" t="s">
        <v>27</v>
      </c>
      <c r="I249" s="18">
        <v>30129657</v>
      </c>
      <c r="J249" s="113" t="str">
        <f>CONCATENATE(I249,"-",H249)</f>
        <v>30129657-EJECUCION</v>
      </c>
      <c r="K249" s="452" t="s">
        <v>754</v>
      </c>
      <c r="L249" s="19"/>
      <c r="M249" s="19">
        <v>255539488</v>
      </c>
      <c r="N249" s="19"/>
      <c r="O249" s="19">
        <v>253598931</v>
      </c>
      <c r="P249" s="19">
        <v>1940557</v>
      </c>
      <c r="Q249" s="19"/>
      <c r="R249" s="20"/>
      <c r="S249" s="20"/>
      <c r="T249" s="21"/>
      <c r="U249" s="272">
        <v>0</v>
      </c>
      <c r="V249" s="272">
        <v>0</v>
      </c>
      <c r="W249" s="272">
        <v>0</v>
      </c>
      <c r="X249" s="272">
        <f t="shared" si="208"/>
        <v>0</v>
      </c>
      <c r="Y249" s="272">
        <v>1940557</v>
      </c>
      <c r="Z249" s="272">
        <v>0</v>
      </c>
      <c r="AA249" s="272"/>
      <c r="AB249" s="272">
        <f t="shared" si="209"/>
        <v>1940557</v>
      </c>
      <c r="AC249" s="272">
        <f t="shared" si="210"/>
        <v>0</v>
      </c>
      <c r="AD249" s="272">
        <f t="shared" si="211"/>
        <v>0</v>
      </c>
      <c r="AE249" s="18" t="s">
        <v>759</v>
      </c>
      <c r="AF249" s="17" t="s">
        <v>92</v>
      </c>
      <c r="AG249" s="82" t="s">
        <v>30</v>
      </c>
      <c r="AH249" s="22"/>
      <c r="AI249" s="23"/>
      <c r="AJ249" s="24"/>
      <c r="AK249" s="23"/>
      <c r="AL249" t="str">
        <f>CONCATENATE( "OR PRO.CODIGO=",I249)</f>
        <v>OR PRO.CODIGO=30129657</v>
      </c>
      <c r="AM249">
        <f>LEN(I249)</f>
        <v>8</v>
      </c>
      <c r="AN249" t="e">
        <f>VLOOKUP(J249,#REF!,5,FALSE)</f>
        <v>#REF!</v>
      </c>
      <c r="AO249"/>
      <c r="AP249" t="e">
        <f>VLOOKUP(J249,#REF!,6,FALSE)</f>
        <v>#REF!</v>
      </c>
      <c r="AQ249" s="32" t="e">
        <f>VLOOKUP(I249,'convenios 2017'!A$2:O$82,15,FALSE)</f>
        <v>#N/A</v>
      </c>
      <c r="AR249" s="379">
        <f t="shared" si="212"/>
        <v>255539488</v>
      </c>
      <c r="AS249" s="32" t="e">
        <f>VLOOKUP(I249,'convenio 2016'!A$2:N$196,14,FALSE)</f>
        <v>#N/A</v>
      </c>
      <c r="AT249" s="32" t="str">
        <f>VLOOKUP(I249,'convenio 2015'!A$4:M$228,13,FALSE)</f>
        <v>en convenio</v>
      </c>
      <c r="AU249" s="32" t="e">
        <f>VLOOKUP(J249,#REF!,6,FALSE)</f>
        <v>#REF!</v>
      </c>
      <c r="AV249" s="379">
        <f t="shared" si="213"/>
        <v>255539488</v>
      </c>
      <c r="AW249" s="32" t="e">
        <v>#N/A</v>
      </c>
      <c r="AX249" s="32">
        <v>533</v>
      </c>
      <c r="AY249" s="383">
        <v>533</v>
      </c>
      <c r="AZ249" s="439">
        <v>42068</v>
      </c>
      <c r="BA249" s="32" t="str">
        <f>VLOOKUP(J249,'RATE JUNIO '!F$2:K$346,6,FALSE)</f>
        <v>RS</v>
      </c>
      <c r="BB249" s="93"/>
      <c r="BC249" s="93"/>
      <c r="BD249" s="93"/>
      <c r="BE249" s="93"/>
      <c r="BF249" s="93"/>
    </row>
    <row r="250" spans="1:58">
      <c r="A250" s="87"/>
      <c r="C250" s="87"/>
      <c r="D250" s="88"/>
      <c r="E250" s="87"/>
      <c r="F250" s="87"/>
      <c r="G250" s="89"/>
      <c r="H250" s="87"/>
      <c r="I250" s="89"/>
      <c r="K250" s="282" t="s">
        <v>47</v>
      </c>
      <c r="L250" s="25">
        <f>SUBTOTAL(9,L244:L245)</f>
        <v>756923054</v>
      </c>
      <c r="M250" s="110">
        <f t="shared" ref="M250:AD250" si="214">SUBTOTAL(9,M244:M249)</f>
        <v>3255861744</v>
      </c>
      <c r="N250" s="110">
        <f t="shared" si="214"/>
        <v>680901655</v>
      </c>
      <c r="O250" s="110">
        <f t="shared" si="214"/>
        <v>3033046962</v>
      </c>
      <c r="P250" s="110">
        <f t="shared" si="214"/>
        <v>196188129</v>
      </c>
      <c r="Q250" s="110">
        <f t="shared" si="214"/>
        <v>0</v>
      </c>
      <c r="R250" s="110">
        <f t="shared" si="214"/>
        <v>42565852</v>
      </c>
      <c r="S250" s="110">
        <f t="shared" si="214"/>
        <v>0</v>
      </c>
      <c r="T250" s="110">
        <f t="shared" si="214"/>
        <v>0</v>
      </c>
      <c r="U250" s="110">
        <f t="shared" si="214"/>
        <v>0</v>
      </c>
      <c r="V250" s="110">
        <f t="shared" si="214"/>
        <v>17435586</v>
      </c>
      <c r="W250" s="110">
        <f t="shared" si="214"/>
        <v>20000000</v>
      </c>
      <c r="X250" s="110">
        <f t="shared" si="214"/>
        <v>37435586</v>
      </c>
      <c r="Y250" s="110">
        <f t="shared" si="214"/>
        <v>35681868</v>
      </c>
      <c r="Z250" s="110">
        <f t="shared" si="214"/>
        <v>78070675</v>
      </c>
      <c r="AA250" s="110">
        <f t="shared" si="214"/>
        <v>68900398</v>
      </c>
      <c r="AB250" s="110">
        <f t="shared" si="214"/>
        <v>151188129</v>
      </c>
      <c r="AC250" s="110">
        <f t="shared" si="214"/>
        <v>45000000</v>
      </c>
      <c r="AD250" s="110">
        <f t="shared" si="214"/>
        <v>26626653</v>
      </c>
      <c r="AE250" s="89"/>
      <c r="AF250" s="87"/>
      <c r="AG250" s="261"/>
      <c r="AI250" s="23"/>
      <c r="AJ250" s="24"/>
      <c r="AK250" s="2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X250" s="32" t="s">
        <v>3149</v>
      </c>
    </row>
    <row r="251" spans="1:58" ht="12" customHeight="1">
      <c r="A251" s="87"/>
      <c r="C251" s="87"/>
      <c r="D251" s="88"/>
      <c r="E251" s="87"/>
      <c r="F251" s="87"/>
      <c r="G251" s="89"/>
      <c r="H251" s="87"/>
      <c r="I251" s="89"/>
      <c r="K251" s="266"/>
      <c r="M251" s="87"/>
      <c r="O251" s="87"/>
      <c r="P251" s="87"/>
      <c r="Q251" s="308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89"/>
      <c r="AF251" s="87"/>
      <c r="AG251" s="260"/>
      <c r="AI251" s="23"/>
      <c r="AJ251" s="24"/>
      <c r="AK251" s="23"/>
      <c r="AX251" s="32" t="s">
        <v>3149</v>
      </c>
    </row>
    <row r="252" spans="1:58">
      <c r="A252" s="87"/>
      <c r="C252" s="87"/>
      <c r="D252" s="88"/>
      <c r="E252" s="87"/>
      <c r="F252" s="87"/>
      <c r="G252" s="89"/>
      <c r="H252" s="87"/>
      <c r="I252" s="89"/>
      <c r="K252" s="16" t="s">
        <v>48</v>
      </c>
      <c r="M252" s="87"/>
      <c r="O252" s="87"/>
      <c r="P252" s="87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89"/>
      <c r="AF252" s="87"/>
      <c r="AG252" s="260"/>
      <c r="AI252" s="23"/>
      <c r="AJ252" s="24"/>
      <c r="AK252" s="23"/>
      <c r="AX252" s="32" t="s">
        <v>3149</v>
      </c>
    </row>
    <row r="253" spans="1:58" s="32" customFormat="1" ht="15" customHeight="1">
      <c r="A253" s="17">
        <v>31</v>
      </c>
      <c r="B253" s="100">
        <v>1</v>
      </c>
      <c r="C253" s="17" t="s">
        <v>49</v>
      </c>
      <c r="D253" s="18" t="s">
        <v>69</v>
      </c>
      <c r="E253" s="17" t="s">
        <v>181</v>
      </c>
      <c r="F253" s="17" t="s">
        <v>248</v>
      </c>
      <c r="G253" s="18" t="s">
        <v>249</v>
      </c>
      <c r="H253" s="18" t="s">
        <v>27</v>
      </c>
      <c r="I253" s="18">
        <v>30088011</v>
      </c>
      <c r="J253" s="113" t="str">
        <f>CONCATENATE(I253,"-",H253)</f>
        <v>30088011-EJECUCION</v>
      </c>
      <c r="K253" s="452" t="s">
        <v>3233</v>
      </c>
      <c r="L253" s="101">
        <v>455662138</v>
      </c>
      <c r="M253" s="126">
        <v>455662138</v>
      </c>
      <c r="N253" s="101">
        <v>181597709</v>
      </c>
      <c r="O253" s="126">
        <v>0</v>
      </c>
      <c r="P253" s="126">
        <v>247311582</v>
      </c>
      <c r="Q253" s="19">
        <v>208350556</v>
      </c>
      <c r="R253" s="105">
        <v>274064429</v>
      </c>
      <c r="S253" s="20">
        <v>0</v>
      </c>
      <c r="T253" s="21">
        <v>0</v>
      </c>
      <c r="U253" s="272">
        <v>0</v>
      </c>
      <c r="V253" s="272">
        <v>0</v>
      </c>
      <c r="W253" s="272">
        <v>0</v>
      </c>
      <c r="X253" s="272">
        <f>U253+V253+W253</f>
        <v>0</v>
      </c>
      <c r="Y253" s="272">
        <v>0</v>
      </c>
      <c r="Z253" s="272">
        <v>0</v>
      </c>
      <c r="AA253" s="272"/>
      <c r="AB253" s="272">
        <f>U253+V253+W253+Y253+Z253</f>
        <v>0</v>
      </c>
      <c r="AC253" s="272">
        <f>P253-AB253</f>
        <v>247311582</v>
      </c>
      <c r="AD253" s="272">
        <f>M253-(O253+P253)</f>
        <v>208350556</v>
      </c>
      <c r="AE253" s="18" t="s">
        <v>1769</v>
      </c>
      <c r="AF253" s="17" t="s">
        <v>92</v>
      </c>
      <c r="AG253" s="82" t="s">
        <v>30</v>
      </c>
      <c r="AH253" s="22" t="s">
        <v>45</v>
      </c>
      <c r="AI253" s="23" t="s">
        <v>30</v>
      </c>
      <c r="AJ253" s="24" t="s">
        <v>253</v>
      </c>
      <c r="AK253" s="23" t="s">
        <v>45</v>
      </c>
      <c r="AL253" t="str">
        <f>CONCATENATE( "OR PRO.CODIGO=",I253)</f>
        <v>OR PRO.CODIGO=30088011</v>
      </c>
      <c r="AM253">
        <f>LEN(I253)</f>
        <v>8</v>
      </c>
      <c r="AN253" t="e">
        <f>VLOOKUP(J253,#REF!,5,FALSE)</f>
        <v>#REF!</v>
      </c>
      <c r="AO253"/>
      <c r="AP253" t="e">
        <f>VLOOKUP(J253,#REF!,6,FALSE)</f>
        <v>#REF!</v>
      </c>
      <c r="AQ253" s="32" t="e">
        <f>VLOOKUP(I253,'convenios 2017'!A$2:O$82,15,FALSE)</f>
        <v>#N/A</v>
      </c>
      <c r="AR253" s="379">
        <f>O253+AB253</f>
        <v>0</v>
      </c>
      <c r="AS253" s="32" t="str">
        <f>VLOOKUP(I253,'convenio 2016'!A$2:N$196,14,FALSE)</f>
        <v>toma razon</v>
      </c>
      <c r="AT253" s="32" t="e">
        <f>VLOOKUP(I253,'convenio 2015'!A$4:M$228,13,FALSE)</f>
        <v>#N/A</v>
      </c>
      <c r="AU253" s="32" t="e">
        <f>VLOOKUP(J253,#REF!,6,FALSE)</f>
        <v>#REF!</v>
      </c>
      <c r="AV253" s="379">
        <f>O253+AB253</f>
        <v>0</v>
      </c>
      <c r="AW253" s="32" t="s">
        <v>2414</v>
      </c>
      <c r="AX253" s="32" t="s">
        <v>2047</v>
      </c>
      <c r="AY253" s="383">
        <v>922</v>
      </c>
      <c r="AZ253" s="439">
        <v>42530</v>
      </c>
      <c r="BA253" s="32" t="str">
        <f>VLOOKUP(J253,'RATE JUNIO '!F$2:K$346,6,FALSE)</f>
        <v>RS</v>
      </c>
      <c r="BB253" s="93"/>
      <c r="BC253" s="93"/>
      <c r="BD253" s="93"/>
      <c r="BE253" s="93"/>
      <c r="BF253" s="93"/>
    </row>
    <row r="254" spans="1:58">
      <c r="A254" s="87"/>
      <c r="B254" s="308"/>
      <c r="C254" s="87"/>
      <c r="D254" s="88"/>
      <c r="E254" s="87"/>
      <c r="F254" s="87"/>
      <c r="G254" s="89"/>
      <c r="H254" s="87"/>
      <c r="I254" s="89"/>
      <c r="J254" s="308"/>
      <c r="K254" s="111" t="s">
        <v>52</v>
      </c>
      <c r="L254" s="25">
        <f>SUBTOTAL(9,L253)</f>
        <v>455662138</v>
      </c>
      <c r="M254" s="112">
        <f>SUBTOTAL(9,M253)</f>
        <v>455662138</v>
      </c>
      <c r="N254" s="25">
        <f>SUBTOTAL(9,N253)</f>
        <v>181597709</v>
      </c>
      <c r="O254" s="112">
        <f>SUBTOTAL(9,O253)</f>
        <v>0</v>
      </c>
      <c r="P254" s="112">
        <f>SUBTOTAL(9,P253)</f>
        <v>247311582</v>
      </c>
      <c r="Q254" s="110">
        <v>208350556</v>
      </c>
      <c r="R254" s="308"/>
      <c r="S254" s="308"/>
      <c r="T254" s="308"/>
      <c r="U254" s="112">
        <f t="shared" ref="U254:AD254" si="215">SUBTOTAL(9,U253)</f>
        <v>0</v>
      </c>
      <c r="V254" s="112">
        <f t="shared" si="215"/>
        <v>0</v>
      </c>
      <c r="W254" s="112">
        <f t="shared" si="215"/>
        <v>0</v>
      </c>
      <c r="X254" s="112">
        <f t="shared" si="215"/>
        <v>0</v>
      </c>
      <c r="Y254" s="112">
        <f t="shared" si="215"/>
        <v>0</v>
      </c>
      <c r="Z254" s="112">
        <f t="shared" si="215"/>
        <v>0</v>
      </c>
      <c r="AA254" s="112">
        <f t="shared" si="215"/>
        <v>0</v>
      </c>
      <c r="AB254" s="112">
        <f t="shared" si="215"/>
        <v>0</v>
      </c>
      <c r="AC254" s="112">
        <f t="shared" si="215"/>
        <v>247311582</v>
      </c>
      <c r="AD254" s="112">
        <f t="shared" si="215"/>
        <v>208350556</v>
      </c>
      <c r="AE254" s="89"/>
      <c r="AF254" s="87"/>
      <c r="AG254" s="261"/>
      <c r="AI254" s="23"/>
      <c r="AJ254" s="24"/>
      <c r="AK254" s="2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X254" s="32" t="s">
        <v>3149</v>
      </c>
    </row>
    <row r="255" spans="1:58" ht="12" customHeight="1">
      <c r="A255" s="87"/>
      <c r="B255" s="308"/>
      <c r="C255" s="87"/>
      <c r="D255" s="88"/>
      <c r="E255" s="87"/>
      <c r="F255" s="87"/>
      <c r="G255" s="89"/>
      <c r="H255" s="87"/>
      <c r="I255" s="89"/>
      <c r="J255" s="308"/>
      <c r="K255" s="309"/>
      <c r="L255" s="308"/>
      <c r="M255" s="87"/>
      <c r="N255" s="308"/>
      <c r="O255" s="87"/>
      <c r="P255" s="87"/>
      <c r="Q255" s="308"/>
      <c r="R255" s="308"/>
      <c r="S255" s="308"/>
      <c r="T255" s="308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89"/>
      <c r="AF255" s="87"/>
      <c r="AG255" s="260"/>
      <c r="AI255" s="23"/>
      <c r="AJ255" s="24"/>
      <c r="AK255" s="23"/>
      <c r="AX255" s="32" t="s">
        <v>3149</v>
      </c>
    </row>
    <row r="256" spans="1:58">
      <c r="A256" s="87"/>
      <c r="B256" s="308"/>
      <c r="C256" s="87"/>
      <c r="D256" s="88"/>
      <c r="E256" s="87"/>
      <c r="F256" s="87"/>
      <c r="G256" s="89"/>
      <c r="H256" s="87"/>
      <c r="I256" s="89"/>
      <c r="J256" s="308"/>
      <c r="K256" s="16" t="s">
        <v>53</v>
      </c>
      <c r="L256" s="308"/>
      <c r="M256" s="87"/>
      <c r="N256" s="308"/>
      <c r="O256" s="87"/>
      <c r="P256" s="87"/>
      <c r="Q256" s="308"/>
      <c r="R256" s="308"/>
      <c r="S256" s="308"/>
      <c r="T256" s="308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89"/>
      <c r="AF256" s="87"/>
      <c r="AG256" s="260"/>
      <c r="AI256" s="23"/>
      <c r="AJ256" s="24"/>
      <c r="AK256" s="23"/>
      <c r="AX256" s="32" t="s">
        <v>3149</v>
      </c>
    </row>
    <row r="257" spans="1:58" s="32" customFormat="1" ht="15" customHeight="1">
      <c r="A257" s="17">
        <v>31</v>
      </c>
      <c r="B257" s="100">
        <v>2</v>
      </c>
      <c r="C257" s="17" t="s">
        <v>54</v>
      </c>
      <c r="D257" s="18" t="s">
        <v>38</v>
      </c>
      <c r="E257" s="17" t="s">
        <v>181</v>
      </c>
      <c r="F257" s="17" t="s">
        <v>248</v>
      </c>
      <c r="G257" s="18" t="s">
        <v>249</v>
      </c>
      <c r="H257" s="18" t="s">
        <v>27</v>
      </c>
      <c r="I257" s="18">
        <v>30130451</v>
      </c>
      <c r="J257" s="113" t="str">
        <f>CONCATENATE(I257,"-",H257)</f>
        <v>30130451-EJECUCION</v>
      </c>
      <c r="K257" s="452" t="s">
        <v>1450</v>
      </c>
      <c r="L257" s="19">
        <v>424293000</v>
      </c>
      <c r="M257" s="19">
        <v>424293000</v>
      </c>
      <c r="N257" s="19">
        <v>0</v>
      </c>
      <c r="O257" s="19">
        <v>0</v>
      </c>
      <c r="P257" s="19">
        <v>98291288</v>
      </c>
      <c r="Q257" s="19">
        <v>326001712</v>
      </c>
      <c r="R257" s="20">
        <v>150000000</v>
      </c>
      <c r="S257" s="20">
        <v>274293000</v>
      </c>
      <c r="T257" s="21">
        <v>0</v>
      </c>
      <c r="U257" s="272">
        <v>0</v>
      </c>
      <c r="V257" s="272">
        <v>0</v>
      </c>
      <c r="W257" s="272">
        <v>0</v>
      </c>
      <c r="X257" s="272">
        <f t="shared" ref="X257:X258" si="216">U257+V257+W257</f>
        <v>0</v>
      </c>
      <c r="Y257" s="272">
        <v>0</v>
      </c>
      <c r="Z257" s="272">
        <v>0</v>
      </c>
      <c r="AA257" s="272"/>
      <c r="AB257" s="272">
        <f t="shared" ref="AB257:AB258" si="217">U257+V257+W257+Y257+Z257</f>
        <v>0</v>
      </c>
      <c r="AC257" s="272">
        <f t="shared" ref="AC257:AC258" si="218">P257-AB257</f>
        <v>98291288</v>
      </c>
      <c r="AD257" s="272">
        <f t="shared" ref="AD257:AD258" si="219">M257-(O257+P257)</f>
        <v>326001712</v>
      </c>
      <c r="AE257" s="18" t="s">
        <v>51</v>
      </c>
      <c r="AF257" s="17" t="s">
        <v>684</v>
      </c>
      <c r="AG257" s="82" t="s">
        <v>30</v>
      </c>
      <c r="AH257" s="22" t="s">
        <v>31</v>
      </c>
      <c r="AI257" s="23"/>
      <c r="AJ257" s="24"/>
      <c r="AK257" s="23"/>
      <c r="AL257" t="str">
        <f>CONCATENATE( "OR PRO.CODIGO=",I257)</f>
        <v>OR PRO.CODIGO=30130451</v>
      </c>
      <c r="AM257">
        <f>LEN(I257)</f>
        <v>8</v>
      </c>
      <c r="AN257" t="e">
        <f>VLOOKUP(J257,#REF!,5,FALSE)</f>
        <v>#REF!</v>
      </c>
      <c r="AO257"/>
      <c r="AP257" t="e">
        <f>VLOOKUP(J257,#REF!,6,FALSE)</f>
        <v>#REF!</v>
      </c>
      <c r="AQ257" s="32" t="e">
        <f>VLOOKUP(I257,'convenios 2017'!A$2:O$82,15,FALSE)</f>
        <v>#N/A</v>
      </c>
      <c r="AR257" s="379">
        <f t="shared" ref="AR257:AR258" si="220">O257+AB257</f>
        <v>0</v>
      </c>
      <c r="AS257" s="32" t="e">
        <f>VLOOKUP(I257,'convenio 2016'!A$2:N$196,14,FALSE)</f>
        <v>#N/A</v>
      </c>
      <c r="AT257" s="32" t="e">
        <f>VLOOKUP(I257,'convenio 2015'!A$4:M$228,13,FALSE)</f>
        <v>#N/A</v>
      </c>
      <c r="AU257" s="32" t="e">
        <f>VLOOKUP(J257,#REF!,6,FALSE)</f>
        <v>#REF!</v>
      </c>
      <c r="AV257" s="379">
        <f t="shared" ref="AV257:AV258" si="221">O257+AB257</f>
        <v>0</v>
      </c>
      <c r="AW257" s="32" t="e">
        <v>#N/A</v>
      </c>
      <c r="AX257" s="32" t="e">
        <v>#N/A</v>
      </c>
      <c r="AY257" s="383" t="e">
        <v>#N/A</v>
      </c>
      <c r="AZ257" s="439"/>
      <c r="BA257" s="32" t="str">
        <f>VLOOKUP(J257,'RATE JUNIO '!F$2:K$346,6,FALSE)</f>
        <v>RS</v>
      </c>
      <c r="BB257" s="93"/>
      <c r="BC257" s="93"/>
      <c r="BD257" s="93"/>
      <c r="BE257" s="93"/>
      <c r="BF257" s="93"/>
    </row>
    <row r="258" spans="1:58" s="32" customFormat="1" ht="15" customHeight="1">
      <c r="A258" s="17">
        <v>33</v>
      </c>
      <c r="B258" s="100">
        <v>2</v>
      </c>
      <c r="C258" s="17" t="s">
        <v>54</v>
      </c>
      <c r="D258" s="18" t="s">
        <v>38</v>
      </c>
      <c r="E258" s="17" t="s">
        <v>181</v>
      </c>
      <c r="F258" s="17" t="s">
        <v>248</v>
      </c>
      <c r="G258" s="18" t="s">
        <v>249</v>
      </c>
      <c r="H258" s="18" t="s">
        <v>27</v>
      </c>
      <c r="I258" s="18">
        <v>30458130</v>
      </c>
      <c r="J258" s="113" t="str">
        <f>CONCATENATE(I258,"-",H258)</f>
        <v>30458130-EJECUCION</v>
      </c>
      <c r="K258" s="452" t="s">
        <v>257</v>
      </c>
      <c r="L258" s="19">
        <v>491000000</v>
      </c>
      <c r="M258" s="126">
        <v>491000000</v>
      </c>
      <c r="N258" s="19">
        <v>0</v>
      </c>
      <c r="O258" s="126">
        <v>0</v>
      </c>
      <c r="P258" s="126">
        <v>50000000</v>
      </c>
      <c r="Q258" s="19">
        <v>441000000</v>
      </c>
      <c r="R258" s="20">
        <v>50000000</v>
      </c>
      <c r="S258" s="20">
        <v>441000000</v>
      </c>
      <c r="T258" s="41"/>
      <c r="U258" s="272">
        <v>0</v>
      </c>
      <c r="V258" s="272">
        <v>0</v>
      </c>
      <c r="W258" s="272">
        <v>0</v>
      </c>
      <c r="X258" s="272">
        <f t="shared" si="216"/>
        <v>0</v>
      </c>
      <c r="Y258" s="272">
        <v>0</v>
      </c>
      <c r="Z258" s="272">
        <v>0</v>
      </c>
      <c r="AA258" s="272"/>
      <c r="AB258" s="272">
        <f t="shared" si="217"/>
        <v>0</v>
      </c>
      <c r="AC258" s="272">
        <f t="shared" si="218"/>
        <v>50000000</v>
      </c>
      <c r="AD258" s="272">
        <f t="shared" si="219"/>
        <v>441000000</v>
      </c>
      <c r="AE258" s="18" t="s">
        <v>51</v>
      </c>
      <c r="AF258" s="17" t="s">
        <v>73</v>
      </c>
      <c r="AG258" s="82" t="s">
        <v>155</v>
      </c>
      <c r="AH258" s="42"/>
      <c r="AI258" s="43"/>
      <c r="AJ258" s="46"/>
      <c r="AK258" s="43"/>
      <c r="AL258" t="str">
        <f>CONCATENATE( "OR PRO.CODIGO=",I258)</f>
        <v>OR PRO.CODIGO=30458130</v>
      </c>
      <c r="AM258">
        <f>LEN(I258)</f>
        <v>8</v>
      </c>
      <c r="AN258" t="e">
        <f>VLOOKUP(J258,#REF!,5,FALSE)</f>
        <v>#REF!</v>
      </c>
      <c r="AO258"/>
      <c r="AP258" t="e">
        <f>VLOOKUP(J258,#REF!,6,FALSE)</f>
        <v>#REF!</v>
      </c>
      <c r="AQ258" s="32" t="e">
        <f>VLOOKUP(I258,'convenios 2017'!A$2:O$82,15,FALSE)</f>
        <v>#N/A</v>
      </c>
      <c r="AR258" s="379">
        <f t="shared" si="220"/>
        <v>0</v>
      </c>
      <c r="AS258" s="32" t="e">
        <f>VLOOKUP(I258,'convenio 2016'!A$2:N$196,14,FALSE)</f>
        <v>#N/A</v>
      </c>
      <c r="AT258" s="32" t="e">
        <f>VLOOKUP(I258,'convenio 2015'!A$4:M$228,13,FALSE)</f>
        <v>#N/A</v>
      </c>
      <c r="AU258" s="32" t="e">
        <f>VLOOKUP(J258,#REF!,6,FALSE)</f>
        <v>#REF!</v>
      </c>
      <c r="AV258" s="379">
        <f t="shared" si="221"/>
        <v>0</v>
      </c>
      <c r="AW258" s="32" t="e">
        <v>#N/A</v>
      </c>
      <c r="AX258" s="32" t="e">
        <v>#N/A</v>
      </c>
      <c r="AY258" s="383" t="e">
        <v>#N/A</v>
      </c>
      <c r="AZ258" s="439"/>
      <c r="BA258" s="32" t="str">
        <f>VLOOKUP(J258,'RATE JUNIO '!F$2:K$346,6,FALSE)</f>
        <v>RS</v>
      </c>
      <c r="BB258" s="93"/>
      <c r="BC258" s="93"/>
      <c r="BD258" s="93"/>
      <c r="BE258" s="93"/>
      <c r="BF258" s="93"/>
    </row>
    <row r="259" spans="1:58">
      <c r="A259" s="87"/>
      <c r="C259" s="87"/>
      <c r="D259" s="88"/>
      <c r="E259" s="87"/>
      <c r="F259" s="87"/>
      <c r="G259" s="89"/>
      <c r="H259" s="87"/>
      <c r="I259" s="89"/>
      <c r="K259" s="111" t="s">
        <v>66</v>
      </c>
      <c r="L259" s="25">
        <f>SUBTOTAL(9,L257:L258)</f>
        <v>915293000</v>
      </c>
      <c r="M259" s="112">
        <f>SUBTOTAL(9,M257:M258)</f>
        <v>915293000</v>
      </c>
      <c r="N259" s="25">
        <v>0</v>
      </c>
      <c r="O259" s="112">
        <f>SUBTOTAL(9,O257:O258)</f>
        <v>0</v>
      </c>
      <c r="P259" s="112">
        <f>SUBTOTAL(9,P257:P258)</f>
        <v>148291288</v>
      </c>
      <c r="Q259" s="110">
        <v>767001712</v>
      </c>
      <c r="R259" s="25">
        <v>200000000</v>
      </c>
      <c r="S259" s="25">
        <v>715293000</v>
      </c>
      <c r="T259" s="25">
        <v>0</v>
      </c>
      <c r="U259" s="112">
        <f t="shared" ref="U259:AD259" si="222">SUBTOTAL(9,U257:U258)</f>
        <v>0</v>
      </c>
      <c r="V259" s="112">
        <f t="shared" si="222"/>
        <v>0</v>
      </c>
      <c r="W259" s="112">
        <f t="shared" si="222"/>
        <v>0</v>
      </c>
      <c r="X259" s="112">
        <f t="shared" si="222"/>
        <v>0</v>
      </c>
      <c r="Y259" s="112">
        <f t="shared" si="222"/>
        <v>0</v>
      </c>
      <c r="Z259" s="112">
        <f t="shared" si="222"/>
        <v>0</v>
      </c>
      <c r="AA259" s="112">
        <f t="shared" si="222"/>
        <v>0</v>
      </c>
      <c r="AB259" s="112">
        <f t="shared" si="222"/>
        <v>0</v>
      </c>
      <c r="AC259" s="112">
        <f t="shared" si="222"/>
        <v>148291288</v>
      </c>
      <c r="AD259" s="112">
        <f t="shared" si="222"/>
        <v>767001712</v>
      </c>
      <c r="AE259" s="89"/>
      <c r="AF259" s="87"/>
      <c r="AG259" s="261"/>
      <c r="AI259" s="23"/>
      <c r="AJ259" s="24"/>
      <c r="AK259" s="2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X259" s="32" t="s">
        <v>3149</v>
      </c>
    </row>
    <row r="260" spans="1:58" ht="6.75" customHeight="1">
      <c r="A260" s="87"/>
      <c r="B260" s="308"/>
      <c r="C260" s="87"/>
      <c r="D260" s="88"/>
      <c r="E260" s="87"/>
      <c r="F260" s="87"/>
      <c r="G260" s="89"/>
      <c r="H260" s="87"/>
      <c r="I260" s="89"/>
      <c r="J260" s="308"/>
      <c r="K260" s="309"/>
      <c r="L260" s="308"/>
      <c r="M260" s="87"/>
      <c r="N260" s="308"/>
      <c r="O260" s="87"/>
      <c r="P260" s="87"/>
      <c r="Q260" s="308"/>
      <c r="R260" s="308"/>
      <c r="S260" s="308"/>
      <c r="T260" s="308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89"/>
      <c r="AF260" s="87"/>
      <c r="AG260" s="260"/>
      <c r="AI260" s="23"/>
      <c r="AJ260" s="24"/>
      <c r="AK260" s="23"/>
      <c r="AX260" s="32" t="s">
        <v>3149</v>
      </c>
    </row>
    <row r="261" spans="1:58" ht="15" customHeight="1">
      <c r="A261" s="87"/>
      <c r="B261" s="308"/>
      <c r="C261" s="87"/>
      <c r="D261" s="88"/>
      <c r="E261" s="87"/>
      <c r="F261" s="87"/>
      <c r="G261" s="89"/>
      <c r="H261" s="87"/>
      <c r="I261" s="89"/>
      <c r="J261" s="308"/>
      <c r="K261" s="265" t="s">
        <v>258</v>
      </c>
      <c r="L261" s="86">
        <f>L259+L250+L254</f>
        <v>2127878192</v>
      </c>
      <c r="M261" s="112">
        <f>M259+M250+M254</f>
        <v>4626816882</v>
      </c>
      <c r="N261" s="86">
        <f>N259+N250+N254</f>
        <v>862499364</v>
      </c>
      <c r="O261" s="112">
        <f>O259+O250+O254</f>
        <v>3033046962</v>
      </c>
      <c r="P261" s="112">
        <f>P259+P250+P254</f>
        <v>591790999</v>
      </c>
      <c r="Q261" s="112">
        <v>975352268</v>
      </c>
      <c r="R261" s="86">
        <v>242565852</v>
      </c>
      <c r="S261" s="86">
        <v>715293000</v>
      </c>
      <c r="T261" s="86">
        <v>0</v>
      </c>
      <c r="U261" s="112">
        <f t="shared" ref="U261:AD261" si="223">U259+U250+U254</f>
        <v>0</v>
      </c>
      <c r="V261" s="112">
        <f t="shared" si="223"/>
        <v>17435586</v>
      </c>
      <c r="W261" s="112">
        <f t="shared" si="223"/>
        <v>20000000</v>
      </c>
      <c r="X261" s="112">
        <f t="shared" si="223"/>
        <v>37435586</v>
      </c>
      <c r="Y261" s="112">
        <f t="shared" si="223"/>
        <v>35681868</v>
      </c>
      <c r="Z261" s="112">
        <f t="shared" si="223"/>
        <v>78070675</v>
      </c>
      <c r="AA261" s="112">
        <f t="shared" si="223"/>
        <v>68900398</v>
      </c>
      <c r="AB261" s="112">
        <f t="shared" si="223"/>
        <v>151188129</v>
      </c>
      <c r="AC261" s="112">
        <f t="shared" si="223"/>
        <v>440602870</v>
      </c>
      <c r="AD261" s="112">
        <f t="shared" si="223"/>
        <v>1001978921</v>
      </c>
      <c r="AE261" s="89"/>
      <c r="AF261" s="87"/>
      <c r="AG261" s="261"/>
      <c r="AI261" s="23"/>
      <c r="AJ261" s="24"/>
      <c r="AK261" s="2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X261" s="32" t="s">
        <v>3149</v>
      </c>
    </row>
    <row r="262" spans="1:58" s="87" customFormat="1" ht="9.75" customHeight="1">
      <c r="D262" s="88"/>
      <c r="G262" s="89"/>
      <c r="I262" s="89"/>
      <c r="K262" s="90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89"/>
      <c r="AG262" s="260"/>
      <c r="AI262" s="79"/>
      <c r="AJ262" s="75"/>
      <c r="AK262" s="79"/>
      <c r="AX262" s="32" t="s">
        <v>3149</v>
      </c>
      <c r="AY262" s="88"/>
      <c r="AZ262" s="440"/>
    </row>
    <row r="263" spans="1:58" ht="15" customHeight="1">
      <c r="A263" s="67"/>
      <c r="B263" s="69"/>
      <c r="C263" s="67"/>
      <c r="D263" s="67"/>
      <c r="E263" s="67"/>
      <c r="F263" s="67"/>
      <c r="G263" s="119"/>
      <c r="H263" s="67"/>
      <c r="I263" s="291"/>
      <c r="J263" s="69"/>
      <c r="K263" s="264" t="s">
        <v>259</v>
      </c>
      <c r="L263" s="13"/>
      <c r="M263" s="67"/>
      <c r="N263" s="13"/>
      <c r="O263" s="67"/>
      <c r="P263" s="67"/>
      <c r="Q263" s="68"/>
      <c r="R263" s="13"/>
      <c r="S263" s="13"/>
      <c r="T263" s="13"/>
      <c r="U263" s="273"/>
      <c r="V263" s="273"/>
      <c r="W263" s="273"/>
      <c r="X263" s="273"/>
      <c r="Y263" s="273"/>
      <c r="Z263" s="273"/>
      <c r="AA263" s="273"/>
      <c r="AB263" s="273"/>
      <c r="AC263" s="273"/>
      <c r="AD263" s="273"/>
      <c r="AE263" s="291"/>
      <c r="AF263" s="67"/>
      <c r="AG263" s="67"/>
      <c r="AI263" s="23"/>
      <c r="AJ263" s="24"/>
      <c r="AK263" s="23"/>
      <c r="AX263" s="32" t="s">
        <v>3149</v>
      </c>
    </row>
    <row r="264" spans="1:58">
      <c r="A264" s="87"/>
      <c r="C264" s="87"/>
      <c r="D264" s="88"/>
      <c r="E264" s="87"/>
      <c r="F264" s="87"/>
      <c r="G264" s="89"/>
      <c r="H264" s="87"/>
      <c r="I264" s="89"/>
      <c r="K264" s="16" t="s">
        <v>22</v>
      </c>
      <c r="L264" s="308"/>
      <c r="M264" s="87"/>
      <c r="N264" s="308"/>
      <c r="O264" s="87"/>
      <c r="P264" s="87"/>
      <c r="Q264" s="308"/>
      <c r="R264" s="308"/>
      <c r="S264" s="308"/>
      <c r="T264" s="308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89"/>
      <c r="AF264" s="87"/>
      <c r="AG264" s="260"/>
      <c r="AI264" s="23"/>
      <c r="AJ264" s="24"/>
      <c r="AK264" s="23"/>
      <c r="AX264" s="32" t="s">
        <v>3149</v>
      </c>
    </row>
    <row r="265" spans="1:58" s="32" customFormat="1" ht="15" customHeight="1">
      <c r="A265" s="17">
        <v>31</v>
      </c>
      <c r="B265" s="100">
        <v>0</v>
      </c>
      <c r="C265" s="17" t="s">
        <v>23</v>
      </c>
      <c r="D265" s="18" t="s">
        <v>90</v>
      </c>
      <c r="E265" s="17" t="s">
        <v>181</v>
      </c>
      <c r="F265" s="17" t="s">
        <v>260</v>
      </c>
      <c r="G265" s="18" t="s">
        <v>261</v>
      </c>
      <c r="H265" s="18" t="s">
        <v>35</v>
      </c>
      <c r="I265" s="18">
        <v>30071843</v>
      </c>
      <c r="J265" s="113" t="str">
        <f t="shared" ref="J265:J272" si="224">CONCATENATE(I265,"-",H265)</f>
        <v>30071843-DISEÑO</v>
      </c>
      <c r="K265" s="452" t="s">
        <v>262</v>
      </c>
      <c r="L265" s="101">
        <v>33748480</v>
      </c>
      <c r="M265" s="19">
        <v>38308000</v>
      </c>
      <c r="N265" s="101">
        <v>31552000</v>
      </c>
      <c r="O265" s="19">
        <v>34366000</v>
      </c>
      <c r="P265" s="19">
        <v>3942000</v>
      </c>
      <c r="Q265" s="19">
        <v>0</v>
      </c>
      <c r="R265" s="102">
        <v>2196480</v>
      </c>
      <c r="S265" s="20">
        <v>0</v>
      </c>
      <c r="T265" s="21">
        <v>0</v>
      </c>
      <c r="U265" s="272">
        <v>0</v>
      </c>
      <c r="V265" s="272">
        <v>0</v>
      </c>
      <c r="W265" s="272">
        <v>0</v>
      </c>
      <c r="X265" s="272">
        <f t="shared" ref="X265:X272" si="225">U265+V265+W265</f>
        <v>0</v>
      </c>
      <c r="Y265" s="272">
        <v>0</v>
      </c>
      <c r="Z265" s="272">
        <v>0</v>
      </c>
      <c r="AA265" s="272"/>
      <c r="AB265" s="272">
        <f t="shared" ref="AB265:AB272" si="226">U265+V265+W265+Y265+Z265</f>
        <v>0</v>
      </c>
      <c r="AC265" s="272">
        <f t="shared" ref="AC265:AC272" si="227">P265-AB265</f>
        <v>3942000</v>
      </c>
      <c r="AD265" s="272">
        <f t="shared" ref="AD265:AD272" si="228">M265-(O265+P265)</f>
        <v>0</v>
      </c>
      <c r="AE265" s="18" t="s">
        <v>27</v>
      </c>
      <c r="AF265" s="17" t="s">
        <v>685</v>
      </c>
      <c r="AG265" s="82" t="s">
        <v>30</v>
      </c>
      <c r="AH265" s="22" t="s">
        <v>31</v>
      </c>
      <c r="AI265" s="23"/>
      <c r="AJ265" s="24"/>
      <c r="AK265" s="23" t="s">
        <v>45</v>
      </c>
      <c r="AL265" t="str">
        <f t="shared" ref="AL265:AL272" si="229">CONCATENATE( "OR PRO.CODIGO=",I265)</f>
        <v>OR PRO.CODIGO=30071843</v>
      </c>
      <c r="AM265">
        <f t="shared" ref="AM265:AM272" si="230">LEN(I265)</f>
        <v>8</v>
      </c>
      <c r="AN265" t="e">
        <f>VLOOKUP(J265,#REF!,5,FALSE)</f>
        <v>#REF!</v>
      </c>
      <c r="AO265"/>
      <c r="AP265" t="e">
        <f>VLOOKUP(J265,#REF!,6,FALSE)</f>
        <v>#REF!</v>
      </c>
      <c r="AQ265" s="32" t="e">
        <f>VLOOKUP(I265,'convenios 2017'!A$2:O$82,15,FALSE)</f>
        <v>#N/A</v>
      </c>
      <c r="AR265" s="379">
        <f t="shared" ref="AR265:AR272" si="231">O265+AB265</f>
        <v>34366000</v>
      </c>
      <c r="AS265" s="32" t="e">
        <f>VLOOKUP(I265,'convenio 2016'!A$2:N$196,14,FALSE)</f>
        <v>#N/A</v>
      </c>
      <c r="AT265" s="32" t="e">
        <f>VLOOKUP(I265,'convenio 2015'!A$4:M$228,13,FALSE)</f>
        <v>#N/A</v>
      </c>
      <c r="AU265" s="32" t="e">
        <f>VLOOKUP(J265,#REF!,6,FALSE)</f>
        <v>#REF!</v>
      </c>
      <c r="AV265" s="379">
        <f t="shared" ref="AV265:AV272" si="232">O265+AB265</f>
        <v>34366000</v>
      </c>
      <c r="AW265" s="32" t="e">
        <v>#N/A</v>
      </c>
      <c r="AX265" s="32" t="e">
        <v>#N/A</v>
      </c>
      <c r="AY265" s="383" t="e">
        <v>#N/A</v>
      </c>
      <c r="AZ265" s="439"/>
      <c r="BA265" s="32" t="e">
        <f>VLOOKUP(J265,'RATE JUNIO '!F$2:K$346,6,FALSE)</f>
        <v>#N/A</v>
      </c>
      <c r="BB265" s="93"/>
      <c r="BC265" s="93"/>
      <c r="BD265" s="93"/>
      <c r="BE265" s="93"/>
      <c r="BF265" s="93"/>
    </row>
    <row r="266" spans="1:58" s="32" customFormat="1" ht="15" customHeight="1">
      <c r="A266" s="17">
        <v>31</v>
      </c>
      <c r="B266" s="100">
        <v>0</v>
      </c>
      <c r="C266" s="17" t="s">
        <v>23</v>
      </c>
      <c r="D266" s="18" t="s">
        <v>69</v>
      </c>
      <c r="E266" s="17" t="s">
        <v>181</v>
      </c>
      <c r="F266" s="17" t="s">
        <v>260</v>
      </c>
      <c r="G266" s="18"/>
      <c r="H266" s="18" t="s">
        <v>27</v>
      </c>
      <c r="I266" s="18">
        <v>30128506</v>
      </c>
      <c r="J266" s="113" t="str">
        <f t="shared" si="224"/>
        <v>30128506-EJECUCION</v>
      </c>
      <c r="K266" s="452" t="s">
        <v>693</v>
      </c>
      <c r="L266" s="101"/>
      <c r="M266" s="19">
        <v>278849622</v>
      </c>
      <c r="N266" s="101"/>
      <c r="O266" s="19">
        <v>237205033</v>
      </c>
      <c r="P266" s="19">
        <v>41644589</v>
      </c>
      <c r="Q266" s="19">
        <v>0</v>
      </c>
      <c r="R266" s="102"/>
      <c r="S266" s="20"/>
      <c r="T266" s="21"/>
      <c r="U266" s="272">
        <v>0</v>
      </c>
      <c r="V266" s="272">
        <v>0</v>
      </c>
      <c r="W266" s="272">
        <v>0</v>
      </c>
      <c r="X266" s="272">
        <f t="shared" si="225"/>
        <v>0</v>
      </c>
      <c r="Y266" s="272">
        <v>0</v>
      </c>
      <c r="Z266" s="272">
        <v>0</v>
      </c>
      <c r="AA266" s="272"/>
      <c r="AB266" s="272">
        <f t="shared" si="226"/>
        <v>0</v>
      </c>
      <c r="AC266" s="272">
        <f t="shared" si="227"/>
        <v>41644589</v>
      </c>
      <c r="AD266" s="272">
        <f t="shared" si="228"/>
        <v>0</v>
      </c>
      <c r="AE266" s="18" t="s">
        <v>27</v>
      </c>
      <c r="AF266" s="17" t="s">
        <v>687</v>
      </c>
      <c r="AG266" s="82" t="s">
        <v>30</v>
      </c>
      <c r="AH266" s="22"/>
      <c r="AI266" s="23"/>
      <c r="AJ266" s="24"/>
      <c r="AK266" s="23"/>
      <c r="AL266" t="str">
        <f t="shared" si="229"/>
        <v>OR PRO.CODIGO=30128506</v>
      </c>
      <c r="AM266">
        <f t="shared" si="230"/>
        <v>8</v>
      </c>
      <c r="AN266" t="e">
        <f>VLOOKUP(J266,#REF!,5,FALSE)</f>
        <v>#REF!</v>
      </c>
      <c r="AO266"/>
      <c r="AP266" t="e">
        <f>VLOOKUP(J266,#REF!,6,FALSE)</f>
        <v>#REF!</v>
      </c>
      <c r="AQ266" s="32" t="e">
        <f>VLOOKUP(I266,'convenios 2017'!A$2:O$82,15,FALSE)</f>
        <v>#N/A</v>
      </c>
      <c r="AR266" s="379">
        <f t="shared" si="231"/>
        <v>237205033</v>
      </c>
      <c r="AS266" s="32" t="e">
        <f>VLOOKUP(I266,'convenio 2016'!A$2:N$196,14,FALSE)</f>
        <v>#N/A</v>
      </c>
      <c r="AT266" s="32" t="str">
        <f>VLOOKUP(I266,'convenio 2015'!A$4:M$228,13,FALSE)</f>
        <v>en convenio</v>
      </c>
      <c r="AU266" s="32" t="e">
        <f>VLOOKUP(J266,#REF!,6,FALSE)</f>
        <v>#REF!</v>
      </c>
      <c r="AV266" s="379">
        <f t="shared" si="232"/>
        <v>237205033</v>
      </c>
      <c r="AW266" s="32" t="e">
        <v>#N/A</v>
      </c>
      <c r="AX266" s="32">
        <v>542</v>
      </c>
      <c r="AY266" s="383">
        <v>542</v>
      </c>
      <c r="AZ266" s="439">
        <v>42069</v>
      </c>
      <c r="BA266" s="32" t="str">
        <f>VLOOKUP(J266,'RATE JUNIO '!F$2:K$346,6,FALSE)</f>
        <v>RS</v>
      </c>
      <c r="BB266" s="93"/>
      <c r="BC266" s="93"/>
      <c r="BD266" s="93"/>
      <c r="BE266" s="93"/>
      <c r="BF266" s="93"/>
    </row>
    <row r="267" spans="1:58" s="32" customFormat="1" ht="15" customHeight="1">
      <c r="A267" s="17">
        <v>31</v>
      </c>
      <c r="B267" s="100">
        <v>0</v>
      </c>
      <c r="C267" s="17" t="s">
        <v>23</v>
      </c>
      <c r="D267" s="18" t="s">
        <v>33</v>
      </c>
      <c r="E267" s="17" t="s">
        <v>181</v>
      </c>
      <c r="F267" s="17" t="s">
        <v>260</v>
      </c>
      <c r="G267" s="18"/>
      <c r="H267" s="18" t="s">
        <v>35</v>
      </c>
      <c r="I267" s="18">
        <v>30219228</v>
      </c>
      <c r="J267" s="113" t="str">
        <f t="shared" si="224"/>
        <v>30219228-DISEÑO</v>
      </c>
      <c r="K267" s="452" t="s">
        <v>694</v>
      </c>
      <c r="L267" s="101"/>
      <c r="M267" s="19">
        <v>96233000</v>
      </c>
      <c r="N267" s="101"/>
      <c r="O267" s="19">
        <v>82343100</v>
      </c>
      <c r="P267" s="19">
        <v>13889900</v>
      </c>
      <c r="Q267" s="19">
        <v>0</v>
      </c>
      <c r="R267" s="102"/>
      <c r="S267" s="20"/>
      <c r="T267" s="21"/>
      <c r="U267" s="272">
        <v>0</v>
      </c>
      <c r="V267" s="272">
        <v>0</v>
      </c>
      <c r="W267" s="272">
        <v>0</v>
      </c>
      <c r="X267" s="272">
        <f t="shared" si="225"/>
        <v>0</v>
      </c>
      <c r="Y267" s="272">
        <v>0</v>
      </c>
      <c r="Z267" s="272">
        <v>0</v>
      </c>
      <c r="AA267" s="272"/>
      <c r="AB267" s="272">
        <f t="shared" si="226"/>
        <v>0</v>
      </c>
      <c r="AC267" s="272">
        <f t="shared" si="227"/>
        <v>13889900</v>
      </c>
      <c r="AD267" s="272">
        <f t="shared" si="228"/>
        <v>0</v>
      </c>
      <c r="AE267" s="18" t="s">
        <v>27</v>
      </c>
      <c r="AF267" s="17" t="s">
        <v>685</v>
      </c>
      <c r="AG267" s="82" t="s">
        <v>30</v>
      </c>
      <c r="AH267" s="22"/>
      <c r="AI267" s="23"/>
      <c r="AJ267" s="24"/>
      <c r="AK267" s="23"/>
      <c r="AL267" t="str">
        <f t="shared" si="229"/>
        <v>OR PRO.CODIGO=30219228</v>
      </c>
      <c r="AM267">
        <f t="shared" si="230"/>
        <v>8</v>
      </c>
      <c r="AN267" t="e">
        <f>VLOOKUP(J267,#REF!,5,FALSE)</f>
        <v>#REF!</v>
      </c>
      <c r="AO267"/>
      <c r="AP267" t="e">
        <f>VLOOKUP(J267,#REF!,6,FALSE)</f>
        <v>#REF!</v>
      </c>
      <c r="AQ267" s="32" t="e">
        <f>VLOOKUP(I267,'convenios 2017'!A$2:O$82,15,FALSE)</f>
        <v>#N/A</v>
      </c>
      <c r="AR267" s="379">
        <f t="shared" si="231"/>
        <v>82343100</v>
      </c>
      <c r="AS267" s="32" t="e">
        <f>VLOOKUP(I267,'convenio 2016'!A$2:N$196,14,FALSE)</f>
        <v>#N/A</v>
      </c>
      <c r="AT267" s="32" t="str">
        <f>VLOOKUP(I267,'convenio 2015'!A$4:M$228,13,FALSE)</f>
        <v>en convenio</v>
      </c>
      <c r="AU267" s="32" t="e">
        <f>VLOOKUP(J267,#REF!,6,FALSE)</f>
        <v>#REF!</v>
      </c>
      <c r="AV267" s="379">
        <f t="shared" si="232"/>
        <v>82343100</v>
      </c>
      <c r="AW267" s="32" t="e">
        <v>#N/A</v>
      </c>
      <c r="AX267" s="32">
        <v>1595</v>
      </c>
      <c r="AY267" s="383">
        <v>1595</v>
      </c>
      <c r="AZ267" s="439">
        <v>42221</v>
      </c>
      <c r="BA267" s="32" t="str">
        <f>VLOOKUP(J267,'RATE JUNIO '!F$2:K$346,6,FALSE)</f>
        <v>RS</v>
      </c>
      <c r="BB267" s="93"/>
      <c r="BC267" s="93"/>
      <c r="BD267" s="93"/>
      <c r="BE267" s="93"/>
      <c r="BF267" s="93"/>
    </row>
    <row r="268" spans="1:58" s="32" customFormat="1" ht="15" customHeight="1">
      <c r="A268" s="17">
        <v>31</v>
      </c>
      <c r="B268" s="100">
        <v>0</v>
      </c>
      <c r="C268" s="17" t="s">
        <v>23</v>
      </c>
      <c r="D268" s="18" t="s">
        <v>33</v>
      </c>
      <c r="E268" s="17" t="s">
        <v>181</v>
      </c>
      <c r="F268" s="17" t="s">
        <v>260</v>
      </c>
      <c r="G268" s="18" t="s">
        <v>284</v>
      </c>
      <c r="H268" s="18" t="s">
        <v>27</v>
      </c>
      <c r="I268" s="18">
        <v>30125834</v>
      </c>
      <c r="J268" s="113" t="str">
        <f t="shared" si="224"/>
        <v>30125834-EJECUCION</v>
      </c>
      <c r="K268" s="452" t="s">
        <v>695</v>
      </c>
      <c r="L268" s="101"/>
      <c r="M268" s="19">
        <v>695191180</v>
      </c>
      <c r="N268" s="101"/>
      <c r="O268" s="19">
        <v>668274244</v>
      </c>
      <c r="P268" s="19">
        <v>26916936</v>
      </c>
      <c r="Q268" s="19">
        <v>0</v>
      </c>
      <c r="R268" s="102"/>
      <c r="S268" s="20"/>
      <c r="T268" s="21"/>
      <c r="U268" s="272">
        <v>0</v>
      </c>
      <c r="V268" s="272">
        <v>0</v>
      </c>
      <c r="W268" s="272">
        <v>0</v>
      </c>
      <c r="X268" s="272">
        <f t="shared" si="225"/>
        <v>0</v>
      </c>
      <c r="Y268" s="272">
        <v>0</v>
      </c>
      <c r="Z268" s="272">
        <v>26916936</v>
      </c>
      <c r="AA268" s="272">
        <v>26916936</v>
      </c>
      <c r="AB268" s="272">
        <f t="shared" si="226"/>
        <v>26916936</v>
      </c>
      <c r="AC268" s="272">
        <f t="shared" si="227"/>
        <v>0</v>
      </c>
      <c r="AD268" s="272">
        <f t="shared" si="228"/>
        <v>0</v>
      </c>
      <c r="AE268" s="18" t="s">
        <v>759</v>
      </c>
      <c r="AF268" s="17" t="s">
        <v>685</v>
      </c>
      <c r="AG268" s="82" t="s">
        <v>30</v>
      </c>
      <c r="AH268" s="22"/>
      <c r="AI268" s="23"/>
      <c r="AJ268" s="24"/>
      <c r="AK268" s="23"/>
      <c r="AL268" t="str">
        <f t="shared" si="229"/>
        <v>OR PRO.CODIGO=30125834</v>
      </c>
      <c r="AM268">
        <f t="shared" si="230"/>
        <v>8</v>
      </c>
      <c r="AN268" t="e">
        <f>VLOOKUP(J268,#REF!,5,FALSE)</f>
        <v>#REF!</v>
      </c>
      <c r="AO268"/>
      <c r="AP268" t="e">
        <f>VLOOKUP(J268,#REF!,6,FALSE)</f>
        <v>#REF!</v>
      </c>
      <c r="AQ268" s="32" t="str">
        <f>VLOOKUP(I268,'convenios 2017'!A$2:O$82,15,FALSE)</f>
        <v>con convenio</v>
      </c>
      <c r="AR268" s="379">
        <f t="shared" si="231"/>
        <v>695191180</v>
      </c>
      <c r="AS268" s="32" t="e">
        <f>VLOOKUP(I268,'convenio 2016'!A$2:N$196,14,FALSE)</f>
        <v>#N/A</v>
      </c>
      <c r="AT268" s="32" t="e">
        <f>VLOOKUP(I268,'convenio 2015'!A$4:M$228,13,FALSE)</f>
        <v>#N/A</v>
      </c>
      <c r="AU268" s="32" t="e">
        <f>VLOOKUP(J268,#REF!,6,FALSE)</f>
        <v>#REF!</v>
      </c>
      <c r="AV268" s="379">
        <f t="shared" si="232"/>
        <v>695191180</v>
      </c>
      <c r="AW268" s="32" t="s">
        <v>1769</v>
      </c>
      <c r="AX268" s="32" t="s">
        <v>3165</v>
      </c>
      <c r="AY268" s="383">
        <v>345</v>
      </c>
      <c r="AZ268" s="439">
        <v>42783</v>
      </c>
      <c r="BA268" s="32" t="str">
        <f>VLOOKUP(J268,'RATE JUNIO '!F$2:K$346,6,FALSE)</f>
        <v>RS</v>
      </c>
      <c r="BB268" s="93"/>
      <c r="BC268" s="93"/>
      <c r="BD268" s="93"/>
      <c r="BE268" s="93"/>
      <c r="BF268" s="93"/>
    </row>
    <row r="269" spans="1:58" s="32" customFormat="1" ht="15" customHeight="1">
      <c r="A269" s="17">
        <v>31</v>
      </c>
      <c r="B269" s="100">
        <v>0</v>
      </c>
      <c r="C269" s="17" t="s">
        <v>23</v>
      </c>
      <c r="D269" s="18" t="s">
        <v>24</v>
      </c>
      <c r="E269" s="17" t="s">
        <v>181</v>
      </c>
      <c r="F269" s="17" t="s">
        <v>260</v>
      </c>
      <c r="G269" s="18" t="s">
        <v>261</v>
      </c>
      <c r="H269" s="18" t="s">
        <v>27</v>
      </c>
      <c r="I269" s="18">
        <v>30073164</v>
      </c>
      <c r="J269" s="113" t="str">
        <f t="shared" si="224"/>
        <v>30073164-EJECUCION</v>
      </c>
      <c r="K269" s="452" t="s">
        <v>263</v>
      </c>
      <c r="L269" s="101">
        <v>705879793</v>
      </c>
      <c r="M269" s="19">
        <v>711160747</v>
      </c>
      <c r="N269" s="101">
        <v>662154793</v>
      </c>
      <c r="O269" s="19">
        <v>659954793</v>
      </c>
      <c r="P269" s="19">
        <v>51205954</v>
      </c>
      <c r="Q269" s="19">
        <v>0</v>
      </c>
      <c r="R269" s="102">
        <v>43725000</v>
      </c>
      <c r="S269" s="20">
        <v>0</v>
      </c>
      <c r="T269" s="21">
        <v>0</v>
      </c>
      <c r="U269" s="272">
        <v>0</v>
      </c>
      <c r="V269" s="272">
        <v>23524679</v>
      </c>
      <c r="W269" s="272">
        <v>13646014</v>
      </c>
      <c r="X269" s="272">
        <f t="shared" si="225"/>
        <v>37170693</v>
      </c>
      <c r="Y269" s="272">
        <v>0</v>
      </c>
      <c r="Z269" s="272">
        <v>0</v>
      </c>
      <c r="AA269" s="272"/>
      <c r="AB269" s="272">
        <f t="shared" si="226"/>
        <v>37170693</v>
      </c>
      <c r="AC269" s="272">
        <f t="shared" si="227"/>
        <v>14035261</v>
      </c>
      <c r="AD269" s="272">
        <f t="shared" si="228"/>
        <v>0</v>
      </c>
      <c r="AE269" s="18" t="s">
        <v>27</v>
      </c>
      <c r="AF269" s="17" t="s">
        <v>685</v>
      </c>
      <c r="AG269" s="82" t="s">
        <v>30</v>
      </c>
      <c r="AH269" s="22" t="s">
        <v>31</v>
      </c>
      <c r="AI269" s="23" t="s">
        <v>30</v>
      </c>
      <c r="AJ269" s="24" t="s">
        <v>264</v>
      </c>
      <c r="AK269" s="23" t="s">
        <v>45</v>
      </c>
      <c r="AL269" t="str">
        <f t="shared" si="229"/>
        <v>OR PRO.CODIGO=30073164</v>
      </c>
      <c r="AM269">
        <f t="shared" si="230"/>
        <v>8</v>
      </c>
      <c r="AN269" t="e">
        <f>VLOOKUP(J269,#REF!,5,FALSE)</f>
        <v>#REF!</v>
      </c>
      <c r="AO269"/>
      <c r="AP269" t="e">
        <f>VLOOKUP(J269,#REF!,6,FALSE)</f>
        <v>#REF!</v>
      </c>
      <c r="AQ269" s="32" t="e">
        <f>VLOOKUP(I269,'convenios 2017'!A$2:O$82,15,FALSE)</f>
        <v>#N/A</v>
      </c>
      <c r="AR269" s="379">
        <f t="shared" si="231"/>
        <v>697125486</v>
      </c>
      <c r="AS269" s="32" t="str">
        <f>VLOOKUP(I269,'convenio 2016'!A$2:N$196,14,FALSE)</f>
        <v>toma razon</v>
      </c>
      <c r="AT269" s="32" t="str">
        <f>VLOOKUP(I269,'convenio 2015'!A$4:M$228,13,FALSE)</f>
        <v>en convenio</v>
      </c>
      <c r="AU269" s="32" t="e">
        <f>VLOOKUP(J269,#REF!,6,FALSE)</f>
        <v>#REF!</v>
      </c>
      <c r="AV269" s="379">
        <f t="shared" si="232"/>
        <v>697125486</v>
      </c>
      <c r="AW269" s="32" t="s">
        <v>2414</v>
      </c>
      <c r="AX269" s="32" t="s">
        <v>2231</v>
      </c>
      <c r="AY269" s="383">
        <v>2506</v>
      </c>
      <c r="AZ269" s="439">
        <v>42627</v>
      </c>
      <c r="BA269" s="32" t="str">
        <f>VLOOKUP(J269,'RATE JUNIO '!F$2:K$346,6,FALSE)</f>
        <v>RS</v>
      </c>
      <c r="BB269" s="93"/>
      <c r="BC269" s="93"/>
      <c r="BD269" s="93"/>
      <c r="BE269" s="93"/>
      <c r="BF269" s="93"/>
    </row>
    <row r="270" spans="1:58" s="32" customFormat="1" ht="15" customHeight="1">
      <c r="A270" s="17">
        <v>31</v>
      </c>
      <c r="B270" s="100">
        <v>1</v>
      </c>
      <c r="C270" s="17" t="s">
        <v>23</v>
      </c>
      <c r="D270" s="18" t="s">
        <v>24</v>
      </c>
      <c r="E270" s="17" t="s">
        <v>181</v>
      </c>
      <c r="F270" s="17" t="s">
        <v>260</v>
      </c>
      <c r="G270" s="18" t="s">
        <v>261</v>
      </c>
      <c r="H270" s="18" t="s">
        <v>27</v>
      </c>
      <c r="I270" s="18">
        <v>30113942</v>
      </c>
      <c r="J270" s="113" t="str">
        <f t="shared" si="224"/>
        <v>30113942-EJECUCION</v>
      </c>
      <c r="K270" s="452" t="s">
        <v>3234</v>
      </c>
      <c r="L270" s="101">
        <v>2834041112</v>
      </c>
      <c r="M270" s="19">
        <v>2833138112</v>
      </c>
      <c r="N270" s="101">
        <v>2775076112</v>
      </c>
      <c r="O270" s="19">
        <v>2775076112</v>
      </c>
      <c r="P270" s="19">
        <v>58062000</v>
      </c>
      <c r="Q270" s="19">
        <v>0</v>
      </c>
      <c r="R270" s="102">
        <v>58965000</v>
      </c>
      <c r="S270" s="20">
        <v>0</v>
      </c>
      <c r="T270" s="21">
        <v>0</v>
      </c>
      <c r="U270" s="272">
        <v>0</v>
      </c>
      <c r="V270" s="272">
        <v>0</v>
      </c>
      <c r="W270" s="272">
        <v>23882929</v>
      </c>
      <c r="X270" s="272">
        <f t="shared" si="225"/>
        <v>23882929</v>
      </c>
      <c r="Y270" s="272">
        <v>2575794</v>
      </c>
      <c r="Z270" s="272">
        <v>0</v>
      </c>
      <c r="AA270" s="272"/>
      <c r="AB270" s="272">
        <f t="shared" si="226"/>
        <v>26458723</v>
      </c>
      <c r="AC270" s="272">
        <f t="shared" si="227"/>
        <v>31603277</v>
      </c>
      <c r="AD270" s="272">
        <f t="shared" si="228"/>
        <v>0</v>
      </c>
      <c r="AE270" s="18" t="s">
        <v>27</v>
      </c>
      <c r="AF270" s="17" t="s">
        <v>109</v>
      </c>
      <c r="AG270" s="82" t="s">
        <v>30</v>
      </c>
      <c r="AH270" s="22" t="s">
        <v>45</v>
      </c>
      <c r="AI270" s="91" t="s">
        <v>30</v>
      </c>
      <c r="AJ270" s="22" t="s">
        <v>266</v>
      </c>
      <c r="AK270" s="91" t="s">
        <v>45</v>
      </c>
      <c r="AL270" t="str">
        <f t="shared" si="229"/>
        <v>OR PRO.CODIGO=30113942</v>
      </c>
      <c r="AM270">
        <f t="shared" si="230"/>
        <v>8</v>
      </c>
      <c r="AN270" t="e">
        <f>VLOOKUP(J270,#REF!,5,FALSE)</f>
        <v>#REF!</v>
      </c>
      <c r="AO270"/>
      <c r="AP270" t="e">
        <f>VLOOKUP(J270,#REF!,6,FALSE)</f>
        <v>#REF!</v>
      </c>
      <c r="AQ270" s="32" t="e">
        <f>VLOOKUP(I270,'convenios 2017'!A$2:O$82,15,FALSE)</f>
        <v>#N/A</v>
      </c>
      <c r="AR270" s="379">
        <f t="shared" si="231"/>
        <v>2801534835</v>
      </c>
      <c r="AS270" s="32" t="str">
        <f>VLOOKUP(I270,'convenio 2016'!A$2:N$196,14,FALSE)</f>
        <v>toma razon</v>
      </c>
      <c r="AT270" s="32" t="str">
        <f>VLOOKUP(I270,'convenio 2015'!A$4:M$228,13,FALSE)</f>
        <v>en convenio</v>
      </c>
      <c r="AU270" s="32" t="e">
        <f>VLOOKUP(J270,#REF!,6,FALSE)</f>
        <v>#REF!</v>
      </c>
      <c r="AV270" s="379">
        <f t="shared" si="232"/>
        <v>2801534835</v>
      </c>
      <c r="AW270" s="32" t="s">
        <v>2414</v>
      </c>
      <c r="AX270" s="32" t="s">
        <v>2079</v>
      </c>
      <c r="AY270" s="383">
        <v>1052</v>
      </c>
      <c r="AZ270" s="439">
        <v>42552</v>
      </c>
      <c r="BA270" s="32" t="str">
        <f>VLOOKUP(J270,'RATE JUNIO '!F$2:K$346,6,FALSE)</f>
        <v>RS</v>
      </c>
      <c r="BB270" s="93"/>
      <c r="BC270" s="93"/>
      <c r="BD270" s="93"/>
      <c r="BE270" s="93"/>
      <c r="BF270" s="93"/>
    </row>
    <row r="271" spans="1:58" s="32" customFormat="1" ht="15" customHeight="1">
      <c r="A271" s="17">
        <v>31</v>
      </c>
      <c r="B271" s="100">
        <v>5</v>
      </c>
      <c r="C271" s="17" t="s">
        <v>23</v>
      </c>
      <c r="D271" s="18" t="s">
        <v>38</v>
      </c>
      <c r="E271" s="17" t="s">
        <v>181</v>
      </c>
      <c r="F271" s="17" t="s">
        <v>260</v>
      </c>
      <c r="G271" s="18" t="s">
        <v>261</v>
      </c>
      <c r="H271" s="18" t="s">
        <v>27</v>
      </c>
      <c r="I271" s="18">
        <v>30290372</v>
      </c>
      <c r="J271" s="113" t="str">
        <f t="shared" si="224"/>
        <v>30290372-EJECUCION</v>
      </c>
      <c r="K271" s="452" t="s">
        <v>273</v>
      </c>
      <c r="L271" s="101">
        <v>746663952</v>
      </c>
      <c r="M271" s="19">
        <v>759400000</v>
      </c>
      <c r="N271" s="101">
        <v>0</v>
      </c>
      <c r="O271" s="19">
        <v>54640992</v>
      </c>
      <c r="P271" s="19">
        <f>704761008-2000</f>
        <v>704759008</v>
      </c>
      <c r="Q271" s="19">
        <v>0</v>
      </c>
      <c r="R271" s="102">
        <v>400000000</v>
      </c>
      <c r="S271" s="20">
        <v>346663952</v>
      </c>
      <c r="T271" s="21">
        <v>0</v>
      </c>
      <c r="U271" s="272">
        <v>488476081</v>
      </c>
      <c r="V271" s="272">
        <v>127991002</v>
      </c>
      <c r="W271" s="272">
        <v>0</v>
      </c>
      <c r="X271" s="272">
        <f t="shared" si="225"/>
        <v>616467083</v>
      </c>
      <c r="Y271" s="272">
        <v>73989877</v>
      </c>
      <c r="Z271" s="272">
        <v>0</v>
      </c>
      <c r="AA271" s="272"/>
      <c r="AB271" s="272">
        <f t="shared" si="226"/>
        <v>690456960</v>
      </c>
      <c r="AC271" s="272">
        <f t="shared" si="227"/>
        <v>14302048</v>
      </c>
      <c r="AD271" s="272">
        <f t="shared" si="228"/>
        <v>0</v>
      </c>
      <c r="AE271" s="18" t="s">
        <v>27</v>
      </c>
      <c r="AF271" s="17" t="s">
        <v>684</v>
      </c>
      <c r="AG271" s="82" t="s">
        <v>30</v>
      </c>
      <c r="AH271" s="22" t="s">
        <v>31</v>
      </c>
      <c r="AI271" s="23" t="s">
        <v>30</v>
      </c>
      <c r="AJ271" s="24" t="s">
        <v>274</v>
      </c>
      <c r="AK271" s="23" t="s">
        <v>45</v>
      </c>
      <c r="AL271" t="str">
        <f t="shared" si="229"/>
        <v>OR PRO.CODIGO=30290372</v>
      </c>
      <c r="AM271">
        <f t="shared" si="230"/>
        <v>8</v>
      </c>
      <c r="AN271" t="e">
        <f>VLOOKUP(J271,#REF!,5,FALSE)</f>
        <v>#REF!</v>
      </c>
      <c r="AO271"/>
      <c r="AP271" t="e">
        <f>VLOOKUP(J271,#REF!,6,FALSE)</f>
        <v>#REF!</v>
      </c>
      <c r="AQ271" s="32" t="e">
        <f>VLOOKUP(I271,'convenios 2017'!A$2:O$82,15,FALSE)</f>
        <v>#N/A</v>
      </c>
      <c r="AR271" s="379">
        <f t="shared" si="231"/>
        <v>745097952</v>
      </c>
      <c r="AS271" s="32" t="str">
        <f>VLOOKUP(I271,'convenio 2016'!A$2:N$196,14,FALSE)</f>
        <v>en tramite</v>
      </c>
      <c r="AT271" s="32" t="e">
        <f>VLOOKUP(I271,'convenio 2015'!A$4:M$228,13,FALSE)</f>
        <v>#N/A</v>
      </c>
      <c r="AU271" s="32" t="e">
        <f>VLOOKUP(J271,#REF!,6,FALSE)</f>
        <v>#REF!</v>
      </c>
      <c r="AV271" s="379">
        <f t="shared" si="232"/>
        <v>745097952</v>
      </c>
      <c r="AW271" s="32" t="s">
        <v>1767</v>
      </c>
      <c r="AX271" s="32">
        <v>0</v>
      </c>
      <c r="AY271" s="383"/>
      <c r="AZ271" s="439"/>
      <c r="BA271" s="32" t="str">
        <f>VLOOKUP(J271,'RATE JUNIO '!F$2:K$346,6,FALSE)</f>
        <v>RS</v>
      </c>
      <c r="BB271" s="93"/>
      <c r="BC271" s="93"/>
      <c r="BD271" s="93"/>
      <c r="BE271" s="93"/>
      <c r="BF271" s="93"/>
    </row>
    <row r="272" spans="1:58" s="32" customFormat="1" ht="15" customHeight="1">
      <c r="A272" s="17">
        <v>31</v>
      </c>
      <c r="B272" s="100">
        <v>4</v>
      </c>
      <c r="C272" s="17" t="s">
        <v>23</v>
      </c>
      <c r="D272" s="18" t="s">
        <v>689</v>
      </c>
      <c r="E272" s="17" t="s">
        <v>181</v>
      </c>
      <c r="F272" s="17" t="s">
        <v>260</v>
      </c>
      <c r="G272" s="18" t="s">
        <v>261</v>
      </c>
      <c r="H272" s="18" t="s">
        <v>27</v>
      </c>
      <c r="I272" s="18">
        <v>30085373</v>
      </c>
      <c r="J272" s="113" t="str">
        <f t="shared" si="224"/>
        <v>30085373-EJECUCION</v>
      </c>
      <c r="K272" s="452" t="s">
        <v>1196</v>
      </c>
      <c r="L272" s="295">
        <v>1542475259</v>
      </c>
      <c r="M272" s="19">
        <v>1542475259</v>
      </c>
      <c r="N272" s="295">
        <v>540693097</v>
      </c>
      <c r="O272" s="126">
        <v>589452359</v>
      </c>
      <c r="P272" s="126">
        <v>929006695</v>
      </c>
      <c r="Q272" s="296">
        <v>0</v>
      </c>
      <c r="R272" s="297">
        <v>1237232541</v>
      </c>
      <c r="S272" s="298">
        <v>0</v>
      </c>
      <c r="T272" s="299">
        <v>0</v>
      </c>
      <c r="U272" s="272">
        <v>0</v>
      </c>
      <c r="V272" s="272">
        <v>146563484</v>
      </c>
      <c r="W272" s="272">
        <v>336999916</v>
      </c>
      <c r="X272" s="272">
        <f t="shared" si="225"/>
        <v>483563400</v>
      </c>
      <c r="Y272" s="272">
        <v>311583060</v>
      </c>
      <c r="Z272" s="272">
        <v>133860235</v>
      </c>
      <c r="AA272" s="272">
        <v>133860235</v>
      </c>
      <c r="AB272" s="272">
        <f t="shared" si="226"/>
        <v>929006695</v>
      </c>
      <c r="AC272" s="272">
        <f t="shared" si="227"/>
        <v>0</v>
      </c>
      <c r="AD272" s="272">
        <f t="shared" si="228"/>
        <v>24016205</v>
      </c>
      <c r="AE272" s="18" t="s">
        <v>27</v>
      </c>
      <c r="AF272" s="17" t="s">
        <v>685</v>
      </c>
      <c r="AG272" s="82" t="s">
        <v>30</v>
      </c>
      <c r="AH272" s="301" t="s">
        <v>31</v>
      </c>
      <c r="AI272" s="302" t="s">
        <v>30</v>
      </c>
      <c r="AJ272" s="303" t="s">
        <v>268</v>
      </c>
      <c r="AK272" s="302" t="s">
        <v>45</v>
      </c>
      <c r="AL272" t="str">
        <f t="shared" si="229"/>
        <v>OR PRO.CODIGO=30085373</v>
      </c>
      <c r="AM272">
        <f t="shared" si="230"/>
        <v>8</v>
      </c>
      <c r="AN272" t="e">
        <f>VLOOKUP(J272,#REF!,5,FALSE)</f>
        <v>#REF!</v>
      </c>
      <c r="AP272" t="e">
        <f>VLOOKUP(J272,#REF!,6,FALSE)</f>
        <v>#REF!</v>
      </c>
      <c r="AQ272" s="32" t="str">
        <f>VLOOKUP(I272,'convenios 2017'!A$2:O$82,15,FALSE)</f>
        <v>con convenio</v>
      </c>
      <c r="AR272" s="379">
        <f t="shared" si="231"/>
        <v>1518459054</v>
      </c>
      <c r="AS272" s="32" t="str">
        <f>VLOOKUP(I272,'convenio 2016'!A$2:N$196,14,FALSE)</f>
        <v>toma razon</v>
      </c>
      <c r="AT272" s="32" t="e">
        <f>VLOOKUP(I272,'convenio 2015'!A$4:M$228,13,FALSE)</f>
        <v>#N/A</v>
      </c>
      <c r="AU272" s="32" t="e">
        <f>VLOOKUP(J272,#REF!,6,FALSE)</f>
        <v>#REF!</v>
      </c>
      <c r="AV272" s="379">
        <f t="shared" si="232"/>
        <v>1518459054</v>
      </c>
      <c r="AW272" s="32" t="s">
        <v>1769</v>
      </c>
      <c r="AX272" s="32" t="s">
        <v>3166</v>
      </c>
      <c r="AY272" s="383">
        <v>567</v>
      </c>
      <c r="AZ272" s="439">
        <v>42815</v>
      </c>
      <c r="BA272" s="32" t="str">
        <f>VLOOKUP(J272,'RATE JUNIO '!F$2:K$346,6,FALSE)</f>
        <v>RS</v>
      </c>
      <c r="BB272" s="93"/>
      <c r="BC272" s="93"/>
      <c r="BD272" s="93"/>
      <c r="BE272" s="93"/>
      <c r="BF272" s="93"/>
    </row>
    <row r="273" spans="1:58">
      <c r="A273" s="87"/>
      <c r="C273" s="87"/>
      <c r="D273" s="88"/>
      <c r="E273" s="87"/>
      <c r="F273" s="87"/>
      <c r="G273" s="89"/>
      <c r="H273" s="87"/>
      <c r="I273" s="89"/>
      <c r="K273" s="111" t="s">
        <v>47</v>
      </c>
      <c r="L273" s="25">
        <f>SUBTOTAL(9,L265:L272)</f>
        <v>5862808596</v>
      </c>
      <c r="M273" s="112">
        <f>SUBTOTAL(9,M265:M272)</f>
        <v>6954755920</v>
      </c>
      <c r="N273" s="25">
        <f>SUBTOTAL(9,N265:N272)</f>
        <v>4009476002</v>
      </c>
      <c r="O273" s="112">
        <f>SUBTOTAL(9,O265:O272)</f>
        <v>5101312633</v>
      </c>
      <c r="P273" s="112">
        <f>SUBTOTAL(9,P265:P272)</f>
        <v>1829427082</v>
      </c>
      <c r="Q273" s="110">
        <v>0</v>
      </c>
      <c r="R273" s="25">
        <v>1742119021</v>
      </c>
      <c r="S273" s="25">
        <v>412416000</v>
      </c>
      <c r="T273" s="25">
        <v>0</v>
      </c>
      <c r="U273" s="112">
        <f t="shared" ref="U273:AD273" si="233">SUBTOTAL(9,U265:U272)</f>
        <v>488476081</v>
      </c>
      <c r="V273" s="112">
        <f t="shared" si="233"/>
        <v>298079165</v>
      </c>
      <c r="W273" s="112">
        <f t="shared" si="233"/>
        <v>374528859</v>
      </c>
      <c r="X273" s="112">
        <f t="shared" si="233"/>
        <v>1161084105</v>
      </c>
      <c r="Y273" s="112">
        <f t="shared" si="233"/>
        <v>388148731</v>
      </c>
      <c r="Z273" s="112">
        <f t="shared" si="233"/>
        <v>160777171</v>
      </c>
      <c r="AA273" s="112">
        <f t="shared" si="233"/>
        <v>160777171</v>
      </c>
      <c r="AB273" s="112">
        <f t="shared" si="233"/>
        <v>1710010007</v>
      </c>
      <c r="AC273" s="112">
        <f t="shared" si="233"/>
        <v>119417075</v>
      </c>
      <c r="AD273" s="112">
        <f t="shared" si="233"/>
        <v>24016205</v>
      </c>
      <c r="AE273" s="89"/>
      <c r="AF273" s="87"/>
      <c r="AG273" s="261"/>
      <c r="AI273" s="23"/>
      <c r="AJ273" s="24"/>
      <c r="AK273" s="2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X273" s="32" t="s">
        <v>3149</v>
      </c>
    </row>
    <row r="274" spans="1:58" ht="12" customHeight="1">
      <c r="A274" s="87"/>
      <c r="C274" s="87"/>
      <c r="D274" s="88"/>
      <c r="E274" s="87"/>
      <c r="F274" s="87"/>
      <c r="G274" s="89"/>
      <c r="H274" s="87"/>
      <c r="I274" s="89"/>
      <c r="K274" s="309"/>
      <c r="M274" s="87"/>
      <c r="O274" s="87"/>
      <c r="P274" s="87"/>
      <c r="Q274" s="308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89"/>
      <c r="AF274" s="87"/>
      <c r="AG274" s="260"/>
      <c r="AI274" s="23"/>
      <c r="AJ274" s="24"/>
      <c r="AK274" s="23"/>
      <c r="AX274" s="32" t="s">
        <v>3149</v>
      </c>
    </row>
    <row r="275" spans="1:58">
      <c r="A275" s="87"/>
      <c r="B275" s="308"/>
      <c r="C275" s="87"/>
      <c r="D275" s="88"/>
      <c r="E275" s="87"/>
      <c r="F275" s="87"/>
      <c r="G275" s="89"/>
      <c r="H275" s="87"/>
      <c r="I275" s="89"/>
      <c r="J275" s="308"/>
      <c r="K275" s="16" t="s">
        <v>48</v>
      </c>
      <c r="L275" s="308"/>
      <c r="M275" s="87"/>
      <c r="N275" s="308"/>
      <c r="O275" s="87"/>
      <c r="P275" s="87"/>
      <c r="Q275" s="310"/>
      <c r="R275" s="308"/>
      <c r="S275" s="308"/>
      <c r="T275" s="308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89"/>
      <c r="AF275" s="87"/>
      <c r="AG275" s="260"/>
      <c r="AI275" s="23"/>
      <c r="AJ275" s="24"/>
      <c r="AK275" s="23"/>
      <c r="AX275" s="32" t="s">
        <v>3149</v>
      </c>
    </row>
    <row r="276" spans="1:58" s="32" customFormat="1" ht="15" customHeight="1">
      <c r="A276" s="17">
        <v>31</v>
      </c>
      <c r="B276" s="100">
        <v>7</v>
      </c>
      <c r="C276" s="17" t="s">
        <v>49</v>
      </c>
      <c r="D276" s="18" t="s">
        <v>38</v>
      </c>
      <c r="E276" s="17" t="s">
        <v>181</v>
      </c>
      <c r="F276" s="17" t="s">
        <v>260</v>
      </c>
      <c r="G276" s="18" t="s">
        <v>261</v>
      </c>
      <c r="H276" s="18" t="s">
        <v>27</v>
      </c>
      <c r="I276" s="18">
        <v>30077934</v>
      </c>
      <c r="J276" s="113" t="str">
        <f>CONCATENATE(I276,"-",H276)</f>
        <v>30077934-EJECUCION</v>
      </c>
      <c r="K276" s="452" t="s">
        <v>3304</v>
      </c>
      <c r="L276" s="101">
        <v>1194820000</v>
      </c>
      <c r="M276" s="19">
        <v>1194820000</v>
      </c>
      <c r="N276" s="101">
        <v>0</v>
      </c>
      <c r="O276" s="19">
        <v>0</v>
      </c>
      <c r="P276" s="19">
        <v>150000000</v>
      </c>
      <c r="Q276" s="19">
        <v>1044820000</v>
      </c>
      <c r="R276" s="102">
        <v>100000000</v>
      </c>
      <c r="S276" s="20">
        <v>1094820000</v>
      </c>
      <c r="T276" s="21">
        <v>0</v>
      </c>
      <c r="U276" s="272">
        <v>0</v>
      </c>
      <c r="V276" s="272">
        <v>0</v>
      </c>
      <c r="W276" s="272">
        <v>0</v>
      </c>
      <c r="X276" s="272">
        <f t="shared" ref="X276:X277" si="234">U276+V276+W276</f>
        <v>0</v>
      </c>
      <c r="Y276" s="272">
        <v>0</v>
      </c>
      <c r="Z276" s="272">
        <v>0</v>
      </c>
      <c r="AA276" s="272"/>
      <c r="AB276" s="272">
        <f t="shared" ref="AB276:AB277" si="235">U276+V276+W276+Y276+Z276</f>
        <v>0</v>
      </c>
      <c r="AC276" s="272">
        <f t="shared" ref="AC276:AC277" si="236">P276-AB276</f>
        <v>150000000</v>
      </c>
      <c r="AD276" s="272">
        <f t="shared" ref="AD276:AD277" si="237">M276-(O276+P276)</f>
        <v>1044820000</v>
      </c>
      <c r="AE276" s="18" t="s">
        <v>51</v>
      </c>
      <c r="AF276" s="17" t="s">
        <v>684</v>
      </c>
      <c r="AG276" s="82" t="s">
        <v>57</v>
      </c>
      <c r="AH276" s="22" t="s">
        <v>78</v>
      </c>
      <c r="AI276" s="23" t="s">
        <v>30</v>
      </c>
      <c r="AJ276" s="24" t="s">
        <v>272</v>
      </c>
      <c r="AK276" s="23" t="s">
        <v>45</v>
      </c>
      <c r="AL276" t="str">
        <f>CONCATENATE( "OR PRO.CODIGO=",I276)</f>
        <v>OR PRO.CODIGO=30077934</v>
      </c>
      <c r="AM276">
        <f>LEN(I276)</f>
        <v>8</v>
      </c>
      <c r="AN276" t="e">
        <f>VLOOKUP(J276,#REF!,5,FALSE)</f>
        <v>#REF!</v>
      </c>
      <c r="AO276"/>
      <c r="AP276" t="e">
        <f>VLOOKUP(J276,#REF!,6,FALSE)</f>
        <v>#REF!</v>
      </c>
      <c r="AQ276" s="32" t="e">
        <f>VLOOKUP(I276,'convenios 2017'!A$2:O$82,15,FALSE)</f>
        <v>#N/A</v>
      </c>
      <c r="AR276" s="379">
        <f t="shared" ref="AR276:AR277" si="238">O276+AB276</f>
        <v>0</v>
      </c>
      <c r="AS276" s="32" t="e">
        <f>VLOOKUP(I276,'convenio 2016'!A$2:N$196,14,FALSE)</f>
        <v>#N/A</v>
      </c>
      <c r="AT276" s="32" t="e">
        <f>VLOOKUP(I276,'convenio 2015'!A$4:M$228,13,FALSE)</f>
        <v>#N/A</v>
      </c>
      <c r="AU276" s="32" t="e">
        <f>VLOOKUP(J276,#REF!,6,FALSE)</f>
        <v>#REF!</v>
      </c>
      <c r="AV276" s="379">
        <f t="shared" ref="AV276:AV277" si="239">O276+AB276</f>
        <v>0</v>
      </c>
      <c r="AW276" s="32" t="e">
        <v>#N/A</v>
      </c>
      <c r="AX276" s="32" t="e">
        <v>#N/A</v>
      </c>
      <c r="AY276" s="383" t="e">
        <v>#N/A</v>
      </c>
      <c r="AZ276" s="439"/>
      <c r="BA276" s="32" t="e">
        <f>VLOOKUP(J276,'RATE JUNIO '!F$2:K$346,6,FALSE)</f>
        <v>#N/A</v>
      </c>
      <c r="BB276" s="93"/>
      <c r="BC276" s="93"/>
      <c r="BD276" s="93"/>
      <c r="BE276" s="93"/>
      <c r="BF276" s="93"/>
    </row>
    <row r="277" spans="1:58" s="32" customFormat="1" ht="15" customHeight="1">
      <c r="A277" s="17">
        <v>31</v>
      </c>
      <c r="B277" s="100">
        <v>6</v>
      </c>
      <c r="C277" s="17" t="s">
        <v>49</v>
      </c>
      <c r="D277" s="18" t="s">
        <v>24</v>
      </c>
      <c r="E277" s="17" t="s">
        <v>181</v>
      </c>
      <c r="F277" s="17" t="s">
        <v>260</v>
      </c>
      <c r="G277" s="18" t="s">
        <v>261</v>
      </c>
      <c r="H277" s="18" t="s">
        <v>27</v>
      </c>
      <c r="I277" s="18">
        <v>30291172</v>
      </c>
      <c r="J277" s="113" t="str">
        <f>CONCATENATE(I277,"-",H277)</f>
        <v>30291172-EJECUCION</v>
      </c>
      <c r="K277" s="452" t="s">
        <v>3305</v>
      </c>
      <c r="L277" s="101">
        <v>1313589000</v>
      </c>
      <c r="M277" s="126">
        <v>1313589000</v>
      </c>
      <c r="N277" s="101">
        <v>1173000</v>
      </c>
      <c r="O277" s="126">
        <v>0</v>
      </c>
      <c r="P277" s="126">
        <v>980275641</v>
      </c>
      <c r="Q277" s="19">
        <v>333313359</v>
      </c>
      <c r="R277" s="102">
        <v>900000000</v>
      </c>
      <c r="S277" s="20">
        <v>412416000</v>
      </c>
      <c r="T277" s="21">
        <v>0</v>
      </c>
      <c r="U277" s="272">
        <v>0</v>
      </c>
      <c r="V277" s="272">
        <v>0</v>
      </c>
      <c r="W277" s="272">
        <v>0</v>
      </c>
      <c r="X277" s="272">
        <f t="shared" si="234"/>
        <v>0</v>
      </c>
      <c r="Y277" s="272">
        <v>0</v>
      </c>
      <c r="Z277" s="272">
        <v>163305871</v>
      </c>
      <c r="AA277" s="272">
        <v>163305871</v>
      </c>
      <c r="AB277" s="272">
        <f t="shared" si="235"/>
        <v>163305871</v>
      </c>
      <c r="AC277" s="272">
        <f t="shared" si="236"/>
        <v>816969770</v>
      </c>
      <c r="AD277" s="272">
        <f t="shared" si="237"/>
        <v>333313359</v>
      </c>
      <c r="AE277" s="18" t="s">
        <v>27</v>
      </c>
      <c r="AF277" s="17" t="s">
        <v>685</v>
      </c>
      <c r="AG277" s="82" t="s">
        <v>30</v>
      </c>
      <c r="AH277" s="22" t="s">
        <v>31</v>
      </c>
      <c r="AI277" s="23" t="s">
        <v>30</v>
      </c>
      <c r="AJ277" s="24" t="s">
        <v>270</v>
      </c>
      <c r="AK277" s="23" t="s">
        <v>45</v>
      </c>
      <c r="AL277" t="str">
        <f>CONCATENATE( "OR PRO.CODIGO=",I277)</f>
        <v>OR PRO.CODIGO=30291172</v>
      </c>
      <c r="AM277">
        <f>LEN(I277)</f>
        <v>8</v>
      </c>
      <c r="AN277" t="e">
        <f>VLOOKUP(J277,#REF!,5,FALSE)</f>
        <v>#REF!</v>
      </c>
      <c r="AO277"/>
      <c r="AP277" t="e">
        <f>VLOOKUP(J277,#REF!,6,FALSE)</f>
        <v>#REF!</v>
      </c>
      <c r="AQ277" s="32" t="e">
        <f>VLOOKUP(I277,'convenios 2017'!A$2:O$82,15,FALSE)</f>
        <v>#N/A</v>
      </c>
      <c r="AR277" s="379">
        <f t="shared" si="238"/>
        <v>163305871</v>
      </c>
      <c r="AS277" s="32" t="str">
        <f>VLOOKUP(I277,'convenio 2016'!A$2:N$196,14,FALSE)</f>
        <v>toma razon</v>
      </c>
      <c r="AT277" s="32" t="e">
        <f>VLOOKUP(I277,'convenio 2015'!A$4:M$228,13,FALSE)</f>
        <v>#N/A</v>
      </c>
      <c r="AU277" s="32" t="e">
        <f>VLOOKUP(J277,#REF!,6,FALSE)</f>
        <v>#REF!</v>
      </c>
      <c r="AV277" s="379">
        <f t="shared" si="239"/>
        <v>163305871</v>
      </c>
      <c r="AW277" s="32" t="s">
        <v>2414</v>
      </c>
      <c r="AX277" s="32" t="s">
        <v>2067</v>
      </c>
      <c r="AY277" s="383">
        <v>1050</v>
      </c>
      <c r="AZ277" s="439">
        <v>42552</v>
      </c>
      <c r="BA277" s="32" t="str">
        <f>VLOOKUP(J277,'RATE JUNIO '!F$2:K$346,6,FALSE)</f>
        <v>RS</v>
      </c>
      <c r="BB277" s="93"/>
      <c r="BC277" s="93"/>
      <c r="BD277" s="93"/>
      <c r="BE277" s="93"/>
      <c r="BF277" s="93"/>
    </row>
    <row r="278" spans="1:58">
      <c r="A278" s="87"/>
      <c r="C278" s="87"/>
      <c r="D278" s="88"/>
      <c r="E278" s="87"/>
      <c r="F278" s="87"/>
      <c r="G278" s="89"/>
      <c r="H278" s="87"/>
      <c r="I278" s="89"/>
      <c r="K278" s="111" t="s">
        <v>52</v>
      </c>
      <c r="L278" s="25">
        <f>SUBTOTAL(9,L276:L277)</f>
        <v>2508409000</v>
      </c>
      <c r="M278" s="112">
        <f>SUBTOTAL(9,M276:M277)</f>
        <v>2508409000</v>
      </c>
      <c r="N278" s="25">
        <f>SUBTOTAL(9,N276:N277)</f>
        <v>1173000</v>
      </c>
      <c r="O278" s="112">
        <f>SUBTOTAL(9,O276:O277)</f>
        <v>0</v>
      </c>
      <c r="P278" s="112">
        <f>SUBTOTAL(9,P276:P277)</f>
        <v>1130275641</v>
      </c>
      <c r="Q278" s="110">
        <v>1378133359</v>
      </c>
      <c r="R278" s="25">
        <v>500000000</v>
      </c>
      <c r="S278" s="25">
        <v>1441483952</v>
      </c>
      <c r="T278" s="25">
        <v>0</v>
      </c>
      <c r="U278" s="112">
        <f t="shared" ref="U278:AD278" si="240">SUBTOTAL(9,U276:U277)</f>
        <v>0</v>
      </c>
      <c r="V278" s="112">
        <f t="shared" si="240"/>
        <v>0</v>
      </c>
      <c r="W278" s="112">
        <f t="shared" si="240"/>
        <v>0</v>
      </c>
      <c r="X278" s="112">
        <f t="shared" si="240"/>
        <v>0</v>
      </c>
      <c r="Y278" s="112">
        <f t="shared" si="240"/>
        <v>0</v>
      </c>
      <c r="Z278" s="112">
        <f t="shared" si="240"/>
        <v>163305871</v>
      </c>
      <c r="AA278" s="112">
        <f t="shared" si="240"/>
        <v>163305871</v>
      </c>
      <c r="AB278" s="112">
        <f t="shared" si="240"/>
        <v>163305871</v>
      </c>
      <c r="AC278" s="112">
        <f t="shared" si="240"/>
        <v>966969770</v>
      </c>
      <c r="AD278" s="112">
        <f t="shared" si="240"/>
        <v>1378133359</v>
      </c>
      <c r="AE278" s="89"/>
      <c r="AF278" s="87"/>
      <c r="AG278" s="261"/>
      <c r="AI278" s="23"/>
      <c r="AJ278" s="24"/>
      <c r="AK278" s="2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X278" s="32" t="s">
        <v>3149</v>
      </c>
    </row>
    <row r="279" spans="1:58" ht="8.25" customHeight="1">
      <c r="A279" s="87"/>
      <c r="B279" s="308"/>
      <c r="C279" s="87"/>
      <c r="D279" s="88"/>
      <c r="E279" s="87"/>
      <c r="F279" s="87"/>
      <c r="G279" s="89"/>
      <c r="H279" s="87"/>
      <c r="I279" s="89"/>
      <c r="J279" s="308"/>
      <c r="K279" s="309"/>
      <c r="L279" s="308"/>
      <c r="M279" s="87"/>
      <c r="N279" s="308"/>
      <c r="O279" s="87"/>
      <c r="P279" s="87"/>
      <c r="R279" s="308"/>
      <c r="S279" s="308"/>
      <c r="T279" s="308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89"/>
      <c r="AF279" s="87"/>
      <c r="AG279" s="260"/>
      <c r="AI279" s="23"/>
      <c r="AJ279" s="24"/>
      <c r="AK279" s="23"/>
      <c r="AX279" s="32" t="s">
        <v>3149</v>
      </c>
    </row>
    <row r="280" spans="1:58">
      <c r="A280" s="87"/>
      <c r="B280" s="308"/>
      <c r="C280" s="87"/>
      <c r="D280" s="88"/>
      <c r="E280" s="87"/>
      <c r="F280" s="87"/>
      <c r="G280" s="89"/>
      <c r="H280" s="87"/>
      <c r="I280" s="89"/>
      <c r="J280" s="308"/>
      <c r="K280" s="16" t="s">
        <v>53</v>
      </c>
      <c r="L280" s="308"/>
      <c r="M280" s="87"/>
      <c r="N280" s="308"/>
      <c r="O280" s="87"/>
      <c r="P280" s="87"/>
      <c r="R280" s="308"/>
      <c r="S280" s="308"/>
      <c r="T280" s="308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89"/>
      <c r="AF280" s="87"/>
      <c r="AG280" s="260"/>
      <c r="AI280" s="23"/>
      <c r="AJ280" s="24"/>
      <c r="AK280" s="23"/>
      <c r="AX280" s="32" t="s">
        <v>3149</v>
      </c>
    </row>
    <row r="281" spans="1:58" s="32" customFormat="1" ht="15" customHeight="1">
      <c r="A281" s="17">
        <v>31</v>
      </c>
      <c r="B281" s="100">
        <v>11</v>
      </c>
      <c r="C281" s="17" t="s">
        <v>54</v>
      </c>
      <c r="D281" s="18" t="s">
        <v>69</v>
      </c>
      <c r="E281" s="17" t="s">
        <v>181</v>
      </c>
      <c r="F281" s="17" t="s">
        <v>260</v>
      </c>
      <c r="G281" s="18" t="s">
        <v>261</v>
      </c>
      <c r="H281" s="18" t="s">
        <v>27</v>
      </c>
      <c r="I281" s="18">
        <v>30465242</v>
      </c>
      <c r="J281" s="113" t="str">
        <f>CONCATENATE(I281,"-",H281)</f>
        <v>30465242-EJECUCION</v>
      </c>
      <c r="K281" s="452" t="s">
        <v>3235</v>
      </c>
      <c r="L281" s="295">
        <v>315000000</v>
      </c>
      <c r="M281" s="19">
        <v>315000000</v>
      </c>
      <c r="N281" s="295">
        <v>0</v>
      </c>
      <c r="O281" s="19">
        <v>0</v>
      </c>
      <c r="P281" s="19">
        <v>29000000</v>
      </c>
      <c r="Q281" s="296">
        <v>286000000</v>
      </c>
      <c r="R281" s="297">
        <v>29000000</v>
      </c>
      <c r="S281" s="298">
        <v>286000000</v>
      </c>
      <c r="T281" s="299">
        <v>0</v>
      </c>
      <c r="U281" s="272">
        <v>0</v>
      </c>
      <c r="V281" s="272">
        <v>0</v>
      </c>
      <c r="W281" s="272">
        <v>0</v>
      </c>
      <c r="X281" s="272">
        <f t="shared" ref="X281:X283" si="241">U281+V281+W281</f>
        <v>0</v>
      </c>
      <c r="Y281" s="272">
        <v>0</v>
      </c>
      <c r="Z281" s="272">
        <v>0</v>
      </c>
      <c r="AA281" s="272"/>
      <c r="AB281" s="272">
        <f t="shared" ref="AB281:AB283" si="242">U281+V281+W281+Y281+Z281</f>
        <v>0</v>
      </c>
      <c r="AC281" s="272">
        <f t="shared" ref="AC281:AC283" si="243">P281-AB281</f>
        <v>29000000</v>
      </c>
      <c r="AD281" s="272">
        <f t="shared" ref="AD281:AD283" si="244">M281-(O281+P281)</f>
        <v>286000000</v>
      </c>
      <c r="AE281" s="18" t="s">
        <v>51</v>
      </c>
      <c r="AF281" s="17" t="s">
        <v>73</v>
      </c>
      <c r="AG281" s="82" t="s">
        <v>30</v>
      </c>
      <c r="AH281" s="301" t="s">
        <v>31</v>
      </c>
      <c r="AI281" s="302"/>
      <c r="AJ281" s="303"/>
      <c r="AK281" s="302"/>
      <c r="AL281" t="str">
        <f>CONCATENATE( "OR PRO.CODIGO=",I281)</f>
        <v>OR PRO.CODIGO=30465242</v>
      </c>
      <c r="AM281">
        <f>LEN(I281)</f>
        <v>8</v>
      </c>
      <c r="AN281" t="e">
        <f>VLOOKUP(J281,#REF!,5,FALSE)</f>
        <v>#REF!</v>
      </c>
      <c r="AP281" t="e">
        <f>VLOOKUP(J281,#REF!,6,FALSE)</f>
        <v>#REF!</v>
      </c>
      <c r="AQ281" s="32" t="e">
        <f>VLOOKUP(I281,'convenios 2017'!A$2:O$82,15,FALSE)</f>
        <v>#N/A</v>
      </c>
      <c r="AR281" s="379">
        <f t="shared" ref="AR281:AR283" si="245">O281+AB281</f>
        <v>0</v>
      </c>
      <c r="AS281" s="32" t="e">
        <f>VLOOKUP(I281,'convenio 2016'!A$2:N$196,14,FALSE)</f>
        <v>#N/A</v>
      </c>
      <c r="AT281" s="32" t="e">
        <f>VLOOKUP(I281,'convenio 2015'!A$4:M$228,13,FALSE)</f>
        <v>#N/A</v>
      </c>
      <c r="AU281" s="32" t="e">
        <f>VLOOKUP(J281,#REF!,6,FALSE)</f>
        <v>#REF!</v>
      </c>
      <c r="AV281" s="379">
        <f t="shared" ref="AV281:AV283" si="246">O281+AB281</f>
        <v>0</v>
      </c>
      <c r="AW281" s="32" t="e">
        <v>#N/A</v>
      </c>
      <c r="AX281" s="32" t="e">
        <v>#N/A</v>
      </c>
      <c r="AY281" s="383" t="e">
        <v>#N/A</v>
      </c>
      <c r="AZ281" s="439"/>
      <c r="BA281" s="32" t="str">
        <f>VLOOKUP(J281,'RATE JUNIO '!F$2:K$346,6,FALSE)</f>
        <v>RS</v>
      </c>
      <c r="BB281" s="93"/>
      <c r="BC281" s="93"/>
      <c r="BD281" s="93"/>
      <c r="BE281" s="93"/>
      <c r="BF281" s="93"/>
    </row>
    <row r="282" spans="1:58" s="32" customFormat="1" ht="15" customHeight="1">
      <c r="A282" s="17">
        <v>29</v>
      </c>
      <c r="B282" s="100">
        <v>0</v>
      </c>
      <c r="C282" s="17" t="s">
        <v>54</v>
      </c>
      <c r="D282" s="18" t="s">
        <v>69</v>
      </c>
      <c r="E282" s="17" t="s">
        <v>181</v>
      </c>
      <c r="F282" s="18" t="s">
        <v>260</v>
      </c>
      <c r="G282" s="18" t="s">
        <v>261</v>
      </c>
      <c r="H282" s="18" t="s">
        <v>27</v>
      </c>
      <c r="I282" s="18">
        <v>30481410</v>
      </c>
      <c r="J282" s="113" t="str">
        <f>CONCATENATE(I282,"-",H282)</f>
        <v>30481410-EJECUCION</v>
      </c>
      <c r="K282" s="452" t="s">
        <v>3384</v>
      </c>
      <c r="L282" s="295">
        <v>21000000</v>
      </c>
      <c r="M282" s="19">
        <v>21000000</v>
      </c>
      <c r="N282" s="295">
        <v>0</v>
      </c>
      <c r="O282" s="19">
        <v>0</v>
      </c>
      <c r="P282" s="19">
        <v>21000000</v>
      </c>
      <c r="Q282" s="296">
        <v>0</v>
      </c>
      <c r="R282" s="297">
        <v>21000000</v>
      </c>
      <c r="S282" s="298">
        <v>0</v>
      </c>
      <c r="T282" s="299"/>
      <c r="U282" s="272">
        <v>0</v>
      </c>
      <c r="V282" s="272">
        <v>0</v>
      </c>
      <c r="W282" s="272">
        <v>0</v>
      </c>
      <c r="X282" s="272">
        <f t="shared" si="241"/>
        <v>0</v>
      </c>
      <c r="Y282" s="272">
        <v>0</v>
      </c>
      <c r="Z282" s="272">
        <v>0</v>
      </c>
      <c r="AA282" s="272"/>
      <c r="AB282" s="272">
        <f t="shared" si="242"/>
        <v>0</v>
      </c>
      <c r="AC282" s="272">
        <f t="shared" si="243"/>
        <v>21000000</v>
      </c>
      <c r="AD282" s="272">
        <f t="shared" si="244"/>
        <v>0</v>
      </c>
      <c r="AE282" s="18" t="s">
        <v>51</v>
      </c>
      <c r="AF282" s="17" t="s">
        <v>685</v>
      </c>
      <c r="AG282" s="82" t="s">
        <v>40</v>
      </c>
      <c r="AH282" s="301"/>
      <c r="AI282" s="302"/>
      <c r="AJ282" s="303"/>
      <c r="AK282" s="302"/>
      <c r="AL282" t="str">
        <f>CONCATENATE( "OR PRO.CODIGO=",I282)</f>
        <v>OR PRO.CODIGO=30481410</v>
      </c>
      <c r="AM282">
        <f>LEN(I282)</f>
        <v>8</v>
      </c>
      <c r="AN282" t="e">
        <f>VLOOKUP(J282,#REF!,5,FALSE)</f>
        <v>#REF!</v>
      </c>
      <c r="AP282" t="e">
        <f>VLOOKUP(J282,#REF!,6,FALSE)</f>
        <v>#REF!</v>
      </c>
      <c r="AQ282" s="32" t="e">
        <f>VLOOKUP(I282,'convenios 2017'!A$2:O$82,15,FALSE)</f>
        <v>#N/A</v>
      </c>
      <c r="AR282" s="379">
        <f t="shared" si="245"/>
        <v>0</v>
      </c>
      <c r="AS282" s="32" t="e">
        <f>VLOOKUP(I282,'convenio 2016'!A$2:N$196,14,FALSE)</f>
        <v>#N/A</v>
      </c>
      <c r="AT282" s="32" t="e">
        <f>VLOOKUP(I282,'convenio 2015'!A$4:M$228,13,FALSE)</f>
        <v>#N/A</v>
      </c>
      <c r="AU282" s="32" t="e">
        <f>VLOOKUP(J282,#REF!,6,FALSE)</f>
        <v>#REF!</v>
      </c>
      <c r="AV282" s="379">
        <f t="shared" si="246"/>
        <v>0</v>
      </c>
      <c r="AW282" s="32" t="e">
        <v>#N/A</v>
      </c>
      <c r="AX282" s="32" t="e">
        <v>#N/A</v>
      </c>
      <c r="AY282" s="383" t="e">
        <v>#N/A</v>
      </c>
      <c r="AZ282" s="439"/>
      <c r="BA282" s="32">
        <f>VLOOKUP(J282,'RATE JUNIO '!F$2:K$346,6,FALSE)</f>
        <v>0</v>
      </c>
      <c r="BB282" s="93"/>
      <c r="BC282" s="93"/>
      <c r="BD282" s="93"/>
      <c r="BE282" s="93"/>
      <c r="BF282" s="93"/>
    </row>
    <row r="283" spans="1:58" s="32" customFormat="1" ht="15" customHeight="1">
      <c r="A283" s="17">
        <v>31</v>
      </c>
      <c r="B283" s="100">
        <v>12</v>
      </c>
      <c r="C283" s="17" t="s">
        <v>54</v>
      </c>
      <c r="D283" s="18" t="s">
        <v>69</v>
      </c>
      <c r="E283" s="17" t="s">
        <v>181</v>
      </c>
      <c r="F283" s="17" t="s">
        <v>260</v>
      </c>
      <c r="G283" s="18" t="s">
        <v>261</v>
      </c>
      <c r="H283" s="18" t="s">
        <v>27</v>
      </c>
      <c r="I283" s="18">
        <v>30465244</v>
      </c>
      <c r="J283" s="113" t="str">
        <f>CONCATENATE(I283,"-",H283)</f>
        <v>30465244-EJECUCION</v>
      </c>
      <c r="K283" s="452" t="s">
        <v>3306</v>
      </c>
      <c r="L283" s="295">
        <v>272000000</v>
      </c>
      <c r="M283" s="19">
        <v>272000000</v>
      </c>
      <c r="N283" s="295">
        <v>0</v>
      </c>
      <c r="O283" s="126">
        <v>0</v>
      </c>
      <c r="P283" s="126">
        <v>50000000</v>
      </c>
      <c r="Q283" s="296">
        <v>222000000</v>
      </c>
      <c r="R283" s="297">
        <v>50000000</v>
      </c>
      <c r="S283" s="298">
        <v>222000000</v>
      </c>
      <c r="T283" s="299">
        <v>0</v>
      </c>
      <c r="U283" s="272">
        <v>0</v>
      </c>
      <c r="V283" s="272">
        <v>0</v>
      </c>
      <c r="W283" s="272">
        <v>0</v>
      </c>
      <c r="X283" s="272">
        <f t="shared" si="241"/>
        <v>0</v>
      </c>
      <c r="Y283" s="272">
        <v>0</v>
      </c>
      <c r="Z283" s="272">
        <v>0</v>
      </c>
      <c r="AA283" s="272"/>
      <c r="AB283" s="272">
        <f t="shared" si="242"/>
        <v>0</v>
      </c>
      <c r="AC283" s="272">
        <f t="shared" si="243"/>
        <v>50000000</v>
      </c>
      <c r="AD283" s="272">
        <f t="shared" si="244"/>
        <v>222000000</v>
      </c>
      <c r="AE283" s="18" t="s">
        <v>51</v>
      </c>
      <c r="AF283" s="17" t="s">
        <v>73</v>
      </c>
      <c r="AG283" s="82" t="s">
        <v>30</v>
      </c>
      <c r="AH283" s="301" t="s">
        <v>31</v>
      </c>
      <c r="AI283" s="302" t="s">
        <v>60</v>
      </c>
      <c r="AJ283" s="303" t="s">
        <v>278</v>
      </c>
      <c r="AK283" s="302"/>
      <c r="AL283" t="str">
        <f>CONCATENATE( "OR PRO.CODIGO=",I283)</f>
        <v>OR PRO.CODIGO=30465244</v>
      </c>
      <c r="AM283">
        <f>LEN(I283)</f>
        <v>8</v>
      </c>
      <c r="AN283" t="e">
        <f>VLOOKUP(J283,#REF!,5,FALSE)</f>
        <v>#REF!</v>
      </c>
      <c r="AP283" t="e">
        <f>VLOOKUP(J283,#REF!,6,FALSE)</f>
        <v>#REF!</v>
      </c>
      <c r="AQ283" s="32" t="e">
        <f>VLOOKUP(I283,'convenios 2017'!A$2:O$82,15,FALSE)</f>
        <v>#N/A</v>
      </c>
      <c r="AR283" s="379">
        <f t="shared" si="245"/>
        <v>0</v>
      </c>
      <c r="AS283" s="32" t="e">
        <f>VLOOKUP(I283,'convenio 2016'!A$2:N$196,14,FALSE)</f>
        <v>#N/A</v>
      </c>
      <c r="AT283" s="32" t="e">
        <f>VLOOKUP(I283,'convenio 2015'!A$4:M$228,13,FALSE)</f>
        <v>#N/A</v>
      </c>
      <c r="AU283" s="32" t="e">
        <f>VLOOKUP(J283,#REF!,6,FALSE)</f>
        <v>#REF!</v>
      </c>
      <c r="AV283" s="379">
        <f t="shared" si="246"/>
        <v>0</v>
      </c>
      <c r="AW283" s="32" t="e">
        <v>#N/A</v>
      </c>
      <c r="AX283" s="32" t="e">
        <v>#N/A</v>
      </c>
      <c r="AY283" s="383" t="e">
        <v>#N/A</v>
      </c>
      <c r="AZ283" s="439"/>
      <c r="BA283" s="32" t="str">
        <f>VLOOKUP(J283,'RATE JUNIO '!F$2:K$346,6,FALSE)</f>
        <v>RS</v>
      </c>
      <c r="BB283" s="93"/>
      <c r="BC283" s="93"/>
      <c r="BD283" s="93"/>
      <c r="BE283" s="93"/>
      <c r="BF283" s="93"/>
    </row>
    <row r="284" spans="1:58">
      <c r="A284" s="87"/>
      <c r="C284" s="87"/>
      <c r="D284" s="88"/>
      <c r="E284" s="87"/>
      <c r="F284" s="87"/>
      <c r="G284" s="89"/>
      <c r="H284" s="87"/>
      <c r="I284" s="89"/>
      <c r="K284" s="111" t="s">
        <v>66</v>
      </c>
      <c r="L284" s="25">
        <f>SUBTOTAL(9,L281:L283)</f>
        <v>608000000</v>
      </c>
      <c r="M284" s="112">
        <f>SUBTOTAL(9,M281:M283)</f>
        <v>608000000</v>
      </c>
      <c r="N284" s="25">
        <f>SUBTOTAL(9,N281:N283)</f>
        <v>0</v>
      </c>
      <c r="O284" s="112">
        <f>SUBTOTAL(9,O281:O283)</f>
        <v>0</v>
      </c>
      <c r="P284" s="112">
        <f>SUBTOTAL(9,P281:P283)</f>
        <v>100000000</v>
      </c>
      <c r="Q284" s="110">
        <v>508000000</v>
      </c>
      <c r="R284" s="25">
        <v>100000000</v>
      </c>
      <c r="S284" s="25">
        <v>508000000</v>
      </c>
      <c r="T284" s="25">
        <v>0</v>
      </c>
      <c r="U284" s="112">
        <f t="shared" ref="U284:AD284" si="247">SUBTOTAL(9,U281:U283)</f>
        <v>0</v>
      </c>
      <c r="V284" s="112">
        <f t="shared" si="247"/>
        <v>0</v>
      </c>
      <c r="W284" s="112">
        <f t="shared" si="247"/>
        <v>0</v>
      </c>
      <c r="X284" s="112">
        <f t="shared" si="247"/>
        <v>0</v>
      </c>
      <c r="Y284" s="112">
        <f t="shared" si="247"/>
        <v>0</v>
      </c>
      <c r="Z284" s="112">
        <f t="shared" si="247"/>
        <v>0</v>
      </c>
      <c r="AA284" s="112">
        <f t="shared" si="247"/>
        <v>0</v>
      </c>
      <c r="AB284" s="112">
        <f t="shared" si="247"/>
        <v>0</v>
      </c>
      <c r="AC284" s="112">
        <f t="shared" si="247"/>
        <v>100000000</v>
      </c>
      <c r="AD284" s="112">
        <f t="shared" si="247"/>
        <v>508000000</v>
      </c>
      <c r="AE284" s="89"/>
      <c r="AF284" s="87"/>
      <c r="AG284" s="261"/>
      <c r="AI284" s="23"/>
      <c r="AJ284" s="24"/>
      <c r="AK284" s="2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X284" s="32" t="s">
        <v>3149</v>
      </c>
    </row>
    <row r="285" spans="1:58" ht="6" customHeight="1">
      <c r="A285" s="87"/>
      <c r="B285" s="308"/>
      <c r="C285" s="87"/>
      <c r="D285" s="88"/>
      <c r="E285" s="87"/>
      <c r="F285" s="87"/>
      <c r="G285" s="89"/>
      <c r="H285" s="87"/>
      <c r="I285" s="89"/>
      <c r="J285" s="308"/>
      <c r="K285" s="309"/>
      <c r="L285" s="308"/>
      <c r="M285" s="87"/>
      <c r="N285" s="308"/>
      <c r="O285" s="87"/>
      <c r="P285" s="87"/>
      <c r="Q285" s="308"/>
      <c r="R285" s="308"/>
      <c r="S285" s="308"/>
      <c r="T285" s="308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89"/>
      <c r="AF285" s="87"/>
      <c r="AG285" s="260"/>
      <c r="AI285" s="23"/>
      <c r="AJ285" s="24"/>
      <c r="AK285" s="23"/>
      <c r="AX285" s="32" t="s">
        <v>3149</v>
      </c>
    </row>
    <row r="286" spans="1:58" ht="15" customHeight="1">
      <c r="A286" s="87"/>
      <c r="C286" s="87"/>
      <c r="D286" s="88"/>
      <c r="E286" s="87"/>
      <c r="F286" s="87"/>
      <c r="G286" s="89"/>
      <c r="H286" s="87"/>
      <c r="I286" s="89"/>
      <c r="K286" s="265" t="s">
        <v>279</v>
      </c>
      <c r="L286" s="57">
        <f>L284+L278+L273</f>
        <v>8979217596</v>
      </c>
      <c r="M286" s="112">
        <f>M284+M278+M273</f>
        <v>10071164920</v>
      </c>
      <c r="N286" s="57">
        <f>N284+N278+N273</f>
        <v>4010649002</v>
      </c>
      <c r="O286" s="112">
        <f>O284+O278+O273</f>
        <v>5101312633</v>
      </c>
      <c r="P286" s="112">
        <f>P284+P278+P273</f>
        <v>3059702723</v>
      </c>
      <c r="Q286" s="112">
        <v>1886133359</v>
      </c>
      <c r="R286" s="57">
        <v>2842119021</v>
      </c>
      <c r="S286" s="57">
        <v>2361899952</v>
      </c>
      <c r="T286" s="57">
        <v>0</v>
      </c>
      <c r="U286" s="112">
        <f t="shared" ref="U286:AD286" si="248">U284+U278+U273</f>
        <v>488476081</v>
      </c>
      <c r="V286" s="112">
        <f t="shared" si="248"/>
        <v>298079165</v>
      </c>
      <c r="W286" s="112">
        <f t="shared" si="248"/>
        <v>374528859</v>
      </c>
      <c r="X286" s="112">
        <f t="shared" si="248"/>
        <v>1161084105</v>
      </c>
      <c r="Y286" s="112">
        <f t="shared" si="248"/>
        <v>388148731</v>
      </c>
      <c r="Z286" s="112">
        <f t="shared" si="248"/>
        <v>324083042</v>
      </c>
      <c r="AA286" s="112">
        <f t="shared" si="248"/>
        <v>324083042</v>
      </c>
      <c r="AB286" s="112">
        <f t="shared" si="248"/>
        <v>1873315878</v>
      </c>
      <c r="AC286" s="112">
        <f t="shared" si="248"/>
        <v>1186386845</v>
      </c>
      <c r="AD286" s="112">
        <f t="shared" si="248"/>
        <v>1910149564</v>
      </c>
      <c r="AE286" s="89"/>
      <c r="AF286" s="87"/>
      <c r="AG286" s="261"/>
      <c r="AI286" s="23"/>
      <c r="AJ286" s="24"/>
      <c r="AK286" s="2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X286" s="32" t="s">
        <v>3149</v>
      </c>
    </row>
    <row r="287" spans="1:58" s="87" customFormat="1" ht="9" customHeight="1">
      <c r="D287" s="88"/>
      <c r="G287" s="89"/>
      <c r="I287" s="89"/>
      <c r="K287" s="90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89"/>
      <c r="AG287" s="260"/>
      <c r="AI287" s="79"/>
      <c r="AJ287" s="75"/>
      <c r="AK287" s="79"/>
      <c r="AX287" s="32" t="s">
        <v>3149</v>
      </c>
      <c r="AY287" s="88"/>
      <c r="AZ287" s="440"/>
    </row>
    <row r="288" spans="1:58" ht="15" customHeight="1">
      <c r="A288" s="67"/>
      <c r="B288" s="69"/>
      <c r="C288" s="67"/>
      <c r="D288" s="67"/>
      <c r="E288" s="67"/>
      <c r="F288" s="67"/>
      <c r="G288" s="119"/>
      <c r="H288" s="67"/>
      <c r="I288" s="291"/>
      <c r="J288" s="69"/>
      <c r="K288" s="264" t="s">
        <v>280</v>
      </c>
      <c r="L288" s="13"/>
      <c r="M288" s="67"/>
      <c r="N288" s="13"/>
      <c r="O288" s="67"/>
      <c r="P288" s="67"/>
      <c r="Q288" s="68"/>
      <c r="R288" s="13"/>
      <c r="S288" s="13"/>
      <c r="T288" s="13"/>
      <c r="U288" s="273"/>
      <c r="V288" s="273"/>
      <c r="W288" s="273"/>
      <c r="X288" s="273"/>
      <c r="Y288" s="273"/>
      <c r="Z288" s="273"/>
      <c r="AA288" s="273"/>
      <c r="AB288" s="273"/>
      <c r="AC288" s="273"/>
      <c r="AD288" s="273"/>
      <c r="AE288" s="291"/>
      <c r="AF288" s="67"/>
      <c r="AG288" s="67"/>
      <c r="AI288" s="23"/>
      <c r="AJ288" s="24"/>
      <c r="AK288" s="23"/>
      <c r="AX288" s="32" t="s">
        <v>3149</v>
      </c>
    </row>
    <row r="289" spans="1:58">
      <c r="A289" s="87"/>
      <c r="B289" s="308"/>
      <c r="C289" s="87"/>
      <c r="D289" s="88"/>
      <c r="E289" s="87"/>
      <c r="F289" s="87"/>
      <c r="G289" s="89"/>
      <c r="H289" s="87"/>
      <c r="I289" s="89"/>
      <c r="J289" s="308"/>
      <c r="K289" s="16" t="s">
        <v>22</v>
      </c>
      <c r="L289" s="308"/>
      <c r="M289" s="87"/>
      <c r="N289" s="308"/>
      <c r="O289" s="87"/>
      <c r="P289" s="87"/>
      <c r="Q289" s="308"/>
      <c r="R289" s="308"/>
      <c r="S289" s="308"/>
      <c r="T289" s="308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89"/>
      <c r="AF289" s="87"/>
      <c r="AG289" s="260"/>
      <c r="AI289" s="23"/>
      <c r="AJ289" s="24"/>
      <c r="AK289" s="23"/>
      <c r="AX289" s="32" t="s">
        <v>3149</v>
      </c>
    </row>
    <row r="290" spans="1:58" s="32" customFormat="1" ht="15" customHeight="1">
      <c r="A290" s="19">
        <v>33</v>
      </c>
      <c r="B290" s="100">
        <v>0</v>
      </c>
      <c r="C290" s="17" t="s">
        <v>23</v>
      </c>
      <c r="D290" s="18" t="s">
        <v>69</v>
      </c>
      <c r="E290" s="17" t="s">
        <v>181</v>
      </c>
      <c r="F290" s="17" t="s">
        <v>181</v>
      </c>
      <c r="G290" s="18" t="s">
        <v>281</v>
      </c>
      <c r="H290" s="18" t="s">
        <v>27</v>
      </c>
      <c r="I290" s="18">
        <v>30074650</v>
      </c>
      <c r="J290" s="113" t="str">
        <f>CONCATENATE(I290,"-",H290)</f>
        <v>30074650-EJECUCION</v>
      </c>
      <c r="K290" s="452" t="s">
        <v>282</v>
      </c>
      <c r="L290" s="101">
        <v>970565606</v>
      </c>
      <c r="M290" s="19">
        <v>935262364</v>
      </c>
      <c r="N290" s="101">
        <v>920159601</v>
      </c>
      <c r="O290" s="19">
        <v>912101001</v>
      </c>
      <c r="P290" s="19">
        <v>23161363</v>
      </c>
      <c r="Q290" s="19">
        <v>0</v>
      </c>
      <c r="R290" s="102">
        <v>50406005</v>
      </c>
      <c r="S290" s="20">
        <v>0</v>
      </c>
      <c r="T290" s="21">
        <v>0</v>
      </c>
      <c r="U290" s="272">
        <v>0</v>
      </c>
      <c r="V290" s="272">
        <v>0</v>
      </c>
      <c r="W290" s="272">
        <v>10449156</v>
      </c>
      <c r="X290" s="272">
        <f t="shared" ref="X290:X291" si="249">U290+V290+W290</f>
        <v>10449156</v>
      </c>
      <c r="Y290" s="272">
        <v>5224578</v>
      </c>
      <c r="Z290" s="272">
        <v>5224578</v>
      </c>
      <c r="AA290" s="272">
        <v>5224578</v>
      </c>
      <c r="AB290" s="272">
        <f t="shared" ref="AB290:AB291" si="250">U290+V290+W290+Y290+Z290</f>
        <v>20898312</v>
      </c>
      <c r="AC290" s="272">
        <f t="shared" ref="AC290:AC291" si="251">P290-AB290</f>
        <v>2263051</v>
      </c>
      <c r="AD290" s="272">
        <f t="shared" ref="AD290:AD291" si="252">M290-(O290+P290)</f>
        <v>0</v>
      </c>
      <c r="AE290" s="18" t="s">
        <v>27</v>
      </c>
      <c r="AF290" s="17" t="s">
        <v>685</v>
      </c>
      <c r="AG290" s="82" t="s">
        <v>155</v>
      </c>
      <c r="AH290" s="22" t="s">
        <v>31</v>
      </c>
      <c r="AI290" s="23" t="s">
        <v>30</v>
      </c>
      <c r="AJ290" s="24" t="s">
        <v>283</v>
      </c>
      <c r="AK290" s="23" t="s">
        <v>45</v>
      </c>
      <c r="AL290" t="str">
        <f>CONCATENATE( "OR PRO.CODIGO=",I290)</f>
        <v>OR PRO.CODIGO=30074650</v>
      </c>
      <c r="AM290">
        <f>LEN(I290)</f>
        <v>8</v>
      </c>
      <c r="AN290" t="e">
        <f>VLOOKUP(J290,#REF!,5,FALSE)</f>
        <v>#REF!</v>
      </c>
      <c r="AO290"/>
      <c r="AP290" t="e">
        <f>VLOOKUP(J290,#REF!,6,FALSE)</f>
        <v>#REF!</v>
      </c>
      <c r="AQ290" s="32" t="e">
        <f>VLOOKUP(I290,'convenios 2017'!A$2:O$82,15,FALSE)</f>
        <v>#N/A</v>
      </c>
      <c r="AR290" s="379">
        <f t="shared" ref="AR290:AR291" si="253">O290+AB290</f>
        <v>932999313</v>
      </c>
      <c r="AS290" s="32" t="str">
        <f>VLOOKUP(I290,'convenio 2016'!A$2:N$196,14,FALSE)</f>
        <v>toma razon</v>
      </c>
      <c r="AT290" s="32" t="e">
        <f>VLOOKUP(I290,'convenio 2015'!A$4:M$228,13,FALSE)</f>
        <v>#N/A</v>
      </c>
      <c r="AU290" s="32" t="e">
        <f>VLOOKUP(J290,#REF!,6,FALSE)</f>
        <v>#REF!</v>
      </c>
      <c r="AV290" s="379">
        <f t="shared" ref="AV290:AV291" si="254">O290+AB290</f>
        <v>932999313</v>
      </c>
      <c r="AW290" s="32" t="s">
        <v>2414</v>
      </c>
      <c r="AX290" s="32" t="s">
        <v>2039</v>
      </c>
      <c r="AY290" s="383">
        <v>1305</v>
      </c>
      <c r="AZ290" s="439">
        <v>42579</v>
      </c>
      <c r="BA290" s="32" t="str">
        <f>VLOOKUP(J290,'RATE JUNIO '!F$2:K$346,6,FALSE)</f>
        <v>RS</v>
      </c>
      <c r="BB290" s="93"/>
      <c r="BC290" s="93"/>
      <c r="BD290" s="93"/>
      <c r="BE290" s="93"/>
      <c r="BF290" s="93"/>
    </row>
    <row r="291" spans="1:58" s="32" customFormat="1" ht="15" customHeight="1">
      <c r="A291" s="19">
        <v>31</v>
      </c>
      <c r="B291" s="100">
        <v>0</v>
      </c>
      <c r="C291" s="17" t="s">
        <v>23</v>
      </c>
      <c r="D291" s="18" t="s">
        <v>90</v>
      </c>
      <c r="E291" s="17" t="s">
        <v>181</v>
      </c>
      <c r="F291" s="17" t="s">
        <v>181</v>
      </c>
      <c r="G291" s="18"/>
      <c r="H291" s="18" t="s">
        <v>35</v>
      </c>
      <c r="I291" s="73">
        <v>30076574</v>
      </c>
      <c r="J291" s="113" t="str">
        <f>CONCATENATE(I291,"-",H291)</f>
        <v>30076574-DISEÑO</v>
      </c>
      <c r="K291" s="452" t="s">
        <v>286</v>
      </c>
      <c r="L291" s="103"/>
      <c r="M291" s="19">
        <v>135089000</v>
      </c>
      <c r="N291" s="103"/>
      <c r="O291" s="19">
        <v>121552095</v>
      </c>
      <c r="P291" s="19">
        <v>13536905</v>
      </c>
      <c r="Q291" s="19">
        <v>0</v>
      </c>
      <c r="R291" s="104"/>
      <c r="S291" s="66"/>
      <c r="T291" s="92"/>
      <c r="U291" s="272">
        <v>0</v>
      </c>
      <c r="V291" s="272">
        <v>0</v>
      </c>
      <c r="W291" s="272">
        <v>0</v>
      </c>
      <c r="X291" s="272">
        <f t="shared" si="249"/>
        <v>0</v>
      </c>
      <c r="Y291" s="272">
        <v>0</v>
      </c>
      <c r="Z291" s="272">
        <v>0</v>
      </c>
      <c r="AA291" s="272"/>
      <c r="AB291" s="272">
        <f t="shared" si="250"/>
        <v>0</v>
      </c>
      <c r="AC291" s="272">
        <f t="shared" si="251"/>
        <v>13536905</v>
      </c>
      <c r="AD291" s="272">
        <f t="shared" si="252"/>
        <v>0</v>
      </c>
      <c r="AE291" s="18" t="s">
        <v>27</v>
      </c>
      <c r="AF291" s="17" t="s">
        <v>685</v>
      </c>
      <c r="AG291" s="82" t="s">
        <v>30</v>
      </c>
      <c r="AH291" s="22"/>
      <c r="AI291" s="23"/>
      <c r="AJ291" s="24"/>
      <c r="AK291" s="23"/>
      <c r="AL291" t="str">
        <f>CONCATENATE( "OR PRO.CODIGO=",I291)</f>
        <v>OR PRO.CODIGO=30076574</v>
      </c>
      <c r="AM291">
        <f>LEN(I291)</f>
        <v>8</v>
      </c>
      <c r="AN291" t="e">
        <f>VLOOKUP(J291,#REF!,5,FALSE)</f>
        <v>#REF!</v>
      </c>
      <c r="AO291"/>
      <c r="AP291" t="e">
        <f>VLOOKUP(J291,#REF!,6,FALSE)</f>
        <v>#REF!</v>
      </c>
      <c r="AQ291" s="32" t="e">
        <f>VLOOKUP(I291,'convenios 2017'!A$2:O$82,15,FALSE)</f>
        <v>#N/A</v>
      </c>
      <c r="AR291" s="379">
        <f t="shared" si="253"/>
        <v>121552095</v>
      </c>
      <c r="AS291" s="32" t="str">
        <f>VLOOKUP(I291,'convenio 2016'!A$2:N$196,14,FALSE)</f>
        <v>toma razon</v>
      </c>
      <c r="AT291" s="32" t="str">
        <f>VLOOKUP(I291,'convenio 2015'!A$4:M$228,13,FALSE)</f>
        <v>en convenio</v>
      </c>
      <c r="AU291" s="32" t="e">
        <f>VLOOKUP(J291,#REF!,6,FALSE)</f>
        <v>#REF!</v>
      </c>
      <c r="AV291" s="379">
        <f t="shared" si="254"/>
        <v>121552095</v>
      </c>
      <c r="AW291" s="32" t="s">
        <v>2414</v>
      </c>
      <c r="AX291" s="32" t="s">
        <v>1963</v>
      </c>
      <c r="AY291" s="383">
        <v>609</v>
      </c>
      <c r="AZ291" s="439">
        <v>42480</v>
      </c>
      <c r="BA291" s="32" t="e">
        <f>VLOOKUP(J291,'RATE JUNIO '!F$2:K$346,6,FALSE)</f>
        <v>#N/A</v>
      </c>
      <c r="BB291" s="93"/>
      <c r="BC291" s="93"/>
      <c r="BD291" s="93"/>
      <c r="BE291" s="93"/>
      <c r="BF291" s="93"/>
    </row>
    <row r="292" spans="1:58">
      <c r="A292" s="87"/>
      <c r="B292" s="308"/>
      <c r="C292" s="87"/>
      <c r="D292" s="88"/>
      <c r="E292" s="87"/>
      <c r="F292" s="87"/>
      <c r="G292" s="89"/>
      <c r="H292" s="87"/>
      <c r="I292" s="89"/>
      <c r="J292" s="308"/>
      <c r="K292" s="111" t="s">
        <v>47</v>
      </c>
      <c r="L292" s="25">
        <f>SUBTOTAL(9,L290:L291)</f>
        <v>970565606</v>
      </c>
      <c r="M292" s="112">
        <f>SUBTOTAL(9,M290:M291)</f>
        <v>1070351364</v>
      </c>
      <c r="N292" s="25">
        <f>SUBTOTAL(9,N290:N291)</f>
        <v>920159601</v>
      </c>
      <c r="O292" s="112">
        <f>SUBTOTAL(9,O290:O291)</f>
        <v>1033653096</v>
      </c>
      <c r="P292" s="112">
        <f>SUBTOTAL(9,P290:P291)</f>
        <v>36698268</v>
      </c>
      <c r="Q292" s="110">
        <v>0</v>
      </c>
      <c r="R292" s="25">
        <v>50406005</v>
      </c>
      <c r="S292" s="25">
        <v>0</v>
      </c>
      <c r="T292" s="25">
        <v>0</v>
      </c>
      <c r="U292" s="112">
        <f t="shared" ref="U292:AD292" si="255">SUBTOTAL(9,U290:U291)</f>
        <v>0</v>
      </c>
      <c r="V292" s="112">
        <f t="shared" si="255"/>
        <v>0</v>
      </c>
      <c r="W292" s="112">
        <f t="shared" si="255"/>
        <v>10449156</v>
      </c>
      <c r="X292" s="112">
        <f t="shared" si="255"/>
        <v>10449156</v>
      </c>
      <c r="Y292" s="112">
        <f t="shared" si="255"/>
        <v>5224578</v>
      </c>
      <c r="Z292" s="112">
        <f t="shared" si="255"/>
        <v>5224578</v>
      </c>
      <c r="AA292" s="112">
        <f t="shared" si="255"/>
        <v>5224578</v>
      </c>
      <c r="AB292" s="112">
        <f t="shared" si="255"/>
        <v>20898312</v>
      </c>
      <c r="AC292" s="112">
        <f t="shared" si="255"/>
        <v>15799956</v>
      </c>
      <c r="AD292" s="112">
        <f t="shared" si="255"/>
        <v>0</v>
      </c>
      <c r="AE292" s="450"/>
      <c r="AF292" s="78"/>
      <c r="AG292" s="80"/>
      <c r="AH292" s="25">
        <f>SUBTOTAL(9,AH290:AH291)</f>
        <v>0</v>
      </c>
      <c r="AI292" s="25">
        <f>SUBTOTAL(9,AI290:AI291)</f>
        <v>0</v>
      </c>
      <c r="AJ292" s="25">
        <f>SUBTOTAL(9,AJ290:AJ291)</f>
        <v>0</v>
      </c>
      <c r="AK292" s="115">
        <f>SUBTOTAL(9,AK290:AK291)</f>
        <v>0</v>
      </c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X292" s="32" t="s">
        <v>3149</v>
      </c>
    </row>
    <row r="293" spans="1:58" ht="3.75" customHeight="1">
      <c r="A293" s="87"/>
      <c r="B293" s="308"/>
      <c r="C293" s="87"/>
      <c r="D293" s="88"/>
      <c r="E293" s="87"/>
      <c r="F293" s="87"/>
      <c r="G293" s="89"/>
      <c r="H293" s="87"/>
      <c r="I293" s="89"/>
      <c r="J293" s="308"/>
      <c r="K293" s="309"/>
      <c r="L293" s="308"/>
      <c r="M293" s="87"/>
      <c r="N293" s="308"/>
      <c r="O293" s="87"/>
      <c r="P293" s="87"/>
      <c r="Q293" s="308"/>
      <c r="R293" s="308"/>
      <c r="S293" s="308"/>
      <c r="T293" s="308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89"/>
      <c r="AF293" s="87"/>
      <c r="AG293" s="260"/>
      <c r="AI293" s="23"/>
      <c r="AJ293" s="24"/>
      <c r="AK293" s="23"/>
      <c r="AX293" s="32" t="s">
        <v>3149</v>
      </c>
    </row>
    <row r="294" spans="1:58">
      <c r="A294" s="87"/>
      <c r="C294" s="87"/>
      <c r="D294" s="88"/>
      <c r="E294" s="87"/>
      <c r="F294" s="87"/>
      <c r="G294" s="89"/>
      <c r="H294" s="87"/>
      <c r="I294" s="89"/>
      <c r="K294" s="16" t="s">
        <v>53</v>
      </c>
      <c r="L294" s="308"/>
      <c r="M294" s="87"/>
      <c r="N294" s="308"/>
      <c r="O294" s="87"/>
      <c r="P294" s="87"/>
      <c r="Q294" s="308"/>
      <c r="R294" s="308"/>
      <c r="S294" s="308"/>
      <c r="T294" s="308"/>
      <c r="U294" s="123"/>
      <c r="V294" s="123"/>
      <c r="W294" s="123"/>
      <c r="X294" s="123"/>
      <c r="Y294" s="123"/>
      <c r="Z294" s="123"/>
      <c r="AA294" s="123"/>
      <c r="AB294" s="123"/>
      <c r="AC294" s="123"/>
      <c r="AD294" s="123"/>
      <c r="AE294" s="89"/>
      <c r="AF294" s="87"/>
      <c r="AG294" s="260"/>
      <c r="AI294" s="23"/>
      <c r="AJ294" s="24"/>
      <c r="AK294" s="23"/>
      <c r="AX294" s="32" t="s">
        <v>3149</v>
      </c>
    </row>
    <row r="295" spans="1:58" s="32" customFormat="1" ht="15" customHeight="1">
      <c r="A295" s="17">
        <v>29</v>
      </c>
      <c r="B295" s="100">
        <v>0</v>
      </c>
      <c r="C295" s="17" t="s">
        <v>54</v>
      </c>
      <c r="D295" s="18" t="s">
        <v>90</v>
      </c>
      <c r="E295" s="17" t="s">
        <v>181</v>
      </c>
      <c r="F295" s="18" t="s">
        <v>181</v>
      </c>
      <c r="G295" s="18" t="s">
        <v>281</v>
      </c>
      <c r="H295" s="18" t="s">
        <v>27</v>
      </c>
      <c r="I295" s="18">
        <v>30459473</v>
      </c>
      <c r="J295" s="113" t="str">
        <f>CONCATENATE(I295,"-",H295)</f>
        <v>30459473-EJECUCION</v>
      </c>
      <c r="K295" s="452" t="s">
        <v>3385</v>
      </c>
      <c r="L295" s="101">
        <v>286491000</v>
      </c>
      <c r="M295" s="19">
        <v>286491000</v>
      </c>
      <c r="N295" s="101">
        <v>0</v>
      </c>
      <c r="O295" s="19">
        <v>0</v>
      </c>
      <c r="P295" s="19">
        <v>286491000</v>
      </c>
      <c r="Q295" s="19">
        <v>0</v>
      </c>
      <c r="R295" s="102">
        <v>286491000</v>
      </c>
      <c r="S295" s="20">
        <v>0</v>
      </c>
      <c r="T295" s="41">
        <v>0</v>
      </c>
      <c r="U295" s="272">
        <v>0</v>
      </c>
      <c r="V295" s="272">
        <v>0</v>
      </c>
      <c r="W295" s="272">
        <v>0</v>
      </c>
      <c r="X295" s="272">
        <f t="shared" ref="X295:X296" si="256">U295+V295+W295</f>
        <v>0</v>
      </c>
      <c r="Y295" s="272">
        <v>119876999</v>
      </c>
      <c r="Z295" s="272">
        <v>0</v>
      </c>
      <c r="AA295" s="272"/>
      <c r="AB295" s="272">
        <f t="shared" ref="AB295:AB296" si="257">U295+V295+W295+Y295+Z295</f>
        <v>119876999</v>
      </c>
      <c r="AC295" s="272">
        <f t="shared" ref="AC295:AC296" si="258">P295-AB295</f>
        <v>166614001</v>
      </c>
      <c r="AD295" s="272">
        <f t="shared" ref="AD295:AD296" si="259">M295-(O295+P295)</f>
        <v>0</v>
      </c>
      <c r="AE295" s="18" t="s">
        <v>27</v>
      </c>
      <c r="AF295" s="17" t="s">
        <v>685</v>
      </c>
      <c r="AG295" s="82" t="s">
        <v>40</v>
      </c>
      <c r="AH295" s="42"/>
      <c r="AI295" s="43"/>
      <c r="AJ295" s="46"/>
      <c r="AK295" s="43"/>
      <c r="AL295" t="str">
        <f>CONCATENATE( "OR PRO.CODIGO=",I295)</f>
        <v>OR PRO.CODIGO=30459473</v>
      </c>
      <c r="AM295">
        <f>LEN(I295)</f>
        <v>8</v>
      </c>
      <c r="AN295" t="e">
        <f>VLOOKUP(J295,#REF!,5,FALSE)</f>
        <v>#REF!</v>
      </c>
      <c r="AO295"/>
      <c r="AP295" t="e">
        <f>VLOOKUP(J295,#REF!,6,FALSE)</f>
        <v>#REF!</v>
      </c>
      <c r="AQ295" s="32" t="str">
        <f>VLOOKUP(I295,'convenios 2017'!A$2:O$82,15,FALSE)</f>
        <v>en tramite</v>
      </c>
      <c r="AR295" s="379">
        <f t="shared" ref="AR295:AR296" si="260">O295+AB295</f>
        <v>119876999</v>
      </c>
      <c r="AS295" s="32" t="e">
        <f>VLOOKUP(I295,'convenio 2016'!A$2:N$196,14,FALSE)</f>
        <v>#N/A</v>
      </c>
      <c r="AT295" s="32" t="e">
        <f>VLOOKUP(I295,'convenio 2015'!A$4:M$228,13,FALSE)</f>
        <v>#N/A</v>
      </c>
      <c r="AU295" s="32" t="e">
        <f>VLOOKUP(J295,#REF!,6,FALSE)</f>
        <v>#REF!</v>
      </c>
      <c r="AV295" s="379">
        <f t="shared" ref="AV295:AV296" si="261">O295+AB295</f>
        <v>119876999</v>
      </c>
      <c r="AW295" s="32" t="s">
        <v>1460</v>
      </c>
      <c r="AY295" s="383"/>
      <c r="AZ295" s="439"/>
      <c r="BA295" s="32">
        <f>VLOOKUP(J295,'RATE JUNIO '!F$2:K$346,6,FALSE)</f>
        <v>0</v>
      </c>
      <c r="BB295" s="93"/>
      <c r="BC295" s="93"/>
      <c r="BD295" s="93"/>
      <c r="BE295" s="93"/>
      <c r="BF295" s="93"/>
    </row>
    <row r="296" spans="1:58" s="32" customFormat="1" ht="15" customHeight="1">
      <c r="A296" s="17">
        <v>31</v>
      </c>
      <c r="B296" s="100">
        <v>0</v>
      </c>
      <c r="C296" s="17" t="s">
        <v>54</v>
      </c>
      <c r="D296" s="18" t="s">
        <v>90</v>
      </c>
      <c r="E296" s="17" t="s">
        <v>181</v>
      </c>
      <c r="F296" s="17" t="s">
        <v>181</v>
      </c>
      <c r="G296" s="18" t="s">
        <v>281</v>
      </c>
      <c r="H296" s="18" t="s">
        <v>27</v>
      </c>
      <c r="I296" s="18">
        <v>30076574</v>
      </c>
      <c r="J296" s="113" t="str">
        <f>CONCATENATE(I296,"-",H296)</f>
        <v>30076574-EJECUCION</v>
      </c>
      <c r="K296" s="452" t="s">
        <v>286</v>
      </c>
      <c r="L296" s="101">
        <v>2559438000</v>
      </c>
      <c r="M296" s="126">
        <v>2559438000</v>
      </c>
      <c r="N296" s="101">
        <v>0</v>
      </c>
      <c r="O296" s="126">
        <v>0</v>
      </c>
      <c r="P296" s="126">
        <v>369926889</v>
      </c>
      <c r="Q296" s="19">
        <v>2189511111</v>
      </c>
      <c r="R296" s="102">
        <v>150000000</v>
      </c>
      <c r="S296" s="20">
        <v>2409438000</v>
      </c>
      <c r="T296" s="41"/>
      <c r="U296" s="272">
        <v>0</v>
      </c>
      <c r="V296" s="272">
        <v>0</v>
      </c>
      <c r="W296" s="272">
        <v>0</v>
      </c>
      <c r="X296" s="272">
        <f t="shared" si="256"/>
        <v>0</v>
      </c>
      <c r="Y296" s="272">
        <v>0</v>
      </c>
      <c r="Z296" s="272">
        <v>0</v>
      </c>
      <c r="AA296" s="272"/>
      <c r="AB296" s="272">
        <f t="shared" si="257"/>
        <v>0</v>
      </c>
      <c r="AC296" s="272">
        <f t="shared" si="258"/>
        <v>369926889</v>
      </c>
      <c r="AD296" s="272">
        <f t="shared" si="259"/>
        <v>2189511111</v>
      </c>
      <c r="AE296" s="18" t="s">
        <v>51</v>
      </c>
      <c r="AF296" s="17" t="s">
        <v>685</v>
      </c>
      <c r="AG296" s="82" t="s">
        <v>57</v>
      </c>
      <c r="AH296" s="42"/>
      <c r="AI296" s="43"/>
      <c r="AJ296" s="46"/>
      <c r="AK296" s="43"/>
      <c r="AL296" t="str">
        <f>CONCATENATE( "OR PRO.CODIGO=",I296)</f>
        <v>OR PRO.CODIGO=30076574</v>
      </c>
      <c r="AM296">
        <f>LEN(I296)</f>
        <v>8</v>
      </c>
      <c r="AN296" t="e">
        <f>VLOOKUP(J296,#REF!,5,FALSE)</f>
        <v>#REF!</v>
      </c>
      <c r="AO296"/>
      <c r="AP296" t="e">
        <f>VLOOKUP(J296,#REF!,6,FALSE)</f>
        <v>#REF!</v>
      </c>
      <c r="AQ296" s="32" t="e">
        <f>VLOOKUP(I296,'convenios 2017'!A$2:O$82,15,FALSE)</f>
        <v>#N/A</v>
      </c>
      <c r="AR296" s="379">
        <f t="shared" si="260"/>
        <v>0</v>
      </c>
      <c r="AS296" s="32" t="str">
        <f>VLOOKUP(I296,'convenio 2016'!A$2:N$196,14,FALSE)</f>
        <v>toma razon</v>
      </c>
      <c r="AT296" s="32" t="str">
        <f>VLOOKUP(I296,'convenio 2015'!A$4:M$228,13,FALSE)</f>
        <v>en convenio</v>
      </c>
      <c r="AU296" s="32" t="e">
        <f>VLOOKUP(J296,#REF!,6,FALSE)</f>
        <v>#REF!</v>
      </c>
      <c r="AV296" s="379">
        <f t="shared" si="261"/>
        <v>0</v>
      </c>
      <c r="AW296" s="32" t="s">
        <v>2414</v>
      </c>
      <c r="AX296" s="32" t="s">
        <v>1963</v>
      </c>
      <c r="AY296" s="383">
        <v>609</v>
      </c>
      <c r="AZ296" s="439">
        <v>42480</v>
      </c>
      <c r="BA296" s="32">
        <f>VLOOKUP(J296,'RATE JUNIO '!F$2:K$346,6,FALSE)</f>
        <v>0</v>
      </c>
      <c r="BB296" s="93"/>
      <c r="BC296" s="93"/>
      <c r="BD296" s="93"/>
      <c r="BE296" s="93"/>
      <c r="BF296" s="93"/>
    </row>
    <row r="297" spans="1:58">
      <c r="A297" s="87"/>
      <c r="B297" s="308"/>
      <c r="C297" s="87"/>
      <c r="D297" s="88"/>
      <c r="E297" s="87"/>
      <c r="F297" s="87"/>
      <c r="G297" s="89"/>
      <c r="H297" s="87"/>
      <c r="I297" s="89"/>
      <c r="J297" s="308"/>
      <c r="K297" s="111" t="s">
        <v>66</v>
      </c>
      <c r="L297" s="25">
        <f>SUBTOTAL(9,L295:L296)</f>
        <v>2845929000</v>
      </c>
      <c r="M297" s="112">
        <f>SUBTOTAL(9,M295:M296)</f>
        <v>2845929000</v>
      </c>
      <c r="N297" s="25">
        <f>SUBTOTAL(9,N295:N296)</f>
        <v>0</v>
      </c>
      <c r="O297" s="112">
        <f>SUBTOTAL(9,O295:O296)</f>
        <v>0</v>
      </c>
      <c r="P297" s="112">
        <f>SUBTOTAL(9,P295:P296)</f>
        <v>656417889</v>
      </c>
      <c r="Q297" s="110">
        <v>2189511111</v>
      </c>
      <c r="R297" s="25">
        <v>436491000</v>
      </c>
      <c r="S297" s="25">
        <v>2409438000</v>
      </c>
      <c r="T297" s="25">
        <v>0</v>
      </c>
      <c r="U297" s="112">
        <f t="shared" ref="U297:AD297" si="262">SUBTOTAL(9,U295:U296)</f>
        <v>0</v>
      </c>
      <c r="V297" s="112">
        <f t="shared" si="262"/>
        <v>0</v>
      </c>
      <c r="W297" s="112">
        <f t="shared" si="262"/>
        <v>0</v>
      </c>
      <c r="X297" s="112">
        <f t="shared" si="262"/>
        <v>0</v>
      </c>
      <c r="Y297" s="112">
        <f t="shared" si="262"/>
        <v>119876999</v>
      </c>
      <c r="Z297" s="112">
        <f t="shared" si="262"/>
        <v>0</v>
      </c>
      <c r="AA297" s="112">
        <f t="shared" si="262"/>
        <v>0</v>
      </c>
      <c r="AB297" s="112">
        <f t="shared" si="262"/>
        <v>119876999</v>
      </c>
      <c r="AC297" s="112">
        <f t="shared" si="262"/>
        <v>536540890</v>
      </c>
      <c r="AD297" s="112">
        <f t="shared" si="262"/>
        <v>2189511111</v>
      </c>
      <c r="AE297" s="89"/>
      <c r="AF297" s="87"/>
      <c r="AG297" s="261"/>
      <c r="AI297" s="23"/>
      <c r="AJ297" s="24"/>
      <c r="AK297" s="2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X297" s="32" t="s">
        <v>3149</v>
      </c>
    </row>
    <row r="298" spans="1:58" ht="6.75" customHeight="1">
      <c r="A298" s="87"/>
      <c r="B298" s="308"/>
      <c r="C298" s="87"/>
      <c r="D298" s="88"/>
      <c r="E298" s="87"/>
      <c r="F298" s="87"/>
      <c r="G298" s="89"/>
      <c r="H298" s="87"/>
      <c r="I298" s="89"/>
      <c r="J298" s="308"/>
      <c r="K298" s="309"/>
      <c r="L298" s="308"/>
      <c r="M298" s="87"/>
      <c r="N298" s="308"/>
      <c r="O298" s="87"/>
      <c r="P298" s="87"/>
      <c r="Q298" s="308"/>
      <c r="R298" s="308"/>
      <c r="S298" s="308"/>
      <c r="T298" s="308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89"/>
      <c r="AF298" s="87"/>
      <c r="AG298" s="260"/>
      <c r="AI298" s="23"/>
      <c r="AJ298" s="24"/>
      <c r="AK298" s="23"/>
      <c r="AX298" s="32" t="s">
        <v>3149</v>
      </c>
    </row>
    <row r="299" spans="1:58" ht="15" customHeight="1">
      <c r="A299" s="87"/>
      <c r="C299" s="87"/>
      <c r="D299" s="88"/>
      <c r="E299" s="87"/>
      <c r="F299" s="87"/>
      <c r="G299" s="89"/>
      <c r="H299" s="87"/>
      <c r="I299" s="89"/>
      <c r="K299" s="265" t="s">
        <v>287</v>
      </c>
      <c r="L299" s="57">
        <f>L297+L292</f>
        <v>3816494606</v>
      </c>
      <c r="M299" s="112">
        <f>M297+M292</f>
        <v>3916280364</v>
      </c>
      <c r="N299" s="57">
        <f>N297+N292</f>
        <v>920159601</v>
      </c>
      <c r="O299" s="112">
        <f>O297+O292</f>
        <v>1033653096</v>
      </c>
      <c r="P299" s="112">
        <f>P297+P292</f>
        <v>693116157</v>
      </c>
      <c r="Q299" s="112">
        <v>2189511111</v>
      </c>
      <c r="R299" s="57">
        <v>693116157</v>
      </c>
      <c r="S299" s="57">
        <v>2409438000</v>
      </c>
      <c r="T299" s="57">
        <v>0</v>
      </c>
      <c r="U299" s="112">
        <f t="shared" ref="U299:AD299" si="263">U297+U292</f>
        <v>0</v>
      </c>
      <c r="V299" s="112">
        <f t="shared" si="263"/>
        <v>0</v>
      </c>
      <c r="W299" s="112">
        <f t="shared" si="263"/>
        <v>10449156</v>
      </c>
      <c r="X299" s="112">
        <f t="shared" si="263"/>
        <v>10449156</v>
      </c>
      <c r="Y299" s="112">
        <f t="shared" si="263"/>
        <v>125101577</v>
      </c>
      <c r="Z299" s="112">
        <f t="shared" si="263"/>
        <v>5224578</v>
      </c>
      <c r="AA299" s="112">
        <f t="shared" si="263"/>
        <v>5224578</v>
      </c>
      <c r="AB299" s="112">
        <f t="shared" si="263"/>
        <v>140775311</v>
      </c>
      <c r="AC299" s="112">
        <f t="shared" si="263"/>
        <v>552340846</v>
      </c>
      <c r="AD299" s="112">
        <f t="shared" si="263"/>
        <v>2189511111</v>
      </c>
      <c r="AE299" s="89"/>
      <c r="AF299" s="87"/>
      <c r="AG299" s="261"/>
      <c r="AI299" s="23"/>
      <c r="AJ299" s="24"/>
      <c r="AK299" s="2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X299" s="32" t="s">
        <v>3149</v>
      </c>
    </row>
    <row r="300" spans="1:58" s="87" customFormat="1">
      <c r="D300" s="88"/>
      <c r="G300" s="89"/>
      <c r="I300" s="89"/>
      <c r="K300" s="90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89"/>
      <c r="AG300" s="260"/>
      <c r="AI300" s="79"/>
      <c r="AJ300" s="75"/>
      <c r="AK300" s="79"/>
      <c r="AX300" s="32" t="s">
        <v>3149</v>
      </c>
      <c r="AY300" s="88"/>
      <c r="AZ300" s="440"/>
    </row>
    <row r="301" spans="1:58" ht="15" customHeight="1">
      <c r="A301" s="67"/>
      <c r="B301" s="69"/>
      <c r="C301" s="67"/>
      <c r="D301" s="67"/>
      <c r="E301" s="67"/>
      <c r="F301" s="67"/>
      <c r="G301" s="119"/>
      <c r="H301" s="67"/>
      <c r="I301" s="291"/>
      <c r="J301" s="69"/>
      <c r="K301" s="264" t="s">
        <v>288</v>
      </c>
      <c r="L301" s="13"/>
      <c r="M301" s="67"/>
      <c r="N301" s="13"/>
      <c r="O301" s="67"/>
      <c r="P301" s="67"/>
      <c r="Q301" s="68"/>
      <c r="R301" s="13"/>
      <c r="S301" s="13"/>
      <c r="T301" s="13"/>
      <c r="U301" s="273"/>
      <c r="V301" s="273"/>
      <c r="W301" s="273"/>
      <c r="X301" s="273"/>
      <c r="Y301" s="273"/>
      <c r="Z301" s="273"/>
      <c r="AA301" s="273"/>
      <c r="AB301" s="273"/>
      <c r="AC301" s="273"/>
      <c r="AD301" s="273"/>
      <c r="AE301" s="291"/>
      <c r="AF301" s="67"/>
      <c r="AG301" s="67"/>
      <c r="AI301" s="23"/>
      <c r="AJ301" s="24"/>
      <c r="AK301" s="23"/>
      <c r="AX301" s="32" t="s">
        <v>3149</v>
      </c>
    </row>
    <row r="302" spans="1:58">
      <c r="A302" s="87"/>
      <c r="C302" s="87"/>
      <c r="D302" s="88"/>
      <c r="E302" s="87"/>
      <c r="F302" s="87"/>
      <c r="G302" s="89"/>
      <c r="H302" s="87"/>
      <c r="I302" s="89"/>
      <c r="K302" s="16" t="s">
        <v>22</v>
      </c>
      <c r="L302" s="308"/>
      <c r="M302" s="87"/>
      <c r="N302" s="308"/>
      <c r="O302" s="87"/>
      <c r="P302" s="87"/>
      <c r="Q302" s="308"/>
      <c r="R302" s="308"/>
      <c r="S302" s="308"/>
      <c r="T302" s="308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89"/>
      <c r="AF302" s="87"/>
      <c r="AG302" s="260"/>
      <c r="AI302" s="23"/>
      <c r="AJ302" s="24"/>
      <c r="AK302" s="23"/>
      <c r="AX302" s="32" t="s">
        <v>3149</v>
      </c>
    </row>
    <row r="303" spans="1:58" s="32" customFormat="1" ht="15" customHeight="1">
      <c r="A303" s="17">
        <v>31</v>
      </c>
      <c r="B303" s="100">
        <v>0</v>
      </c>
      <c r="C303" s="17" t="s">
        <v>23</v>
      </c>
      <c r="D303" s="18" t="s">
        <v>69</v>
      </c>
      <c r="E303" s="17" t="s">
        <v>181</v>
      </c>
      <c r="F303" s="17" t="s">
        <v>289</v>
      </c>
      <c r="G303" s="18" t="s">
        <v>290</v>
      </c>
      <c r="H303" s="18" t="s">
        <v>27</v>
      </c>
      <c r="I303" s="18">
        <v>30108787</v>
      </c>
      <c r="J303" s="113" t="str">
        <f>CONCATENATE(I303,"-",H303)</f>
        <v>30108787-EJECUCION</v>
      </c>
      <c r="K303" s="452" t="s">
        <v>3369</v>
      </c>
      <c r="L303" s="101">
        <v>1491978107</v>
      </c>
      <c r="M303" s="19">
        <v>1587610000</v>
      </c>
      <c r="N303" s="101">
        <v>1444783107</v>
      </c>
      <c r="O303" s="19">
        <v>1395290867</v>
      </c>
      <c r="P303" s="19">
        <v>192319133</v>
      </c>
      <c r="Q303" s="19">
        <v>0</v>
      </c>
      <c r="R303" s="102">
        <v>47195000</v>
      </c>
      <c r="S303" s="20">
        <v>0</v>
      </c>
      <c r="T303" s="21">
        <v>0</v>
      </c>
      <c r="U303" s="272">
        <v>5569282</v>
      </c>
      <c r="V303" s="272">
        <v>4819500</v>
      </c>
      <c r="W303" s="272">
        <v>0</v>
      </c>
      <c r="X303" s="272">
        <f t="shared" ref="X303:X307" si="264">U303+V303+W303</f>
        <v>10388782</v>
      </c>
      <c r="Y303" s="272">
        <v>0</v>
      </c>
      <c r="Z303" s="272">
        <v>0</v>
      </c>
      <c r="AA303" s="272"/>
      <c r="AB303" s="272">
        <f t="shared" ref="AB303:AB307" si="265">U303+V303+W303+Y303+Z303</f>
        <v>10388782</v>
      </c>
      <c r="AC303" s="272">
        <f t="shared" ref="AC303:AC307" si="266">P303-AB303</f>
        <v>181930351</v>
      </c>
      <c r="AD303" s="272">
        <f t="shared" ref="AD303:AD307" si="267">M303-(O303+P303)</f>
        <v>0</v>
      </c>
      <c r="AE303" s="18" t="s">
        <v>27</v>
      </c>
      <c r="AF303" s="17" t="s">
        <v>685</v>
      </c>
      <c r="AG303" s="82" t="s">
        <v>30</v>
      </c>
      <c r="AH303" s="22" t="s">
        <v>31</v>
      </c>
      <c r="AI303" s="23" t="s">
        <v>30</v>
      </c>
      <c r="AJ303" s="24" t="s">
        <v>189</v>
      </c>
      <c r="AK303" s="23" t="s">
        <v>45</v>
      </c>
      <c r="AL303" t="str">
        <f>CONCATENATE( "OR PRO.CODIGO=",I303)</f>
        <v>OR PRO.CODIGO=30108787</v>
      </c>
      <c r="AM303">
        <f>LEN(I303)</f>
        <v>8</v>
      </c>
      <c r="AN303" t="e">
        <f>VLOOKUP(J303,#REF!,5,FALSE)</f>
        <v>#REF!</v>
      </c>
      <c r="AO303"/>
      <c r="AP303" t="e">
        <f>VLOOKUP(J303,#REF!,6,FALSE)</f>
        <v>#REF!</v>
      </c>
      <c r="AQ303" s="32" t="e">
        <f>VLOOKUP(I303,'convenios 2017'!A$2:O$82,15,FALSE)</f>
        <v>#N/A</v>
      </c>
      <c r="AR303" s="379">
        <f t="shared" ref="AR303:AR307" si="268">O303+AB303</f>
        <v>1405679649</v>
      </c>
      <c r="AS303" s="32" t="e">
        <f>VLOOKUP(I303,'convenio 2016'!A$2:N$196,14,FALSE)</f>
        <v>#N/A</v>
      </c>
      <c r="AT303" s="32">
        <f>VLOOKUP(I303,'convenio 2015'!A$4:M$228,13,FALSE)</f>
        <v>0</v>
      </c>
      <c r="AU303" s="32" t="e">
        <f>VLOOKUP(J303,#REF!,6,FALSE)</f>
        <v>#REF!</v>
      </c>
      <c r="AV303" s="379">
        <f t="shared" ref="AV303:AV307" si="269">O303+AB303</f>
        <v>1405679649</v>
      </c>
      <c r="AW303" s="32" t="e">
        <v>#N/A</v>
      </c>
      <c r="AX303" s="32" t="e">
        <v>#N/A</v>
      </c>
      <c r="AY303" s="383">
        <v>0</v>
      </c>
      <c r="AZ303" s="439"/>
      <c r="BA303" s="32" t="str">
        <f>VLOOKUP(J303,'RATE JUNIO '!F$2:K$346,6,FALSE)</f>
        <v>RS</v>
      </c>
      <c r="BB303" s="93"/>
      <c r="BC303" s="93"/>
      <c r="BD303" s="93"/>
      <c r="BE303" s="93"/>
      <c r="BF303" s="93"/>
    </row>
    <row r="304" spans="1:58" s="32" customFormat="1" ht="15" customHeight="1">
      <c r="A304" s="17">
        <v>31</v>
      </c>
      <c r="B304" s="100">
        <v>0</v>
      </c>
      <c r="C304" s="17" t="s">
        <v>23</v>
      </c>
      <c r="D304" s="18" t="s">
        <v>689</v>
      </c>
      <c r="E304" s="17" t="s">
        <v>181</v>
      </c>
      <c r="F304" s="17" t="s">
        <v>289</v>
      </c>
      <c r="G304" s="18" t="s">
        <v>290</v>
      </c>
      <c r="H304" s="18" t="s">
        <v>27</v>
      </c>
      <c r="I304" s="18">
        <v>30071020</v>
      </c>
      <c r="J304" s="113" t="str">
        <f>CONCATENATE(I304,"-",H304)</f>
        <v>30071020-EJECUCION</v>
      </c>
      <c r="K304" s="452" t="s">
        <v>696</v>
      </c>
      <c r="L304" s="101"/>
      <c r="M304" s="19">
        <v>1121850449</v>
      </c>
      <c r="N304" s="101"/>
      <c r="O304" s="19">
        <v>1119794449</v>
      </c>
      <c r="P304" s="19">
        <v>2056000</v>
      </c>
      <c r="Q304" s="19">
        <v>0</v>
      </c>
      <c r="R304" s="102"/>
      <c r="S304" s="20"/>
      <c r="T304" s="21"/>
      <c r="U304" s="272">
        <v>0</v>
      </c>
      <c r="V304" s="272">
        <v>0</v>
      </c>
      <c r="W304" s="272">
        <v>0</v>
      </c>
      <c r="X304" s="272">
        <f t="shared" si="264"/>
        <v>0</v>
      </c>
      <c r="Y304" s="272">
        <v>0</v>
      </c>
      <c r="Z304" s="272">
        <v>0</v>
      </c>
      <c r="AA304" s="272"/>
      <c r="AB304" s="272">
        <f t="shared" si="265"/>
        <v>0</v>
      </c>
      <c r="AC304" s="272">
        <f t="shared" si="266"/>
        <v>2056000</v>
      </c>
      <c r="AD304" s="272">
        <f t="shared" si="267"/>
        <v>0</v>
      </c>
      <c r="AE304" s="18" t="s">
        <v>27</v>
      </c>
      <c r="AF304" s="17" t="s">
        <v>685</v>
      </c>
      <c r="AG304" s="82" t="s">
        <v>30</v>
      </c>
      <c r="AH304" s="22"/>
      <c r="AI304" s="23"/>
      <c r="AJ304" s="24"/>
      <c r="AK304" s="23"/>
      <c r="AL304" t="str">
        <f>CONCATENATE( "OR PRO.CODIGO=",I304)</f>
        <v>OR PRO.CODIGO=30071020</v>
      </c>
      <c r="AM304">
        <f>LEN(I304)</f>
        <v>8</v>
      </c>
      <c r="AN304" t="e">
        <f>VLOOKUP(J304,#REF!,5,FALSE)</f>
        <v>#REF!</v>
      </c>
      <c r="AO304"/>
      <c r="AP304" t="e">
        <f>VLOOKUP(J304,#REF!,6,FALSE)</f>
        <v>#REF!</v>
      </c>
      <c r="AQ304" s="32" t="e">
        <f>VLOOKUP(I304,'convenios 2017'!A$2:O$82,15,FALSE)</f>
        <v>#N/A</v>
      </c>
      <c r="AR304" s="379">
        <f t="shared" si="268"/>
        <v>1119794449</v>
      </c>
      <c r="AS304" s="32" t="e">
        <f>VLOOKUP(I304,'convenio 2016'!A$2:N$196,14,FALSE)</f>
        <v>#N/A</v>
      </c>
      <c r="AT304" s="32" t="e">
        <f>VLOOKUP(I304,'convenio 2015'!A$4:M$228,13,FALSE)</f>
        <v>#N/A</v>
      </c>
      <c r="AU304" s="32" t="e">
        <f>VLOOKUP(J304,#REF!,6,FALSE)</f>
        <v>#REF!</v>
      </c>
      <c r="AV304" s="379">
        <f t="shared" si="269"/>
        <v>1119794449</v>
      </c>
      <c r="AW304" s="32" t="e">
        <v>#N/A</v>
      </c>
      <c r="AX304" s="32" t="e">
        <v>#N/A</v>
      </c>
      <c r="AY304" s="383" t="e">
        <v>#N/A</v>
      </c>
      <c r="AZ304" s="439"/>
      <c r="BA304" s="32" t="str">
        <f>VLOOKUP(J304,'RATE JUNIO '!F$2:K$346,6,FALSE)</f>
        <v>RS</v>
      </c>
      <c r="BB304" s="93"/>
      <c r="BC304" s="93"/>
      <c r="BD304" s="93"/>
      <c r="BE304" s="93"/>
      <c r="BF304" s="93"/>
    </row>
    <row r="305" spans="1:58" s="32" customFormat="1" ht="15" customHeight="1">
      <c r="A305" s="17">
        <v>31</v>
      </c>
      <c r="B305" s="100">
        <v>0</v>
      </c>
      <c r="C305" s="17" t="s">
        <v>23</v>
      </c>
      <c r="D305" s="18" t="s">
        <v>69</v>
      </c>
      <c r="E305" s="17" t="s">
        <v>181</v>
      </c>
      <c r="F305" s="17" t="s">
        <v>289</v>
      </c>
      <c r="G305" s="18" t="s">
        <v>290</v>
      </c>
      <c r="H305" s="18" t="s">
        <v>27</v>
      </c>
      <c r="I305" s="18">
        <v>30103323</v>
      </c>
      <c r="J305" s="113" t="str">
        <f>CONCATENATE(I305,"-",H305)</f>
        <v>30103323-EJECUCION</v>
      </c>
      <c r="K305" s="452" t="s">
        <v>292</v>
      </c>
      <c r="L305" s="101">
        <v>207019710</v>
      </c>
      <c r="M305" s="19">
        <v>151494737</v>
      </c>
      <c r="N305" s="101">
        <v>99601553</v>
      </c>
      <c r="O305" s="19">
        <v>99601553</v>
      </c>
      <c r="P305" s="19">
        <v>51893184</v>
      </c>
      <c r="Q305" s="19">
        <v>0</v>
      </c>
      <c r="R305" s="102">
        <v>107418157</v>
      </c>
      <c r="S305" s="20">
        <v>0</v>
      </c>
      <c r="T305" s="21"/>
      <c r="U305" s="272">
        <v>0</v>
      </c>
      <c r="V305" s="272">
        <v>0</v>
      </c>
      <c r="W305" s="272">
        <v>0</v>
      </c>
      <c r="X305" s="272">
        <f t="shared" si="264"/>
        <v>0</v>
      </c>
      <c r="Y305" s="272">
        <v>0</v>
      </c>
      <c r="Z305" s="272">
        <v>0</v>
      </c>
      <c r="AA305" s="272"/>
      <c r="AB305" s="272">
        <f t="shared" si="265"/>
        <v>0</v>
      </c>
      <c r="AC305" s="272">
        <f t="shared" si="266"/>
        <v>51893184</v>
      </c>
      <c r="AD305" s="272">
        <f t="shared" si="267"/>
        <v>0</v>
      </c>
      <c r="AE305" s="18" t="s">
        <v>27</v>
      </c>
      <c r="AF305" s="17" t="s">
        <v>685</v>
      </c>
      <c r="AG305" s="82" t="s">
        <v>30</v>
      </c>
      <c r="AH305" s="22"/>
      <c r="AI305" s="23"/>
      <c r="AJ305" s="24"/>
      <c r="AK305" s="23"/>
      <c r="AL305" t="str">
        <f>CONCATENATE( "OR PRO.CODIGO=",I305)</f>
        <v>OR PRO.CODIGO=30103323</v>
      </c>
      <c r="AM305">
        <f>LEN(I305)</f>
        <v>8</v>
      </c>
      <c r="AN305" t="e">
        <f>VLOOKUP(J305,#REF!,5,FALSE)</f>
        <v>#REF!</v>
      </c>
      <c r="AO305"/>
      <c r="AP305" t="e">
        <f>VLOOKUP(J305,#REF!,6,FALSE)</f>
        <v>#REF!</v>
      </c>
      <c r="AQ305" s="32" t="e">
        <f>VLOOKUP(I305,'convenios 2017'!A$2:O$82,15,FALSE)</f>
        <v>#N/A</v>
      </c>
      <c r="AR305" s="379">
        <f t="shared" si="268"/>
        <v>99601553</v>
      </c>
      <c r="AS305" s="32" t="e">
        <f>VLOOKUP(I305,'convenio 2016'!A$2:N$196,14,FALSE)</f>
        <v>#N/A</v>
      </c>
      <c r="AT305" s="32" t="e">
        <f>VLOOKUP(I305,'convenio 2015'!A$4:M$228,13,FALSE)</f>
        <v>#N/A</v>
      </c>
      <c r="AU305" s="32" t="e">
        <f>VLOOKUP(J305,#REF!,6,FALSE)</f>
        <v>#REF!</v>
      </c>
      <c r="AV305" s="379">
        <f t="shared" si="269"/>
        <v>99601553</v>
      </c>
      <c r="AW305" s="32" t="e">
        <v>#N/A</v>
      </c>
      <c r="AX305" s="32" t="e">
        <v>#N/A</v>
      </c>
      <c r="AY305" s="383" t="e">
        <v>#N/A</v>
      </c>
      <c r="AZ305" s="439"/>
      <c r="BA305" s="32" t="str">
        <f>VLOOKUP(J305,'RATE JUNIO '!F$2:K$346,6,FALSE)</f>
        <v>RS</v>
      </c>
      <c r="BB305" s="93"/>
      <c r="BC305" s="93"/>
      <c r="BD305" s="93"/>
      <c r="BE305" s="93"/>
      <c r="BF305" s="93"/>
    </row>
    <row r="306" spans="1:58" s="32" customFormat="1" ht="15" customHeight="1">
      <c r="A306" s="17">
        <v>31</v>
      </c>
      <c r="B306" s="100">
        <v>1</v>
      </c>
      <c r="C306" s="17" t="s">
        <v>23</v>
      </c>
      <c r="D306" s="18" t="s">
        <v>90</v>
      </c>
      <c r="E306" s="17" t="s">
        <v>181</v>
      </c>
      <c r="F306" s="17" t="s">
        <v>289</v>
      </c>
      <c r="G306" s="18" t="s">
        <v>290</v>
      </c>
      <c r="H306" s="18" t="s">
        <v>27</v>
      </c>
      <c r="I306" s="18">
        <v>30082121</v>
      </c>
      <c r="J306" s="113" t="str">
        <f>CONCATENATE(I306,"-",H306)</f>
        <v>30082121-EJECUCION</v>
      </c>
      <c r="K306" s="452" t="s">
        <v>3236</v>
      </c>
      <c r="L306" s="101">
        <v>461209000</v>
      </c>
      <c r="M306" s="19">
        <v>460401915</v>
      </c>
      <c r="N306" s="101">
        <v>102460250</v>
      </c>
      <c r="O306" s="19">
        <v>21296429</v>
      </c>
      <c r="P306" s="19">
        <v>349193299</v>
      </c>
      <c r="Q306" s="19">
        <v>89912187</v>
      </c>
      <c r="R306" s="102">
        <v>358748750</v>
      </c>
      <c r="S306" s="20">
        <v>0</v>
      </c>
      <c r="T306" s="21">
        <v>0</v>
      </c>
      <c r="U306" s="272">
        <v>18441702</v>
      </c>
      <c r="V306" s="272">
        <v>47318736</v>
      </c>
      <c r="W306" s="272">
        <v>49103684</v>
      </c>
      <c r="X306" s="272">
        <f t="shared" si="264"/>
        <v>114864122</v>
      </c>
      <c r="Y306" s="272">
        <v>68347112</v>
      </c>
      <c r="Z306" s="272">
        <v>106420539</v>
      </c>
      <c r="AA306" s="272">
        <v>106420539</v>
      </c>
      <c r="AB306" s="272">
        <f t="shared" si="265"/>
        <v>289631773</v>
      </c>
      <c r="AC306" s="272">
        <f t="shared" si="266"/>
        <v>59561526</v>
      </c>
      <c r="AD306" s="272">
        <f t="shared" si="267"/>
        <v>89912187</v>
      </c>
      <c r="AE306" s="18" t="s">
        <v>27</v>
      </c>
      <c r="AF306" s="17" t="s">
        <v>685</v>
      </c>
      <c r="AG306" s="82" t="s">
        <v>30</v>
      </c>
      <c r="AH306" s="22" t="s">
        <v>45</v>
      </c>
      <c r="AI306" s="23" t="s">
        <v>30</v>
      </c>
      <c r="AJ306" s="24" t="s">
        <v>185</v>
      </c>
      <c r="AK306" s="23" t="s">
        <v>45</v>
      </c>
      <c r="AL306" t="str">
        <f>CONCATENATE( "OR PRO.CODIGO=",I306)</f>
        <v>OR PRO.CODIGO=30082121</v>
      </c>
      <c r="AM306">
        <f>LEN(I306)</f>
        <v>8</v>
      </c>
      <c r="AN306" t="e">
        <f>VLOOKUP(J306,#REF!,5,FALSE)</f>
        <v>#REF!</v>
      </c>
      <c r="AO306"/>
      <c r="AP306" t="e">
        <f>VLOOKUP(J306,#REF!,6,FALSE)</f>
        <v>#REF!</v>
      </c>
      <c r="AQ306" s="32" t="e">
        <f>VLOOKUP(I306,'convenios 2017'!A$2:O$82,15,FALSE)</f>
        <v>#N/A</v>
      </c>
      <c r="AR306" s="379">
        <f t="shared" si="268"/>
        <v>310928202</v>
      </c>
      <c r="AS306" s="32" t="str">
        <f>VLOOKUP(I306,'convenio 2016'!A$2:N$196,14,FALSE)</f>
        <v>toma razon</v>
      </c>
      <c r="AT306" s="32" t="str">
        <f>VLOOKUP(I306,'convenio 2015'!A$4:M$228,13,FALSE)</f>
        <v>en convenio</v>
      </c>
      <c r="AU306" s="32" t="e">
        <f>VLOOKUP(J306,#REF!,6,FALSE)</f>
        <v>#REF!</v>
      </c>
      <c r="AV306" s="379">
        <f t="shared" si="269"/>
        <v>310928202</v>
      </c>
      <c r="AW306" s="32" t="s">
        <v>2414</v>
      </c>
      <c r="AX306" s="32" t="s">
        <v>2119</v>
      </c>
      <c r="AY306" s="383">
        <v>1172</v>
      </c>
      <c r="AZ306" s="439">
        <v>42566</v>
      </c>
      <c r="BA306" s="32" t="str">
        <f>VLOOKUP(J306,'RATE JUNIO '!F$2:K$346,6,FALSE)</f>
        <v>RS</v>
      </c>
      <c r="BB306" s="93"/>
      <c r="BC306" s="93"/>
      <c r="BD306" s="93"/>
      <c r="BE306" s="93"/>
      <c r="BF306" s="93"/>
    </row>
    <row r="307" spans="1:58" s="32" customFormat="1" ht="15" customHeight="1">
      <c r="A307" s="17">
        <v>31</v>
      </c>
      <c r="B307" s="100">
        <v>2</v>
      </c>
      <c r="C307" s="17" t="s">
        <v>23</v>
      </c>
      <c r="D307" s="18" t="s">
        <v>38</v>
      </c>
      <c r="E307" s="17" t="s">
        <v>181</v>
      </c>
      <c r="F307" s="17" t="s">
        <v>289</v>
      </c>
      <c r="G307" s="18" t="s">
        <v>290</v>
      </c>
      <c r="H307" s="18" t="s">
        <v>27</v>
      </c>
      <c r="I307" s="18">
        <v>30361522</v>
      </c>
      <c r="J307" s="113" t="str">
        <f>CONCATENATE(I307,"-",H307)</f>
        <v>30361522-EJECUCION</v>
      </c>
      <c r="K307" s="452" t="s">
        <v>3403</v>
      </c>
      <c r="L307" s="101">
        <v>409995906</v>
      </c>
      <c r="M307" s="126">
        <v>409995906</v>
      </c>
      <c r="N307" s="101">
        <v>223357510</v>
      </c>
      <c r="O307" s="126">
        <v>205457219</v>
      </c>
      <c r="P307" s="126">
        <v>204538687</v>
      </c>
      <c r="Q307" s="19">
        <v>0</v>
      </c>
      <c r="R307" s="102">
        <v>186638396</v>
      </c>
      <c r="S307" s="20">
        <v>0</v>
      </c>
      <c r="T307" s="21">
        <v>0</v>
      </c>
      <c r="U307" s="272">
        <v>119446250</v>
      </c>
      <c r="V307" s="272">
        <v>0</v>
      </c>
      <c r="W307" s="272">
        <v>64036875</v>
      </c>
      <c r="X307" s="272">
        <f t="shared" si="264"/>
        <v>183483125</v>
      </c>
      <c r="Y307" s="272">
        <v>0</v>
      </c>
      <c r="Z307" s="272">
        <v>0</v>
      </c>
      <c r="AA307" s="272"/>
      <c r="AB307" s="272">
        <f t="shared" si="265"/>
        <v>183483125</v>
      </c>
      <c r="AC307" s="272">
        <f t="shared" si="266"/>
        <v>21055562</v>
      </c>
      <c r="AD307" s="272">
        <f t="shared" si="267"/>
        <v>0</v>
      </c>
      <c r="AE307" s="18" t="s">
        <v>27</v>
      </c>
      <c r="AF307" s="17" t="s">
        <v>685</v>
      </c>
      <c r="AG307" s="82" t="s">
        <v>40</v>
      </c>
      <c r="AH307" s="22" t="s">
        <v>31</v>
      </c>
      <c r="AI307" s="23"/>
      <c r="AJ307" s="24">
        <v>2015</v>
      </c>
      <c r="AK307" s="23" t="s">
        <v>45</v>
      </c>
      <c r="AL307" t="str">
        <f>CONCATENATE( "OR PRO.CODIGO=",I307)</f>
        <v>OR PRO.CODIGO=30361522</v>
      </c>
      <c r="AM307">
        <f>LEN(I307)</f>
        <v>8</v>
      </c>
      <c r="AN307" t="e">
        <f>VLOOKUP(J307,#REF!,5,FALSE)</f>
        <v>#REF!</v>
      </c>
      <c r="AO307"/>
      <c r="AP307" t="e">
        <f>VLOOKUP(J307,#REF!,6,FALSE)</f>
        <v>#REF!</v>
      </c>
      <c r="AQ307" s="32" t="e">
        <f>VLOOKUP(I307,'convenios 2017'!A$2:O$82,15,FALSE)</f>
        <v>#N/A</v>
      </c>
      <c r="AR307" s="379">
        <f t="shared" si="268"/>
        <v>388940344</v>
      </c>
      <c r="AS307" s="32" t="str">
        <f>VLOOKUP(I307,'convenio 2016'!A$2:N$196,14,FALSE)</f>
        <v>toma razon</v>
      </c>
      <c r="AT307" s="32">
        <f>VLOOKUP(I307,'convenio 2015'!A$4:M$228,13,FALSE)</f>
        <v>0</v>
      </c>
      <c r="AU307" s="32" t="e">
        <f>VLOOKUP(J307,#REF!,6,FALSE)</f>
        <v>#REF!</v>
      </c>
      <c r="AV307" s="379">
        <f t="shared" si="269"/>
        <v>388940344</v>
      </c>
      <c r="AW307" s="32" t="s">
        <v>2414</v>
      </c>
      <c r="AX307" s="32" t="s">
        <v>1896</v>
      </c>
      <c r="AY307" s="383">
        <v>223</v>
      </c>
      <c r="AZ307" s="439">
        <v>42417</v>
      </c>
      <c r="BA307" s="32">
        <f>VLOOKUP(J307,'RATE JUNIO '!F$2:K$346,6,FALSE)</f>
        <v>0</v>
      </c>
      <c r="BB307" s="93"/>
      <c r="BC307" s="93"/>
      <c r="BD307" s="93"/>
      <c r="BE307" s="93"/>
      <c r="BF307" s="93"/>
    </row>
    <row r="308" spans="1:58">
      <c r="A308" s="87"/>
      <c r="B308" s="308"/>
      <c r="C308" s="87"/>
      <c r="D308" s="88"/>
      <c r="E308" s="87"/>
      <c r="F308" s="87"/>
      <c r="G308" s="89"/>
      <c r="H308" s="87"/>
      <c r="I308" s="89"/>
      <c r="J308" s="308"/>
      <c r="K308" s="111" t="s">
        <v>47</v>
      </c>
      <c r="L308" s="25">
        <f>SUBTOTAL(9,L303:L307)</f>
        <v>2570202723</v>
      </c>
      <c r="M308" s="112">
        <f>SUBTOTAL(9,M303:M307)</f>
        <v>3731353007</v>
      </c>
      <c r="N308" s="25">
        <v>1870202420</v>
      </c>
      <c r="O308" s="112">
        <f>SUBTOTAL(9,O303:O307)</f>
        <v>2841440517</v>
      </c>
      <c r="P308" s="112">
        <f>SUBTOTAL(9,P303:P307)</f>
        <v>800000303</v>
      </c>
      <c r="Q308" s="110">
        <v>89912187</v>
      </c>
      <c r="R308" s="25">
        <v>700000303</v>
      </c>
      <c r="S308" s="25">
        <v>0</v>
      </c>
      <c r="T308" s="25">
        <v>0</v>
      </c>
      <c r="U308" s="112">
        <f t="shared" ref="U308:AD308" si="270">SUBTOTAL(9,U303:U307)</f>
        <v>143457234</v>
      </c>
      <c r="V308" s="112">
        <f t="shared" si="270"/>
        <v>52138236</v>
      </c>
      <c r="W308" s="112">
        <f t="shared" si="270"/>
        <v>113140559</v>
      </c>
      <c r="X308" s="112">
        <f t="shared" si="270"/>
        <v>308736029</v>
      </c>
      <c r="Y308" s="112">
        <f t="shared" si="270"/>
        <v>68347112</v>
      </c>
      <c r="Z308" s="112">
        <f t="shared" si="270"/>
        <v>106420539</v>
      </c>
      <c r="AA308" s="112">
        <f t="shared" si="270"/>
        <v>106420539</v>
      </c>
      <c r="AB308" s="112">
        <f t="shared" si="270"/>
        <v>483503680</v>
      </c>
      <c r="AC308" s="112">
        <f t="shared" si="270"/>
        <v>316496623</v>
      </c>
      <c r="AD308" s="112">
        <f t="shared" si="270"/>
        <v>89912187</v>
      </c>
      <c r="AE308" s="89"/>
      <c r="AF308" s="87"/>
      <c r="AG308" s="261"/>
      <c r="AI308" s="23"/>
      <c r="AJ308" s="24"/>
      <c r="AK308" s="2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X308" s="32" t="s">
        <v>3149</v>
      </c>
    </row>
    <row r="309" spans="1:58">
      <c r="A309" s="87"/>
      <c r="B309" s="308"/>
      <c r="C309" s="87"/>
      <c r="D309" s="88"/>
      <c r="E309" s="87"/>
      <c r="F309" s="87"/>
      <c r="G309" s="89"/>
      <c r="H309" s="87"/>
      <c r="I309" s="89"/>
      <c r="J309" s="308"/>
      <c r="K309" s="309"/>
      <c r="L309" s="308"/>
      <c r="M309" s="87"/>
      <c r="N309" s="308"/>
      <c r="O309" s="87"/>
      <c r="P309" s="87"/>
      <c r="Q309" s="308"/>
      <c r="R309" s="308"/>
      <c r="S309" s="308"/>
      <c r="T309" s="308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89"/>
      <c r="AF309" s="87"/>
      <c r="AG309" s="260"/>
      <c r="AI309" s="23"/>
      <c r="AJ309" s="24"/>
      <c r="AK309" s="23"/>
      <c r="AX309" s="32" t="s">
        <v>3149</v>
      </c>
    </row>
    <row r="310" spans="1:58">
      <c r="A310" s="87"/>
      <c r="C310" s="87"/>
      <c r="D310" s="88"/>
      <c r="E310" s="87"/>
      <c r="F310" s="87"/>
      <c r="G310" s="89"/>
      <c r="H310" s="87"/>
      <c r="I310" s="89"/>
      <c r="K310" s="16" t="s">
        <v>48</v>
      </c>
      <c r="L310" s="308"/>
      <c r="M310" s="87"/>
      <c r="N310" s="308"/>
      <c r="O310" s="87"/>
      <c r="P310" s="87"/>
      <c r="Q310" s="308"/>
      <c r="R310" s="308"/>
      <c r="S310" s="308"/>
      <c r="T310" s="308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89"/>
      <c r="AF310" s="87"/>
      <c r="AG310" s="260"/>
      <c r="AI310" s="23"/>
      <c r="AJ310" s="24"/>
      <c r="AK310" s="23"/>
      <c r="AX310" s="32" t="s">
        <v>3149</v>
      </c>
    </row>
    <row r="311" spans="1:58" s="32" customFormat="1" ht="15" customHeight="1">
      <c r="A311" s="17">
        <v>29</v>
      </c>
      <c r="B311" s="100">
        <v>0</v>
      </c>
      <c r="C311" s="17" t="s">
        <v>49</v>
      </c>
      <c r="D311" s="18" t="s">
        <v>33</v>
      </c>
      <c r="E311" s="17" t="s">
        <v>181</v>
      </c>
      <c r="F311" s="18" t="s">
        <v>289</v>
      </c>
      <c r="G311" s="18" t="s">
        <v>290</v>
      </c>
      <c r="H311" s="18" t="s">
        <v>27</v>
      </c>
      <c r="I311" s="18">
        <v>30420073</v>
      </c>
      <c r="J311" s="113" t="str">
        <f>CONCATENATE(I311,"-",H311)</f>
        <v>30420073-EJECUCION</v>
      </c>
      <c r="K311" s="452" t="s">
        <v>3386</v>
      </c>
      <c r="L311" s="101">
        <v>64378000</v>
      </c>
      <c r="M311" s="19">
        <v>64378000</v>
      </c>
      <c r="N311" s="101">
        <v>0</v>
      </c>
      <c r="O311" s="19">
        <v>0</v>
      </c>
      <c r="P311" s="19">
        <v>64378000</v>
      </c>
      <c r="Q311" s="19">
        <v>0</v>
      </c>
      <c r="R311" s="102">
        <v>64378000</v>
      </c>
      <c r="S311" s="20">
        <v>0</v>
      </c>
      <c r="T311" s="41"/>
      <c r="U311" s="272">
        <v>0</v>
      </c>
      <c r="V311" s="272">
        <v>0</v>
      </c>
      <c r="W311" s="272">
        <v>0</v>
      </c>
      <c r="X311" s="272">
        <f t="shared" ref="X311:X312" si="271">U311+V311+W311</f>
        <v>0</v>
      </c>
      <c r="Y311" s="272">
        <v>0</v>
      </c>
      <c r="Z311" s="272">
        <v>0</v>
      </c>
      <c r="AA311" s="272"/>
      <c r="AB311" s="272">
        <f t="shared" ref="AB311:AB312" si="272">U311+V311+W311+Y311+Z311</f>
        <v>0</v>
      </c>
      <c r="AC311" s="272">
        <f t="shared" ref="AC311:AC312" si="273">P311-AB311</f>
        <v>64378000</v>
      </c>
      <c r="AD311" s="272">
        <f t="shared" ref="AD311:AD312" si="274">M311-(O311+P311)</f>
        <v>0</v>
      </c>
      <c r="AE311" s="18" t="s">
        <v>1460</v>
      </c>
      <c r="AF311" s="17" t="s">
        <v>685</v>
      </c>
      <c r="AG311" s="82" t="s">
        <v>40</v>
      </c>
      <c r="AH311" s="42"/>
      <c r="AI311" s="43"/>
      <c r="AJ311" s="46"/>
      <c r="AK311" s="43"/>
      <c r="AL311" t="str">
        <f>CONCATENATE( "OR PRO.CODIGO=",I311)</f>
        <v>OR PRO.CODIGO=30420073</v>
      </c>
      <c r="AM311">
        <f>LEN(I311)</f>
        <v>8</v>
      </c>
      <c r="AN311" t="e">
        <f>VLOOKUP(J311,#REF!,5,FALSE)</f>
        <v>#REF!</v>
      </c>
      <c r="AO311"/>
      <c r="AP311" t="e">
        <f>VLOOKUP(J311,#REF!,6,FALSE)</f>
        <v>#REF!</v>
      </c>
      <c r="AQ311" s="32" t="e">
        <f>VLOOKUP(I311,'convenios 2017'!A$2:O$82,15,FALSE)</f>
        <v>#N/A</v>
      </c>
      <c r="AR311" s="379">
        <f t="shared" ref="AR311:AR312" si="275">O311+AB311</f>
        <v>0</v>
      </c>
      <c r="AS311" s="32" t="e">
        <f>VLOOKUP(I311,'convenio 2016'!A$2:N$196,14,FALSE)</f>
        <v>#N/A</v>
      </c>
      <c r="AT311" s="32" t="e">
        <f>VLOOKUP(I311,'convenio 2015'!A$4:M$228,13,FALSE)</f>
        <v>#N/A</v>
      </c>
      <c r="AU311" s="32" t="e">
        <f>VLOOKUP(J311,#REF!,6,FALSE)</f>
        <v>#REF!</v>
      </c>
      <c r="AV311" s="379">
        <f t="shared" ref="AV311:AV312" si="276">O311+AB311</f>
        <v>0</v>
      </c>
      <c r="AW311" s="32" t="s">
        <v>1460</v>
      </c>
      <c r="AY311" s="383"/>
      <c r="AZ311" s="439"/>
      <c r="BA311" s="32">
        <f>VLOOKUP(J311,'RATE JUNIO '!F$2:K$346,6,FALSE)</f>
        <v>0</v>
      </c>
      <c r="BB311" s="93"/>
      <c r="BC311" s="93"/>
      <c r="BD311" s="93"/>
      <c r="BE311" s="93"/>
      <c r="BF311" s="93"/>
    </row>
    <row r="312" spans="1:58" s="32" customFormat="1" ht="15" customHeight="1">
      <c r="A312" s="17">
        <v>31</v>
      </c>
      <c r="B312" s="100">
        <v>8</v>
      </c>
      <c r="C312" s="17" t="s">
        <v>49</v>
      </c>
      <c r="D312" s="18" t="s">
        <v>90</v>
      </c>
      <c r="E312" s="17" t="s">
        <v>181</v>
      </c>
      <c r="F312" s="17" t="s">
        <v>289</v>
      </c>
      <c r="G312" s="18" t="s">
        <v>290</v>
      </c>
      <c r="H312" s="18" t="s">
        <v>27</v>
      </c>
      <c r="I312" s="18">
        <v>30279673</v>
      </c>
      <c r="J312" s="113" t="str">
        <f>CONCATENATE(I312,"-",H312)</f>
        <v>30279673-EJECUCION</v>
      </c>
      <c r="K312" s="452" t="s">
        <v>1233</v>
      </c>
      <c r="L312" s="101">
        <v>588165000</v>
      </c>
      <c r="M312" s="126">
        <v>588165000</v>
      </c>
      <c r="N312" s="101">
        <v>0</v>
      </c>
      <c r="O312" s="126">
        <v>0</v>
      </c>
      <c r="P312" s="126">
        <v>100000000</v>
      </c>
      <c r="Q312" s="19">
        <v>488165000</v>
      </c>
      <c r="R312" s="102">
        <v>100000000</v>
      </c>
      <c r="S312" s="20">
        <v>488165000</v>
      </c>
      <c r="T312" s="21">
        <v>0</v>
      </c>
      <c r="U312" s="272">
        <v>0</v>
      </c>
      <c r="V312" s="272">
        <v>0</v>
      </c>
      <c r="W312" s="272">
        <v>0</v>
      </c>
      <c r="X312" s="272">
        <f t="shared" si="271"/>
        <v>0</v>
      </c>
      <c r="Y312" s="272">
        <v>0</v>
      </c>
      <c r="Z312" s="272">
        <v>0</v>
      </c>
      <c r="AA312" s="272"/>
      <c r="AB312" s="272">
        <f t="shared" si="272"/>
        <v>0</v>
      </c>
      <c r="AC312" s="272">
        <f t="shared" si="273"/>
        <v>100000000</v>
      </c>
      <c r="AD312" s="272">
        <f t="shared" si="274"/>
        <v>488165000</v>
      </c>
      <c r="AE312" s="18" t="s">
        <v>1460</v>
      </c>
      <c r="AF312" s="17" t="s">
        <v>685</v>
      </c>
      <c r="AG312" s="82" t="s">
        <v>30</v>
      </c>
      <c r="AH312" s="22" t="s">
        <v>31</v>
      </c>
      <c r="AI312" s="23" t="s">
        <v>30</v>
      </c>
      <c r="AJ312" s="24" t="s">
        <v>296</v>
      </c>
      <c r="AK312" s="23" t="s">
        <v>45</v>
      </c>
      <c r="AL312" t="str">
        <f>CONCATENATE( "OR PRO.CODIGO=",I312)</f>
        <v>OR PRO.CODIGO=30279673</v>
      </c>
      <c r="AM312">
        <f>LEN(I312)</f>
        <v>8</v>
      </c>
      <c r="AN312" t="e">
        <f>VLOOKUP(J312,#REF!,5,FALSE)</f>
        <v>#REF!</v>
      </c>
      <c r="AO312"/>
      <c r="AP312" t="e">
        <f>VLOOKUP(J312,#REF!,6,FALSE)</f>
        <v>#REF!</v>
      </c>
      <c r="AQ312" s="32" t="e">
        <f>VLOOKUP(I312,'convenios 2017'!A$2:O$82,15,FALSE)</f>
        <v>#N/A</v>
      </c>
      <c r="AR312" s="379">
        <f t="shared" si="275"/>
        <v>0</v>
      </c>
      <c r="AS312" s="32" t="e">
        <f>VLOOKUP(I312,'convenio 2016'!A$2:N$196,14,FALSE)</f>
        <v>#N/A</v>
      </c>
      <c r="AT312" s="32" t="e">
        <f>VLOOKUP(I312,'convenio 2015'!A$4:M$228,13,FALSE)</f>
        <v>#N/A</v>
      </c>
      <c r="AU312" s="32" t="e">
        <f>VLOOKUP(J312,#REF!,6,FALSE)</f>
        <v>#REF!</v>
      </c>
      <c r="AV312" s="379">
        <f t="shared" si="276"/>
        <v>0</v>
      </c>
      <c r="AW312" s="32" t="s">
        <v>3037</v>
      </c>
      <c r="AY312" s="383"/>
      <c r="AZ312" s="439"/>
      <c r="BA312" s="32" t="str">
        <f>VLOOKUP(J312,'RATE JUNIO '!F$2:K$346,6,FALSE)</f>
        <v>RS</v>
      </c>
      <c r="BB312" s="93"/>
      <c r="BC312" s="93"/>
      <c r="BD312" s="93"/>
      <c r="BE312" s="93"/>
      <c r="BF312" s="93"/>
    </row>
    <row r="313" spans="1:58">
      <c r="A313" s="87"/>
      <c r="B313" s="308"/>
      <c r="C313" s="87"/>
      <c r="D313" s="88"/>
      <c r="E313" s="87"/>
      <c r="F313" s="87"/>
      <c r="G313" s="89"/>
      <c r="H313" s="87"/>
      <c r="I313" s="89"/>
      <c r="J313" s="308"/>
      <c r="K313" s="111" t="s">
        <v>52</v>
      </c>
      <c r="L313" s="25">
        <f>SUBTOTAL(9,L311:L312)</f>
        <v>652543000</v>
      </c>
      <c r="M313" s="112">
        <f>SUBTOTAL(9,M311:M312)</f>
        <v>652543000</v>
      </c>
      <c r="N313" s="25">
        <v>0</v>
      </c>
      <c r="O313" s="112">
        <f>SUBTOTAL(9,O311:O312)</f>
        <v>0</v>
      </c>
      <c r="P313" s="112">
        <f>SUBTOTAL(9,P311:P312)</f>
        <v>164378000</v>
      </c>
      <c r="Q313" s="110">
        <v>488165000</v>
      </c>
      <c r="R313" s="25">
        <v>164378000</v>
      </c>
      <c r="S313" s="25">
        <v>488165000</v>
      </c>
      <c r="T313" s="25">
        <v>0</v>
      </c>
      <c r="U313" s="112">
        <f t="shared" ref="U313:AD313" si="277">SUBTOTAL(9,U311:U312)</f>
        <v>0</v>
      </c>
      <c r="V313" s="112">
        <f t="shared" si="277"/>
        <v>0</v>
      </c>
      <c r="W313" s="112">
        <f t="shared" si="277"/>
        <v>0</v>
      </c>
      <c r="X313" s="112">
        <f t="shared" si="277"/>
        <v>0</v>
      </c>
      <c r="Y313" s="112">
        <f t="shared" si="277"/>
        <v>0</v>
      </c>
      <c r="Z313" s="112">
        <f t="shared" si="277"/>
        <v>0</v>
      </c>
      <c r="AA313" s="112">
        <f t="shared" si="277"/>
        <v>0</v>
      </c>
      <c r="AB313" s="112">
        <f t="shared" si="277"/>
        <v>0</v>
      </c>
      <c r="AC313" s="112">
        <f t="shared" si="277"/>
        <v>164378000</v>
      </c>
      <c r="AD313" s="112">
        <f t="shared" si="277"/>
        <v>488165000</v>
      </c>
      <c r="AE313" s="89"/>
      <c r="AF313" s="87"/>
      <c r="AG313" s="261"/>
      <c r="AI313" s="23"/>
      <c r="AJ313" s="24"/>
      <c r="AK313" s="2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X313" s="32" t="s">
        <v>3149</v>
      </c>
    </row>
    <row r="314" spans="1:58">
      <c r="A314" s="87"/>
      <c r="B314" s="308"/>
      <c r="C314" s="87"/>
      <c r="D314" s="88"/>
      <c r="E314" s="87"/>
      <c r="F314" s="87"/>
      <c r="G314" s="89"/>
      <c r="H314" s="87"/>
      <c r="I314" s="89"/>
      <c r="J314" s="308"/>
      <c r="K314" s="309"/>
      <c r="L314" s="308"/>
      <c r="M314" s="87"/>
      <c r="N314" s="308"/>
      <c r="O314" s="87"/>
      <c r="P314" s="87"/>
      <c r="Q314" s="308"/>
      <c r="R314" s="308"/>
      <c r="S314" s="308"/>
      <c r="T314" s="308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89"/>
      <c r="AF314" s="87"/>
      <c r="AG314" s="260"/>
      <c r="AI314" s="23"/>
      <c r="AJ314" s="24"/>
      <c r="AK314" s="23"/>
      <c r="AX314" s="32" t="s">
        <v>3149</v>
      </c>
    </row>
    <row r="315" spans="1:58">
      <c r="A315" s="87"/>
      <c r="C315" s="87"/>
      <c r="D315" s="88"/>
      <c r="E315" s="87"/>
      <c r="F315" s="87"/>
      <c r="G315" s="89"/>
      <c r="H315" s="87"/>
      <c r="I315" s="89"/>
      <c r="K315" s="16" t="s">
        <v>53</v>
      </c>
      <c r="L315" s="308"/>
      <c r="M315" s="87"/>
      <c r="N315" s="308"/>
      <c r="O315" s="87"/>
      <c r="P315" s="87"/>
      <c r="R315" s="308"/>
      <c r="S315" s="308"/>
      <c r="T315" s="308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89"/>
      <c r="AF315" s="87"/>
      <c r="AG315" s="260"/>
      <c r="AI315" s="23"/>
      <c r="AJ315" s="24"/>
      <c r="AK315" s="23"/>
      <c r="AX315" s="32" t="s">
        <v>3149</v>
      </c>
    </row>
    <row r="316" spans="1:58" s="32" customFormat="1" ht="15" customHeight="1">
      <c r="A316" s="17">
        <v>31</v>
      </c>
      <c r="B316" s="100">
        <v>6</v>
      </c>
      <c r="C316" s="17" t="s">
        <v>54</v>
      </c>
      <c r="D316" s="18" t="s">
        <v>69</v>
      </c>
      <c r="E316" s="17" t="s">
        <v>181</v>
      </c>
      <c r="F316" s="17" t="s">
        <v>289</v>
      </c>
      <c r="G316" s="18" t="s">
        <v>290</v>
      </c>
      <c r="H316" s="18" t="s">
        <v>27</v>
      </c>
      <c r="I316" s="18">
        <v>30289473</v>
      </c>
      <c r="J316" s="113" t="str">
        <f>CONCATENATE(I316,"-",H316)</f>
        <v>30289473-EJECUCION</v>
      </c>
      <c r="K316" s="452" t="s">
        <v>3237</v>
      </c>
      <c r="L316" s="101">
        <v>600346000</v>
      </c>
      <c r="M316" s="19">
        <v>600346000</v>
      </c>
      <c r="N316" s="101">
        <v>0</v>
      </c>
      <c r="O316" s="19">
        <v>0</v>
      </c>
      <c r="P316" s="19">
        <v>50000000</v>
      </c>
      <c r="Q316" s="19">
        <v>550346000</v>
      </c>
      <c r="R316" s="102">
        <v>100000000</v>
      </c>
      <c r="S316" s="20">
        <v>500346000</v>
      </c>
      <c r="T316" s="21">
        <v>0</v>
      </c>
      <c r="U316" s="272">
        <v>0</v>
      </c>
      <c r="V316" s="272">
        <v>0</v>
      </c>
      <c r="W316" s="272">
        <v>0</v>
      </c>
      <c r="X316" s="272">
        <f t="shared" ref="X316:X320" si="278">U316+V316+W316</f>
        <v>0</v>
      </c>
      <c r="Y316" s="272">
        <v>0</v>
      </c>
      <c r="Z316" s="272">
        <v>0</v>
      </c>
      <c r="AA316" s="272"/>
      <c r="AB316" s="272">
        <f t="shared" ref="AB316:AB320" si="279">U316+V316+W316+Y316+Z316</f>
        <v>0</v>
      </c>
      <c r="AC316" s="272">
        <f t="shared" ref="AC316:AC320" si="280">P316-AB316</f>
        <v>50000000</v>
      </c>
      <c r="AD316" s="272">
        <f t="shared" ref="AD316:AD320" si="281">M316-(O316+P316)</f>
        <v>550346000</v>
      </c>
      <c r="AE316" s="18" t="s">
        <v>51</v>
      </c>
      <c r="AF316" s="17" t="s">
        <v>73</v>
      </c>
      <c r="AG316" s="82" t="s">
        <v>30</v>
      </c>
      <c r="AH316" s="22" t="s">
        <v>31</v>
      </c>
      <c r="AI316" s="23" t="s">
        <v>30</v>
      </c>
      <c r="AJ316" s="24" t="s">
        <v>298</v>
      </c>
      <c r="AK316" s="23" t="s">
        <v>45</v>
      </c>
      <c r="AL316" t="str">
        <f>CONCATENATE( "OR PRO.CODIGO=",I316)</f>
        <v>OR PRO.CODIGO=30289473</v>
      </c>
      <c r="AM316">
        <f>LEN(I316)</f>
        <v>8</v>
      </c>
      <c r="AN316" t="e">
        <f>VLOOKUP(J316,#REF!,5,FALSE)</f>
        <v>#REF!</v>
      </c>
      <c r="AO316"/>
      <c r="AP316" t="e">
        <f>VLOOKUP(J316,#REF!,6,FALSE)</f>
        <v>#REF!</v>
      </c>
      <c r="AQ316" s="32" t="e">
        <f>VLOOKUP(I316,'convenios 2017'!A$2:O$82,15,FALSE)</f>
        <v>#N/A</v>
      </c>
      <c r="AR316" s="379">
        <f t="shared" ref="AR316:AR320" si="282">O316+AB316</f>
        <v>0</v>
      </c>
      <c r="AS316" s="32" t="e">
        <f>VLOOKUP(I316,'convenio 2016'!A$2:N$196,14,FALSE)</f>
        <v>#N/A</v>
      </c>
      <c r="AT316" s="32" t="e">
        <f>VLOOKUP(I316,'convenio 2015'!A$4:M$228,13,FALSE)</f>
        <v>#N/A</v>
      </c>
      <c r="AU316" s="32" t="e">
        <f>VLOOKUP(J316,#REF!,6,FALSE)</f>
        <v>#REF!</v>
      </c>
      <c r="AV316" s="379">
        <f t="shared" ref="AV316:AV320" si="283">O316+AB316</f>
        <v>0</v>
      </c>
      <c r="AW316" s="32" t="e">
        <v>#N/A</v>
      </c>
      <c r="AX316" s="32" t="e">
        <v>#N/A</v>
      </c>
      <c r="AY316" s="383" t="e">
        <v>#N/A</v>
      </c>
      <c r="AZ316" s="439"/>
      <c r="BA316" s="32" t="str">
        <f>VLOOKUP(J316,'RATE JUNIO '!F$2:K$346,6,FALSE)</f>
        <v>RS</v>
      </c>
      <c r="BB316" s="93"/>
      <c r="BC316" s="93"/>
      <c r="BD316" s="93"/>
      <c r="BE316" s="93"/>
      <c r="BF316" s="93"/>
    </row>
    <row r="317" spans="1:58" s="32" customFormat="1" ht="15" customHeight="1">
      <c r="A317" s="17">
        <v>31</v>
      </c>
      <c r="B317" s="100">
        <v>4</v>
      </c>
      <c r="C317" s="17" t="s">
        <v>54</v>
      </c>
      <c r="D317" s="18" t="s">
        <v>69</v>
      </c>
      <c r="E317" s="17" t="s">
        <v>181</v>
      </c>
      <c r="F317" s="17" t="s">
        <v>289</v>
      </c>
      <c r="G317" s="18" t="s">
        <v>290</v>
      </c>
      <c r="H317" s="18" t="s">
        <v>35</v>
      </c>
      <c r="I317" s="18">
        <v>30361529</v>
      </c>
      <c r="J317" s="113" t="str">
        <f>CONCATENATE(I317,"-",H317)</f>
        <v>30361529-DISEÑO</v>
      </c>
      <c r="K317" s="452" t="s">
        <v>3307</v>
      </c>
      <c r="L317" s="101">
        <v>29320000</v>
      </c>
      <c r="M317" s="19">
        <v>29320000</v>
      </c>
      <c r="N317" s="101">
        <v>0</v>
      </c>
      <c r="O317" s="19">
        <v>0</v>
      </c>
      <c r="P317" s="19">
        <v>29320000</v>
      </c>
      <c r="Q317" s="19">
        <v>0</v>
      </c>
      <c r="R317" s="102">
        <v>29320000</v>
      </c>
      <c r="S317" s="20">
        <v>0</v>
      </c>
      <c r="T317" s="21">
        <v>0</v>
      </c>
      <c r="U317" s="272">
        <v>0</v>
      </c>
      <c r="V317" s="272">
        <v>0</v>
      </c>
      <c r="W317" s="272">
        <v>0</v>
      </c>
      <c r="X317" s="272">
        <f t="shared" si="278"/>
        <v>0</v>
      </c>
      <c r="Y317" s="272">
        <v>0</v>
      </c>
      <c r="Z317" s="272">
        <v>0</v>
      </c>
      <c r="AA317" s="272"/>
      <c r="AB317" s="272">
        <f t="shared" si="279"/>
        <v>0</v>
      </c>
      <c r="AC317" s="272">
        <f t="shared" si="280"/>
        <v>29320000</v>
      </c>
      <c r="AD317" s="272">
        <f t="shared" si="281"/>
        <v>0</v>
      </c>
      <c r="AE317" s="18" t="s">
        <v>51</v>
      </c>
      <c r="AF317" s="17" t="s">
        <v>73</v>
      </c>
      <c r="AG317" s="82" t="s">
        <v>57</v>
      </c>
      <c r="AH317" s="22" t="s">
        <v>31</v>
      </c>
      <c r="AI317" s="23"/>
      <c r="AJ317" s="24"/>
      <c r="AK317" s="23" t="s">
        <v>45</v>
      </c>
      <c r="AL317" t="str">
        <f>CONCATENATE( "OR PRO.CODIGO=",I317)</f>
        <v>OR PRO.CODIGO=30361529</v>
      </c>
      <c r="AM317">
        <f>LEN(I317)</f>
        <v>8</v>
      </c>
      <c r="AN317" t="e">
        <f>VLOOKUP(J317,#REF!,5,FALSE)</f>
        <v>#REF!</v>
      </c>
      <c r="AO317"/>
      <c r="AP317" t="e">
        <f>VLOOKUP(J317,#REF!,6,FALSE)</f>
        <v>#REF!</v>
      </c>
      <c r="AQ317" s="32" t="e">
        <f>VLOOKUP(I317,'convenios 2017'!A$2:O$82,15,FALSE)</f>
        <v>#N/A</v>
      </c>
      <c r="AR317" s="379">
        <f t="shared" si="282"/>
        <v>0</v>
      </c>
      <c r="AS317" s="32" t="e">
        <f>VLOOKUP(I317,'convenio 2016'!A$2:N$196,14,FALSE)</f>
        <v>#N/A</v>
      </c>
      <c r="AT317" s="32" t="e">
        <f>VLOOKUP(I317,'convenio 2015'!A$4:M$228,13,FALSE)</f>
        <v>#N/A</v>
      </c>
      <c r="AU317" s="32" t="e">
        <f>VLOOKUP(J317,#REF!,6,FALSE)</f>
        <v>#REF!</v>
      </c>
      <c r="AV317" s="379">
        <f t="shared" si="283"/>
        <v>0</v>
      </c>
      <c r="AW317" s="32" t="e">
        <v>#N/A</v>
      </c>
      <c r="AX317" s="32" t="e">
        <v>#N/A</v>
      </c>
      <c r="AY317" s="383" t="e">
        <v>#N/A</v>
      </c>
      <c r="AZ317" s="439"/>
      <c r="BA317" s="32">
        <f>VLOOKUP(J317,'RATE JUNIO '!F$2:K$346,6,FALSE)</f>
        <v>0</v>
      </c>
      <c r="BB317" s="93"/>
      <c r="BC317" s="93"/>
      <c r="BD317" s="93"/>
      <c r="BE317" s="93"/>
      <c r="BF317" s="93"/>
    </row>
    <row r="318" spans="1:58" s="32" customFormat="1" ht="15" customHeight="1">
      <c r="A318" s="17">
        <v>31</v>
      </c>
      <c r="B318" s="100">
        <v>7</v>
      </c>
      <c r="C318" s="17" t="s">
        <v>54</v>
      </c>
      <c r="D318" s="18" t="s">
        <v>69</v>
      </c>
      <c r="E318" s="17" t="s">
        <v>181</v>
      </c>
      <c r="F318" s="17" t="s">
        <v>289</v>
      </c>
      <c r="G318" s="18" t="s">
        <v>290</v>
      </c>
      <c r="H318" s="18" t="s">
        <v>27</v>
      </c>
      <c r="I318" s="18">
        <v>30289475</v>
      </c>
      <c r="J318" s="113" t="str">
        <f>CONCATENATE(I318,"-",H318)</f>
        <v>30289475-EJECUCION</v>
      </c>
      <c r="K318" s="452" t="s">
        <v>3238</v>
      </c>
      <c r="L318" s="101">
        <v>875908000</v>
      </c>
      <c r="M318" s="19">
        <v>875908000</v>
      </c>
      <c r="N318" s="101">
        <v>0</v>
      </c>
      <c r="O318" s="19">
        <v>0</v>
      </c>
      <c r="P318" s="19">
        <v>50000000</v>
      </c>
      <c r="Q318" s="19">
        <v>825908000</v>
      </c>
      <c r="R318" s="102">
        <v>100000000</v>
      </c>
      <c r="S318" s="20">
        <v>775908000</v>
      </c>
      <c r="T318" s="21">
        <v>0</v>
      </c>
      <c r="U318" s="272">
        <v>0</v>
      </c>
      <c r="V318" s="272">
        <v>0</v>
      </c>
      <c r="W318" s="272">
        <v>0</v>
      </c>
      <c r="X318" s="272">
        <f t="shared" si="278"/>
        <v>0</v>
      </c>
      <c r="Y318" s="272">
        <v>0</v>
      </c>
      <c r="Z318" s="272">
        <v>0</v>
      </c>
      <c r="AA318" s="272"/>
      <c r="AB318" s="272">
        <f t="shared" si="279"/>
        <v>0</v>
      </c>
      <c r="AC318" s="272">
        <f t="shared" si="280"/>
        <v>50000000</v>
      </c>
      <c r="AD318" s="272">
        <f t="shared" si="281"/>
        <v>825908000</v>
      </c>
      <c r="AE318" s="18" t="s">
        <v>51</v>
      </c>
      <c r="AF318" s="17" t="s">
        <v>73</v>
      </c>
      <c r="AG318" s="82" t="s">
        <v>57</v>
      </c>
      <c r="AH318" s="22" t="s">
        <v>31</v>
      </c>
      <c r="AI318" s="23"/>
      <c r="AJ318" s="24"/>
      <c r="AK318" s="23" t="s">
        <v>45</v>
      </c>
      <c r="AL318" t="str">
        <f>CONCATENATE( "OR PRO.CODIGO=",I318)</f>
        <v>OR PRO.CODIGO=30289475</v>
      </c>
      <c r="AM318">
        <f>LEN(I318)</f>
        <v>8</v>
      </c>
      <c r="AN318" t="e">
        <f>VLOOKUP(J318,#REF!,5,FALSE)</f>
        <v>#REF!</v>
      </c>
      <c r="AO318"/>
      <c r="AP318" t="e">
        <f>VLOOKUP(J318,#REF!,6,FALSE)</f>
        <v>#REF!</v>
      </c>
      <c r="AQ318" s="32" t="e">
        <f>VLOOKUP(I318,'convenios 2017'!A$2:O$82,15,FALSE)</f>
        <v>#N/A</v>
      </c>
      <c r="AR318" s="379">
        <f t="shared" si="282"/>
        <v>0</v>
      </c>
      <c r="AS318" s="32" t="e">
        <f>VLOOKUP(I318,'convenio 2016'!A$2:N$196,14,FALSE)</f>
        <v>#N/A</v>
      </c>
      <c r="AT318" s="32" t="e">
        <f>VLOOKUP(I318,'convenio 2015'!A$4:M$228,13,FALSE)</f>
        <v>#N/A</v>
      </c>
      <c r="AU318" s="32" t="e">
        <f>VLOOKUP(J318,#REF!,6,FALSE)</f>
        <v>#REF!</v>
      </c>
      <c r="AV318" s="379">
        <f t="shared" si="283"/>
        <v>0</v>
      </c>
      <c r="AW318" s="32" t="e">
        <v>#N/A</v>
      </c>
      <c r="AX318" s="32" t="e">
        <v>#N/A</v>
      </c>
      <c r="AY318" s="383" t="e">
        <v>#N/A</v>
      </c>
      <c r="AZ318" s="439"/>
      <c r="BA318" s="32">
        <f>VLOOKUP(J318,'RATE JUNIO '!F$2:K$346,6,FALSE)</f>
        <v>0</v>
      </c>
      <c r="BB318" s="93"/>
      <c r="BC318" s="93"/>
      <c r="BD318" s="93"/>
      <c r="BE318" s="93"/>
      <c r="BF318" s="93"/>
    </row>
    <row r="319" spans="1:58" s="32" customFormat="1" ht="15" customHeight="1">
      <c r="A319" s="17">
        <v>31</v>
      </c>
      <c r="B319" s="100">
        <v>11</v>
      </c>
      <c r="C319" s="17" t="s">
        <v>54</v>
      </c>
      <c r="D319" s="18" t="s">
        <v>69</v>
      </c>
      <c r="E319" s="17" t="s">
        <v>181</v>
      </c>
      <c r="F319" s="17" t="s">
        <v>289</v>
      </c>
      <c r="G319" s="18" t="s">
        <v>290</v>
      </c>
      <c r="H319" s="18" t="s">
        <v>35</v>
      </c>
      <c r="I319" s="18">
        <v>30465403</v>
      </c>
      <c r="J319" s="113" t="str">
        <f>CONCATENATE(I319,"-",H319)</f>
        <v>30465403-DISEÑO</v>
      </c>
      <c r="K319" s="452" t="s">
        <v>3308</v>
      </c>
      <c r="L319" s="101">
        <v>25000000</v>
      </c>
      <c r="M319" s="19">
        <v>25000000</v>
      </c>
      <c r="N319" s="101">
        <v>0</v>
      </c>
      <c r="O319" s="19">
        <v>0</v>
      </c>
      <c r="P319" s="19">
        <v>25000000</v>
      </c>
      <c r="Q319" s="19">
        <v>0</v>
      </c>
      <c r="R319" s="102">
        <v>25000000</v>
      </c>
      <c r="S319" s="20">
        <v>0</v>
      </c>
      <c r="T319" s="21">
        <v>0</v>
      </c>
      <c r="U319" s="272">
        <v>0</v>
      </c>
      <c r="V319" s="272">
        <v>0</v>
      </c>
      <c r="W319" s="272">
        <v>0</v>
      </c>
      <c r="X319" s="272">
        <f t="shared" si="278"/>
        <v>0</v>
      </c>
      <c r="Y319" s="272">
        <v>0</v>
      </c>
      <c r="Z319" s="272">
        <v>0</v>
      </c>
      <c r="AA319" s="272"/>
      <c r="AB319" s="272">
        <f t="shared" si="279"/>
        <v>0</v>
      </c>
      <c r="AC319" s="272">
        <f t="shared" si="280"/>
        <v>25000000</v>
      </c>
      <c r="AD319" s="272">
        <f t="shared" si="281"/>
        <v>0</v>
      </c>
      <c r="AE319" s="18" t="s">
        <v>51</v>
      </c>
      <c r="AF319" s="17" t="s">
        <v>73</v>
      </c>
      <c r="AG319" s="82" t="s">
        <v>30</v>
      </c>
      <c r="AH319" s="22" t="s">
        <v>31</v>
      </c>
      <c r="AI319" s="23"/>
      <c r="AJ319" s="24"/>
      <c r="AK319" s="23"/>
      <c r="AL319" t="str">
        <f>CONCATENATE( "OR PRO.CODIGO=",I319)</f>
        <v>OR PRO.CODIGO=30465403</v>
      </c>
      <c r="AM319">
        <f>LEN(I319)</f>
        <v>8</v>
      </c>
      <c r="AN319" t="e">
        <f>VLOOKUP(J319,#REF!,5,FALSE)</f>
        <v>#REF!</v>
      </c>
      <c r="AO319"/>
      <c r="AP319" t="e">
        <f>VLOOKUP(J319,#REF!,6,FALSE)</f>
        <v>#REF!</v>
      </c>
      <c r="AQ319" s="32" t="e">
        <f>VLOOKUP(I319,'convenios 2017'!A$2:O$82,15,FALSE)</f>
        <v>#N/A</v>
      </c>
      <c r="AR319" s="379">
        <f t="shared" si="282"/>
        <v>0</v>
      </c>
      <c r="AS319" s="32" t="e">
        <f>VLOOKUP(I319,'convenio 2016'!A$2:N$196,14,FALSE)</f>
        <v>#N/A</v>
      </c>
      <c r="AT319" s="32" t="e">
        <f>VLOOKUP(I319,'convenio 2015'!A$4:M$228,13,FALSE)</f>
        <v>#N/A</v>
      </c>
      <c r="AU319" s="32" t="e">
        <f>VLOOKUP(J319,#REF!,6,FALSE)</f>
        <v>#REF!</v>
      </c>
      <c r="AV319" s="379">
        <f t="shared" si="283"/>
        <v>0</v>
      </c>
      <c r="AW319" s="32" t="e">
        <v>#N/A</v>
      </c>
      <c r="AX319" s="32" t="e">
        <v>#N/A</v>
      </c>
      <c r="AY319" s="383" t="e">
        <v>#N/A</v>
      </c>
      <c r="AZ319" s="439"/>
      <c r="BA319" s="32" t="str">
        <f>VLOOKUP(J319,'RATE JUNIO '!F$2:K$346,6,FALSE)</f>
        <v>RS</v>
      </c>
      <c r="BB319" s="93"/>
      <c r="BC319" s="93"/>
      <c r="BD319" s="93"/>
      <c r="BE319" s="93"/>
      <c r="BF319" s="93"/>
    </row>
    <row r="320" spans="1:58" s="32" customFormat="1" ht="15" customHeight="1">
      <c r="A320" s="17">
        <v>31</v>
      </c>
      <c r="B320" s="100">
        <v>13</v>
      </c>
      <c r="C320" s="17" t="s">
        <v>54</v>
      </c>
      <c r="D320" s="18" t="s">
        <v>69</v>
      </c>
      <c r="E320" s="17" t="s">
        <v>181</v>
      </c>
      <c r="F320" s="17" t="s">
        <v>289</v>
      </c>
      <c r="G320" s="18" t="s">
        <v>290</v>
      </c>
      <c r="H320" s="18" t="s">
        <v>27</v>
      </c>
      <c r="I320" s="18">
        <v>30422722</v>
      </c>
      <c r="J320" s="113" t="str">
        <f>CONCATENATE(I320,"-",H320)</f>
        <v>30422722-EJECUCION</v>
      </c>
      <c r="K320" s="452" t="s">
        <v>1263</v>
      </c>
      <c r="L320" s="101">
        <v>412151000</v>
      </c>
      <c r="M320" s="126">
        <v>412151000</v>
      </c>
      <c r="N320" s="101">
        <v>0</v>
      </c>
      <c r="O320" s="126">
        <v>0</v>
      </c>
      <c r="P320" s="126">
        <v>0</v>
      </c>
      <c r="Q320" s="19">
        <v>412151000</v>
      </c>
      <c r="R320" s="102">
        <v>0</v>
      </c>
      <c r="S320" s="20">
        <v>412151000</v>
      </c>
      <c r="T320" s="21">
        <v>0</v>
      </c>
      <c r="U320" s="272">
        <v>0</v>
      </c>
      <c r="V320" s="272">
        <v>0</v>
      </c>
      <c r="W320" s="272">
        <v>0</v>
      </c>
      <c r="X320" s="272">
        <f t="shared" si="278"/>
        <v>0</v>
      </c>
      <c r="Y320" s="272">
        <v>0</v>
      </c>
      <c r="Z320" s="272">
        <v>0</v>
      </c>
      <c r="AA320" s="272"/>
      <c r="AB320" s="272">
        <f t="shared" si="279"/>
        <v>0</v>
      </c>
      <c r="AC320" s="272">
        <f t="shared" si="280"/>
        <v>0</v>
      </c>
      <c r="AD320" s="272">
        <f t="shared" si="281"/>
        <v>412151000</v>
      </c>
      <c r="AE320" s="18" t="s">
        <v>51</v>
      </c>
      <c r="AF320" s="17" t="s">
        <v>73</v>
      </c>
      <c r="AG320" s="82" t="s">
        <v>57</v>
      </c>
      <c r="AH320" s="22" t="s">
        <v>31</v>
      </c>
      <c r="AI320" s="23"/>
      <c r="AJ320" s="24"/>
      <c r="AK320" s="23"/>
      <c r="AL320" t="str">
        <f>CONCATENATE( "OR PRO.CODIGO=",I320)</f>
        <v>OR PRO.CODIGO=30422722</v>
      </c>
      <c r="AM320">
        <f>LEN(I320)</f>
        <v>8</v>
      </c>
      <c r="AN320" t="e">
        <f>VLOOKUP(J320,#REF!,5,FALSE)</f>
        <v>#REF!</v>
      </c>
      <c r="AO320"/>
      <c r="AP320" t="e">
        <f>VLOOKUP(J320,#REF!,6,FALSE)</f>
        <v>#REF!</v>
      </c>
      <c r="AQ320" s="32" t="e">
        <f>VLOOKUP(I320,'convenios 2017'!A$2:O$82,15,FALSE)</f>
        <v>#N/A</v>
      </c>
      <c r="AR320" s="379">
        <f t="shared" si="282"/>
        <v>0</v>
      </c>
      <c r="AS320" s="32" t="e">
        <f>VLOOKUP(I320,'convenio 2016'!A$2:N$196,14,FALSE)</f>
        <v>#N/A</v>
      </c>
      <c r="AT320" s="32" t="e">
        <f>VLOOKUP(I320,'convenio 2015'!A$4:M$228,13,FALSE)</f>
        <v>#N/A</v>
      </c>
      <c r="AU320" s="32" t="e">
        <f>VLOOKUP(J320,#REF!,6,FALSE)</f>
        <v>#REF!</v>
      </c>
      <c r="AV320" s="379">
        <f t="shared" si="283"/>
        <v>0</v>
      </c>
      <c r="AW320" s="32" t="e">
        <v>#N/A</v>
      </c>
      <c r="AX320" s="32" t="e">
        <v>#N/A</v>
      </c>
      <c r="AY320" s="383" t="e">
        <v>#N/A</v>
      </c>
      <c r="AZ320" s="439"/>
      <c r="BA320" s="32">
        <f>VLOOKUP(J320,'RATE JUNIO '!F$2:K$346,6,FALSE)</f>
        <v>0</v>
      </c>
      <c r="BB320" s="93"/>
      <c r="BC320" s="93"/>
      <c r="BD320" s="93"/>
      <c r="BE320" s="93"/>
      <c r="BF320" s="93"/>
    </row>
    <row r="321" spans="1:58">
      <c r="A321" s="87"/>
      <c r="B321" s="308"/>
      <c r="C321" s="87"/>
      <c r="D321" s="88"/>
      <c r="E321" s="87"/>
      <c r="F321" s="87"/>
      <c r="G321" s="89"/>
      <c r="H321" s="87"/>
      <c r="I321" s="89"/>
      <c r="J321" s="308"/>
      <c r="K321" s="111" t="s">
        <v>66</v>
      </c>
      <c r="L321" s="25">
        <f>SUBTOTAL(9,L316:L320)</f>
        <v>1942725000</v>
      </c>
      <c r="M321" s="112">
        <f>SUBTOTAL(9,M316:M320)</f>
        <v>1942725000</v>
      </c>
      <c r="N321" s="25">
        <v>0</v>
      </c>
      <c r="O321" s="112">
        <f>SUBTOTAL(9,O316:O320)</f>
        <v>0</v>
      </c>
      <c r="P321" s="112">
        <f>SUBTOTAL(9,P316:P320)</f>
        <v>154320000</v>
      </c>
      <c r="Q321" s="110">
        <v>1788405000</v>
      </c>
      <c r="R321" s="25">
        <v>254320000</v>
      </c>
      <c r="S321" s="25">
        <v>1688405000</v>
      </c>
      <c r="T321" s="25">
        <v>0</v>
      </c>
      <c r="U321" s="112">
        <f t="shared" ref="U321:AD321" si="284">SUBTOTAL(9,U316:U320)</f>
        <v>0</v>
      </c>
      <c r="V321" s="112">
        <f t="shared" si="284"/>
        <v>0</v>
      </c>
      <c r="W321" s="112">
        <f t="shared" si="284"/>
        <v>0</v>
      </c>
      <c r="X321" s="112">
        <f t="shared" si="284"/>
        <v>0</v>
      </c>
      <c r="Y321" s="112">
        <f t="shared" si="284"/>
        <v>0</v>
      </c>
      <c r="Z321" s="112">
        <f t="shared" si="284"/>
        <v>0</v>
      </c>
      <c r="AA321" s="112">
        <f t="shared" si="284"/>
        <v>0</v>
      </c>
      <c r="AB321" s="112">
        <f t="shared" si="284"/>
        <v>0</v>
      </c>
      <c r="AC321" s="112">
        <f t="shared" si="284"/>
        <v>154320000</v>
      </c>
      <c r="AD321" s="112">
        <f t="shared" si="284"/>
        <v>1788405000</v>
      </c>
      <c r="AE321" s="89"/>
      <c r="AF321" s="87"/>
      <c r="AG321" s="261"/>
      <c r="AI321" s="23"/>
      <c r="AJ321" s="24"/>
      <c r="AK321" s="2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X321" s="32" t="s">
        <v>3149</v>
      </c>
    </row>
    <row r="322" spans="1:58" ht="6.75" customHeight="1">
      <c r="A322" s="87"/>
      <c r="B322" s="308"/>
      <c r="C322" s="87"/>
      <c r="D322" s="88"/>
      <c r="E322" s="87"/>
      <c r="F322" s="87"/>
      <c r="G322" s="89"/>
      <c r="H322" s="87"/>
      <c r="I322" s="89"/>
      <c r="J322" s="308"/>
      <c r="K322" s="309"/>
      <c r="L322" s="308"/>
      <c r="M322" s="87"/>
      <c r="N322" s="308"/>
      <c r="O322" s="87"/>
      <c r="P322" s="87"/>
      <c r="Q322" s="308"/>
      <c r="R322" s="308"/>
      <c r="S322" s="308"/>
      <c r="T322" s="308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89"/>
      <c r="AF322" s="87"/>
      <c r="AG322" s="260"/>
      <c r="AI322" s="23"/>
      <c r="AJ322" s="24"/>
      <c r="AK322" s="23"/>
      <c r="AX322" s="32" t="s">
        <v>3149</v>
      </c>
    </row>
    <row r="323" spans="1:58" ht="15" customHeight="1">
      <c r="A323" s="87"/>
      <c r="B323" s="308"/>
      <c r="C323" s="87"/>
      <c r="D323" s="88"/>
      <c r="E323" s="87"/>
      <c r="F323" s="87"/>
      <c r="G323" s="89"/>
      <c r="H323" s="87"/>
      <c r="I323" s="89"/>
      <c r="J323" s="308"/>
      <c r="K323" s="265" t="s">
        <v>303</v>
      </c>
      <c r="L323" s="57">
        <f>L321+L313+L308</f>
        <v>5165470723</v>
      </c>
      <c r="M323" s="112">
        <f>M321+M313+M308</f>
        <v>6326621007</v>
      </c>
      <c r="N323" s="57">
        <v>1870202420</v>
      </c>
      <c r="O323" s="112">
        <f>O321+O313+O308</f>
        <v>2841440517</v>
      </c>
      <c r="P323" s="112">
        <f>P321+P313+P308</f>
        <v>1118698303</v>
      </c>
      <c r="Q323" s="112">
        <v>2366482187</v>
      </c>
      <c r="R323" s="57">
        <v>1118698303</v>
      </c>
      <c r="S323" s="57">
        <v>2176570000</v>
      </c>
      <c r="T323" s="57">
        <v>0</v>
      </c>
      <c r="U323" s="112">
        <f t="shared" ref="U323:AD323" si="285">U321+U313+U308</f>
        <v>143457234</v>
      </c>
      <c r="V323" s="112">
        <f t="shared" si="285"/>
        <v>52138236</v>
      </c>
      <c r="W323" s="112">
        <f t="shared" si="285"/>
        <v>113140559</v>
      </c>
      <c r="X323" s="112">
        <f t="shared" si="285"/>
        <v>308736029</v>
      </c>
      <c r="Y323" s="112">
        <f t="shared" si="285"/>
        <v>68347112</v>
      </c>
      <c r="Z323" s="112">
        <f t="shared" si="285"/>
        <v>106420539</v>
      </c>
      <c r="AA323" s="112">
        <f t="shared" si="285"/>
        <v>106420539</v>
      </c>
      <c r="AB323" s="112">
        <f t="shared" si="285"/>
        <v>483503680</v>
      </c>
      <c r="AC323" s="112">
        <f t="shared" si="285"/>
        <v>635194623</v>
      </c>
      <c r="AD323" s="112">
        <f t="shared" si="285"/>
        <v>2366482187</v>
      </c>
      <c r="AE323" s="89"/>
      <c r="AF323" s="87"/>
      <c r="AG323" s="261"/>
      <c r="AI323" s="23"/>
      <c r="AJ323" s="24"/>
      <c r="AK323" s="23"/>
      <c r="AL323" s="93"/>
      <c r="AM323" s="93"/>
      <c r="AN323" s="93"/>
      <c r="AO323" s="93"/>
      <c r="AP323" s="93"/>
      <c r="AQ323" s="93"/>
      <c r="AR323" s="93"/>
      <c r="AS323" s="93"/>
      <c r="AT323" s="93"/>
      <c r="AU323" s="93"/>
      <c r="AV323" s="93"/>
      <c r="AX323" s="32" t="s">
        <v>3149</v>
      </c>
    </row>
    <row r="324" spans="1:58" s="87" customFormat="1" ht="7.5" customHeight="1">
      <c r="D324" s="88"/>
      <c r="G324" s="89"/>
      <c r="I324" s="89"/>
      <c r="K324" s="90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89"/>
      <c r="AG324" s="260"/>
      <c r="AI324" s="79"/>
      <c r="AJ324" s="75"/>
      <c r="AK324" s="79"/>
      <c r="AX324" s="32" t="s">
        <v>3149</v>
      </c>
      <c r="AY324" s="88"/>
      <c r="AZ324" s="440"/>
    </row>
    <row r="325" spans="1:58" ht="15" customHeight="1">
      <c r="A325" s="67"/>
      <c r="B325" s="69"/>
      <c r="C325" s="67"/>
      <c r="D325" s="67"/>
      <c r="E325" s="67"/>
      <c r="F325" s="67"/>
      <c r="G325" s="119"/>
      <c r="H325" s="67"/>
      <c r="I325" s="291"/>
      <c r="J325" s="69"/>
      <c r="K325" s="264" t="s">
        <v>304</v>
      </c>
      <c r="L325" s="13"/>
      <c r="M325" s="67"/>
      <c r="N325" s="13"/>
      <c r="O325" s="67"/>
      <c r="P325" s="67"/>
      <c r="Q325" s="68"/>
      <c r="R325" s="13"/>
      <c r="S325" s="13"/>
      <c r="T325" s="13"/>
      <c r="U325" s="273"/>
      <c r="V325" s="273"/>
      <c r="W325" s="273"/>
      <c r="X325" s="273"/>
      <c r="Y325" s="273"/>
      <c r="Z325" s="273"/>
      <c r="AA325" s="273"/>
      <c r="AB325" s="273"/>
      <c r="AC325" s="273"/>
      <c r="AD325" s="273"/>
      <c r="AE325" s="291"/>
      <c r="AF325" s="67"/>
      <c r="AG325" s="67"/>
      <c r="AI325" s="23"/>
      <c r="AJ325" s="24"/>
      <c r="AK325" s="23"/>
      <c r="AX325" s="32" t="s">
        <v>3149</v>
      </c>
    </row>
    <row r="326" spans="1:58">
      <c r="A326" s="87"/>
      <c r="C326" s="87"/>
      <c r="D326" s="88"/>
      <c r="E326" s="87"/>
      <c r="F326" s="87"/>
      <c r="G326" s="89"/>
      <c r="H326" s="87"/>
      <c r="I326" s="89"/>
      <c r="K326" s="16" t="s">
        <v>22</v>
      </c>
      <c r="L326" s="308"/>
      <c r="M326" s="87"/>
      <c r="N326" s="308"/>
      <c r="O326" s="87"/>
      <c r="P326" s="87"/>
      <c r="Q326" s="308"/>
      <c r="R326" s="308"/>
      <c r="S326" s="308"/>
      <c r="T326" s="308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89"/>
      <c r="AF326" s="87"/>
      <c r="AG326" s="260"/>
      <c r="AI326" s="23"/>
      <c r="AJ326" s="24"/>
      <c r="AK326" s="23"/>
      <c r="AX326" s="32" t="s">
        <v>3149</v>
      </c>
    </row>
    <row r="327" spans="1:58" s="32" customFormat="1" ht="15" customHeight="1">
      <c r="A327" s="17">
        <v>31</v>
      </c>
      <c r="B327" s="100">
        <v>0</v>
      </c>
      <c r="C327" s="17" t="s">
        <v>23</v>
      </c>
      <c r="D327" s="18" t="s">
        <v>38</v>
      </c>
      <c r="E327" s="17" t="s">
        <v>181</v>
      </c>
      <c r="F327" s="17" t="s">
        <v>305</v>
      </c>
      <c r="G327" s="18" t="s">
        <v>306</v>
      </c>
      <c r="H327" s="18" t="s">
        <v>35</v>
      </c>
      <c r="I327" s="18">
        <v>30117895</v>
      </c>
      <c r="J327" s="113" t="str">
        <f>CONCATENATE(I327,"-",H327)</f>
        <v>30117895-DISEÑO</v>
      </c>
      <c r="K327" s="452" t="s">
        <v>307</v>
      </c>
      <c r="L327" s="101">
        <v>19000000</v>
      </c>
      <c r="M327" s="19">
        <v>20253000</v>
      </c>
      <c r="N327" s="101">
        <v>6470000</v>
      </c>
      <c r="O327" s="19">
        <v>6470000</v>
      </c>
      <c r="P327" s="19">
        <v>13783000</v>
      </c>
      <c r="Q327" s="19">
        <v>0</v>
      </c>
      <c r="R327" s="102">
        <v>12530000</v>
      </c>
      <c r="S327" s="20">
        <v>0</v>
      </c>
      <c r="T327" s="21">
        <v>0</v>
      </c>
      <c r="U327" s="272">
        <v>0</v>
      </c>
      <c r="V327" s="272">
        <v>0</v>
      </c>
      <c r="W327" s="272">
        <v>0</v>
      </c>
      <c r="X327" s="272">
        <f t="shared" ref="X327:X331" si="286">U327+V327+W327</f>
        <v>0</v>
      </c>
      <c r="Y327" s="272">
        <v>0</v>
      </c>
      <c r="Z327" s="272">
        <v>0</v>
      </c>
      <c r="AA327" s="272"/>
      <c r="AB327" s="272">
        <f t="shared" ref="AB327:AB331" si="287">U327+V327+W327+Y327+Z327</f>
        <v>0</v>
      </c>
      <c r="AC327" s="272">
        <f t="shared" ref="AC327:AC331" si="288">P327-AB327</f>
        <v>13783000</v>
      </c>
      <c r="AD327" s="272">
        <f t="shared" ref="AD327:AD331" si="289">M327-(O327+P327)</f>
        <v>0</v>
      </c>
      <c r="AE327" s="18" t="s">
        <v>27</v>
      </c>
      <c r="AF327" s="17" t="s">
        <v>685</v>
      </c>
      <c r="AG327" s="82" t="s">
        <v>30</v>
      </c>
      <c r="AH327" s="22" t="s">
        <v>31</v>
      </c>
      <c r="AI327" s="23" t="s">
        <v>30</v>
      </c>
      <c r="AJ327" s="24" t="s">
        <v>185</v>
      </c>
      <c r="AK327" s="23" t="s">
        <v>45</v>
      </c>
      <c r="AL327" t="str">
        <f>CONCATENATE( "OR PRO.CODIGO=",I327)</f>
        <v>OR PRO.CODIGO=30117895</v>
      </c>
      <c r="AM327">
        <f>LEN(I327)</f>
        <v>8</v>
      </c>
      <c r="AN327" t="e">
        <f>VLOOKUP(J327,#REF!,5,FALSE)</f>
        <v>#REF!</v>
      </c>
      <c r="AO327"/>
      <c r="AP327" t="e">
        <f>VLOOKUP(J327,#REF!,6,FALSE)</f>
        <v>#REF!</v>
      </c>
      <c r="AQ327" s="32" t="e">
        <f>VLOOKUP(I327,'convenios 2017'!A$2:O$82,15,FALSE)</f>
        <v>#N/A</v>
      </c>
      <c r="AR327" s="379">
        <f t="shared" ref="AR327:AR331" si="290">O327+AB327</f>
        <v>6470000</v>
      </c>
      <c r="AS327" s="32" t="e">
        <f>VLOOKUP(I327,'convenio 2016'!A$2:N$196,14,FALSE)</f>
        <v>#N/A</v>
      </c>
      <c r="AT327" s="32" t="e">
        <f>VLOOKUP(I327,'convenio 2015'!A$4:M$228,13,FALSE)</f>
        <v>#N/A</v>
      </c>
      <c r="AU327" s="32" t="e">
        <f>VLOOKUP(J327,#REF!,6,FALSE)</f>
        <v>#REF!</v>
      </c>
      <c r="AV327" s="379">
        <f t="shared" ref="AV327:AV331" si="291">O327+AB327</f>
        <v>6470000</v>
      </c>
      <c r="AW327" s="32" t="e">
        <v>#N/A</v>
      </c>
      <c r="AX327" s="32" t="e">
        <v>#N/A</v>
      </c>
      <c r="AY327" s="383" t="e">
        <v>#N/A</v>
      </c>
      <c r="AZ327" s="439"/>
      <c r="BA327" s="32" t="str">
        <f>VLOOKUP(J327,'RATE JUNIO '!F$2:K$346,6,FALSE)</f>
        <v>RS</v>
      </c>
      <c r="BB327" s="93"/>
      <c r="BC327" s="93"/>
      <c r="BD327" s="93"/>
      <c r="BE327" s="93"/>
      <c r="BF327" s="93"/>
    </row>
    <row r="328" spans="1:58" s="32" customFormat="1" ht="15" customHeight="1">
      <c r="A328" s="17">
        <v>31</v>
      </c>
      <c r="B328" s="100">
        <v>0</v>
      </c>
      <c r="C328" s="17" t="s">
        <v>23</v>
      </c>
      <c r="D328" s="18" t="s">
        <v>33</v>
      </c>
      <c r="E328" s="17" t="s">
        <v>181</v>
      </c>
      <c r="F328" s="17" t="s">
        <v>305</v>
      </c>
      <c r="G328" s="18"/>
      <c r="H328" s="18" t="s">
        <v>27</v>
      </c>
      <c r="I328" s="70">
        <v>30042711</v>
      </c>
      <c r="J328" s="113" t="str">
        <f>CONCATENATE(I328,"-",H328)</f>
        <v>30042711-EJECUCION</v>
      </c>
      <c r="K328" s="452" t="s">
        <v>697</v>
      </c>
      <c r="L328" s="101"/>
      <c r="M328" s="19">
        <v>318224553</v>
      </c>
      <c r="N328" s="101"/>
      <c r="O328" s="19">
        <v>306009859</v>
      </c>
      <c r="P328" s="19">
        <v>12214694</v>
      </c>
      <c r="Q328" s="19">
        <v>0</v>
      </c>
      <c r="R328" s="102"/>
      <c r="S328" s="20"/>
      <c r="T328" s="21"/>
      <c r="U328" s="272">
        <v>0</v>
      </c>
      <c r="V328" s="272">
        <v>0</v>
      </c>
      <c r="W328" s="272">
        <v>0</v>
      </c>
      <c r="X328" s="272">
        <f t="shared" si="286"/>
        <v>0</v>
      </c>
      <c r="Y328" s="272">
        <v>0</v>
      </c>
      <c r="Z328" s="272">
        <v>0</v>
      </c>
      <c r="AA328" s="272"/>
      <c r="AB328" s="272">
        <f t="shared" si="287"/>
        <v>0</v>
      </c>
      <c r="AC328" s="272">
        <f t="shared" si="288"/>
        <v>12214694</v>
      </c>
      <c r="AD328" s="272">
        <f t="shared" si="289"/>
        <v>0</v>
      </c>
      <c r="AE328" s="18" t="s">
        <v>27</v>
      </c>
      <c r="AF328" s="17" t="s">
        <v>684</v>
      </c>
      <c r="AG328" s="82" t="s">
        <v>30</v>
      </c>
      <c r="AH328" s="22"/>
      <c r="AI328" s="23"/>
      <c r="AJ328" s="24"/>
      <c r="AK328" s="23"/>
      <c r="AL328" t="str">
        <f>CONCATENATE( "OR PRO.CODIGO=",I328)</f>
        <v>OR PRO.CODIGO=30042711</v>
      </c>
      <c r="AM328">
        <f>LEN(I328)</f>
        <v>8</v>
      </c>
      <c r="AN328" t="e">
        <f>VLOOKUP(J328,#REF!,5,FALSE)</f>
        <v>#REF!</v>
      </c>
      <c r="AO328"/>
      <c r="AP328" t="e">
        <f>VLOOKUP(J328,#REF!,6,FALSE)</f>
        <v>#REF!</v>
      </c>
      <c r="AQ328" s="32" t="e">
        <f>VLOOKUP(I328,'convenios 2017'!A$2:O$82,15,FALSE)</f>
        <v>#N/A</v>
      </c>
      <c r="AR328" s="379">
        <f t="shared" si="290"/>
        <v>306009859</v>
      </c>
      <c r="AS328" s="32" t="str">
        <f>VLOOKUP(I328,'convenio 2016'!A$2:N$196,14,FALSE)</f>
        <v>toma razon</v>
      </c>
      <c r="AT328" s="32" t="e">
        <f>VLOOKUP(I328,'convenio 2015'!A$4:M$228,13,FALSE)</f>
        <v>#N/A</v>
      </c>
      <c r="AU328" s="32" t="e">
        <f>VLOOKUP(J328,#REF!,6,FALSE)</f>
        <v>#REF!</v>
      </c>
      <c r="AV328" s="379">
        <f t="shared" si="291"/>
        <v>306009859</v>
      </c>
      <c r="AW328" s="32" t="s">
        <v>2414</v>
      </c>
      <c r="AX328" s="32" t="s">
        <v>1945</v>
      </c>
      <c r="AY328" s="383">
        <v>586</v>
      </c>
      <c r="AZ328" s="439">
        <v>42478</v>
      </c>
      <c r="BA328" s="32" t="str">
        <f>VLOOKUP(J328,'RATE JUNIO '!F$2:K$346,6,FALSE)</f>
        <v>RS</v>
      </c>
      <c r="BB328" s="93"/>
      <c r="BC328" s="93"/>
      <c r="BD328" s="93"/>
      <c r="BE328" s="93"/>
      <c r="BF328" s="93"/>
    </row>
    <row r="329" spans="1:58" s="32" customFormat="1" ht="15" customHeight="1">
      <c r="A329" s="17">
        <v>31</v>
      </c>
      <c r="B329" s="100">
        <v>2</v>
      </c>
      <c r="C329" s="17" t="s">
        <v>23</v>
      </c>
      <c r="D329" s="18" t="s">
        <v>62</v>
      </c>
      <c r="E329" s="17" t="s">
        <v>181</v>
      </c>
      <c r="F329" s="17" t="s">
        <v>305</v>
      </c>
      <c r="G329" s="18" t="s">
        <v>306</v>
      </c>
      <c r="H329" s="18" t="s">
        <v>27</v>
      </c>
      <c r="I329" s="18">
        <v>30428380</v>
      </c>
      <c r="J329" s="113" t="str">
        <f>CONCATENATE(I329,"-",H329)</f>
        <v>30428380-EJECUCION</v>
      </c>
      <c r="K329" s="452" t="s">
        <v>3404</v>
      </c>
      <c r="L329" s="101">
        <v>239257000</v>
      </c>
      <c r="M329" s="19">
        <v>236437743</v>
      </c>
      <c r="N329" s="101">
        <v>100000000</v>
      </c>
      <c r="O329" s="19">
        <v>84954911</v>
      </c>
      <c r="P329" s="19">
        <v>151482832</v>
      </c>
      <c r="Q329" s="19">
        <v>0</v>
      </c>
      <c r="R329" s="102">
        <v>139257000</v>
      </c>
      <c r="S329" s="20">
        <v>0</v>
      </c>
      <c r="T329" s="21">
        <v>0</v>
      </c>
      <c r="U329" s="272">
        <v>78649690</v>
      </c>
      <c r="V329" s="272">
        <v>0</v>
      </c>
      <c r="W329" s="272">
        <v>0</v>
      </c>
      <c r="X329" s="272">
        <f t="shared" si="286"/>
        <v>78649690</v>
      </c>
      <c r="Y329" s="272">
        <v>0</v>
      </c>
      <c r="Z329" s="272">
        <v>72833142</v>
      </c>
      <c r="AA329" s="272">
        <v>72833142</v>
      </c>
      <c r="AB329" s="272">
        <f t="shared" si="287"/>
        <v>151482832</v>
      </c>
      <c r="AC329" s="272">
        <f t="shared" si="288"/>
        <v>0</v>
      </c>
      <c r="AD329" s="272">
        <f t="shared" si="289"/>
        <v>0</v>
      </c>
      <c r="AE329" s="18" t="s">
        <v>759</v>
      </c>
      <c r="AF329" s="17" t="s">
        <v>685</v>
      </c>
      <c r="AG329" s="82" t="s">
        <v>40</v>
      </c>
      <c r="AH329" s="22" t="s">
        <v>31</v>
      </c>
      <c r="AI329" s="23"/>
      <c r="AJ329" s="24">
        <v>2015</v>
      </c>
      <c r="AK329" s="23"/>
      <c r="AL329" t="str">
        <f>CONCATENATE( "OR PRO.CODIGO=",I329)</f>
        <v>OR PRO.CODIGO=30428380</v>
      </c>
      <c r="AM329">
        <f>LEN(I329)</f>
        <v>8</v>
      </c>
      <c r="AN329" t="e">
        <f>VLOOKUP(J329,#REF!,5,FALSE)</f>
        <v>#REF!</v>
      </c>
      <c r="AO329"/>
      <c r="AP329" t="e">
        <f>VLOOKUP(J329,#REF!,6,FALSE)</f>
        <v>#REF!</v>
      </c>
      <c r="AQ329" s="32" t="e">
        <f>VLOOKUP(I329,'convenios 2017'!A$2:O$82,15,FALSE)</f>
        <v>#N/A</v>
      </c>
      <c r="AR329" s="379">
        <f t="shared" si="290"/>
        <v>236437743</v>
      </c>
      <c r="AS329" s="32" t="str">
        <f>VLOOKUP(I329,'convenio 2016'!A$2:N$196,14,FALSE)</f>
        <v>toma razon</v>
      </c>
      <c r="AT329" s="32" t="e">
        <f>VLOOKUP(I329,'convenio 2015'!A$4:M$228,13,FALSE)</f>
        <v>#N/A</v>
      </c>
      <c r="AU329" s="32" t="e">
        <f>VLOOKUP(J329,#REF!,6,FALSE)</f>
        <v>#REF!</v>
      </c>
      <c r="AV329" s="379">
        <f t="shared" si="291"/>
        <v>236437743</v>
      </c>
      <c r="AW329" s="32" t="s">
        <v>2414</v>
      </c>
      <c r="AX329" s="32" t="s">
        <v>1986</v>
      </c>
      <c r="AY329" s="383">
        <v>633</v>
      </c>
      <c r="AZ329" s="439">
        <v>42487</v>
      </c>
      <c r="BA329" s="32">
        <f>VLOOKUP(J329,'RATE JUNIO '!F$2:K$346,6,FALSE)</f>
        <v>0</v>
      </c>
      <c r="BB329" s="93"/>
      <c r="BC329" s="93"/>
      <c r="BD329" s="93"/>
      <c r="BE329" s="93"/>
      <c r="BF329" s="93"/>
    </row>
    <row r="330" spans="1:58" s="32" customFormat="1" ht="15" customHeight="1">
      <c r="A330" s="17">
        <v>31</v>
      </c>
      <c r="B330" s="100"/>
      <c r="C330" s="17" t="s">
        <v>23</v>
      </c>
      <c r="D330" s="18" t="s">
        <v>24</v>
      </c>
      <c r="E330" s="17" t="s">
        <v>181</v>
      </c>
      <c r="F330" s="17" t="s">
        <v>305</v>
      </c>
      <c r="G330" s="18" t="s">
        <v>306</v>
      </c>
      <c r="H330" s="18" t="s">
        <v>27</v>
      </c>
      <c r="I330" s="18">
        <v>30043932</v>
      </c>
      <c r="J330" s="113"/>
      <c r="K330" s="452" t="s">
        <v>3212</v>
      </c>
      <c r="L330" s="101"/>
      <c r="M330" s="126">
        <v>1454261744</v>
      </c>
      <c r="N330" s="101"/>
      <c r="O330" s="126">
        <v>1429461744</v>
      </c>
      <c r="P330" s="126">
        <v>24800000</v>
      </c>
      <c r="Q330" s="19"/>
      <c r="R330" s="102"/>
      <c r="S330" s="20"/>
      <c r="T330" s="21"/>
      <c r="U330" s="272">
        <v>0</v>
      </c>
      <c r="V330" s="272">
        <v>0</v>
      </c>
      <c r="W330" s="272">
        <v>0</v>
      </c>
      <c r="X330" s="272">
        <f t="shared" si="286"/>
        <v>0</v>
      </c>
      <c r="Y330" s="272">
        <v>0</v>
      </c>
      <c r="Z330" s="272">
        <v>24800000</v>
      </c>
      <c r="AA330" s="272"/>
      <c r="AB330" s="272">
        <f t="shared" si="287"/>
        <v>24800000</v>
      </c>
      <c r="AC330" s="272">
        <f t="shared" si="288"/>
        <v>0</v>
      </c>
      <c r="AD330" s="272">
        <f t="shared" si="289"/>
        <v>0</v>
      </c>
      <c r="AE330" s="18" t="s">
        <v>759</v>
      </c>
      <c r="AF330" s="17" t="s">
        <v>109</v>
      </c>
      <c r="AG330" s="82" t="s">
        <v>30</v>
      </c>
      <c r="AH330" s="22"/>
      <c r="AI330" s="23"/>
      <c r="AJ330" s="24"/>
      <c r="AK330" s="23"/>
      <c r="AL330"/>
      <c r="AM330"/>
      <c r="AN330"/>
      <c r="AO330"/>
      <c r="AP330"/>
      <c r="AR330" s="379"/>
      <c r="AV330" s="379"/>
      <c r="AY330" s="383"/>
      <c r="AZ330" s="439"/>
      <c r="BB330" s="93"/>
      <c r="BC330" s="93"/>
      <c r="BD330" s="93"/>
      <c r="BE330" s="93"/>
      <c r="BF330" s="93"/>
    </row>
    <row r="331" spans="1:58" s="32" customFormat="1" ht="15" customHeight="1">
      <c r="A331" s="17">
        <v>31</v>
      </c>
      <c r="B331" s="100">
        <v>1</v>
      </c>
      <c r="C331" s="17" t="s">
        <v>23</v>
      </c>
      <c r="D331" s="18" t="s">
        <v>33</v>
      </c>
      <c r="E331" s="17" t="s">
        <v>181</v>
      </c>
      <c r="F331" s="17" t="s">
        <v>305</v>
      </c>
      <c r="G331" s="18" t="s">
        <v>306</v>
      </c>
      <c r="H331" s="18" t="s">
        <v>27</v>
      </c>
      <c r="I331" s="18">
        <v>30134380</v>
      </c>
      <c r="J331" s="113" t="str">
        <f>CONCATENATE(I331,"-",H331)</f>
        <v>30134380-EJECUCION</v>
      </c>
      <c r="K331" s="452" t="s">
        <v>3309</v>
      </c>
      <c r="L331" s="101">
        <v>357151770</v>
      </c>
      <c r="M331" s="126">
        <v>344153770</v>
      </c>
      <c r="N331" s="101">
        <v>141065888</v>
      </c>
      <c r="O331" s="126">
        <v>61611342</v>
      </c>
      <c r="P331" s="126">
        <v>282542428</v>
      </c>
      <c r="Q331" s="19">
        <v>0</v>
      </c>
      <c r="R331" s="102">
        <v>216085882</v>
      </c>
      <c r="S331" s="20">
        <v>0</v>
      </c>
      <c r="T331" s="21">
        <v>0</v>
      </c>
      <c r="U331" s="272">
        <v>74667122</v>
      </c>
      <c r="V331" s="272">
        <v>53184458</v>
      </c>
      <c r="W331" s="272">
        <v>39547586</v>
      </c>
      <c r="X331" s="272">
        <f t="shared" si="286"/>
        <v>167399166</v>
      </c>
      <c r="Y331" s="272">
        <v>35950486</v>
      </c>
      <c r="Z331" s="272">
        <v>34158631</v>
      </c>
      <c r="AA331" s="272">
        <v>34158631</v>
      </c>
      <c r="AB331" s="272">
        <f t="shared" si="287"/>
        <v>237508283</v>
      </c>
      <c r="AC331" s="272">
        <f t="shared" si="288"/>
        <v>45034145</v>
      </c>
      <c r="AD331" s="272">
        <f t="shared" si="289"/>
        <v>0</v>
      </c>
      <c r="AE331" s="18" t="s">
        <v>27</v>
      </c>
      <c r="AF331" s="17" t="s">
        <v>685</v>
      </c>
      <c r="AG331" s="82" t="s">
        <v>30</v>
      </c>
      <c r="AH331" s="22" t="s">
        <v>45</v>
      </c>
      <c r="AI331" s="23" t="s">
        <v>30</v>
      </c>
      <c r="AJ331" s="24" t="s">
        <v>310</v>
      </c>
      <c r="AK331" s="23"/>
      <c r="AL331" t="str">
        <f>CONCATENATE( "OR PRO.CODIGO=",I331)</f>
        <v>OR PRO.CODIGO=30134380</v>
      </c>
      <c r="AM331">
        <f>LEN(I331)</f>
        <v>8</v>
      </c>
      <c r="AN331" t="e">
        <f>VLOOKUP(J331,#REF!,5,FALSE)</f>
        <v>#REF!</v>
      </c>
      <c r="AO331"/>
      <c r="AP331" t="e">
        <f>VLOOKUP(J331,#REF!,6,FALSE)</f>
        <v>#REF!</v>
      </c>
      <c r="AQ331" s="32" t="e">
        <f>VLOOKUP(I331,'convenios 2017'!A$2:O$82,15,FALSE)</f>
        <v>#N/A</v>
      </c>
      <c r="AR331" s="379">
        <f t="shared" si="290"/>
        <v>299119625</v>
      </c>
      <c r="AS331" s="32" t="str">
        <f>VLOOKUP(I331,'convenio 2016'!A$2:N$196,14,FALSE)</f>
        <v>toma razon</v>
      </c>
      <c r="AT331" s="32" t="e">
        <f>VLOOKUP(I331,'convenio 2015'!A$4:M$228,13,FALSE)</f>
        <v>#N/A</v>
      </c>
      <c r="AU331" s="32" t="e">
        <f>VLOOKUP(J331,#REF!,6,FALSE)</f>
        <v>#REF!</v>
      </c>
      <c r="AV331" s="379">
        <f t="shared" si="291"/>
        <v>299119625</v>
      </c>
      <c r="AW331" s="32" t="s">
        <v>2414</v>
      </c>
      <c r="AX331" s="32" t="s">
        <v>2009</v>
      </c>
      <c r="AY331" s="383">
        <v>733</v>
      </c>
      <c r="AZ331" s="439">
        <v>42502</v>
      </c>
      <c r="BA331" s="32" t="str">
        <f>VLOOKUP(J331,'RATE JUNIO '!F$2:K$346,6,FALSE)</f>
        <v>RS</v>
      </c>
      <c r="BB331" s="93"/>
      <c r="BC331" s="93"/>
      <c r="BD331" s="93"/>
      <c r="BE331" s="93"/>
      <c r="BF331" s="93"/>
    </row>
    <row r="332" spans="1:58">
      <c r="A332" s="87"/>
      <c r="C332" s="87"/>
      <c r="D332" s="88"/>
      <c r="E332" s="87"/>
      <c r="F332" s="87"/>
      <c r="G332" s="89"/>
      <c r="H332" s="87"/>
      <c r="I332" s="89"/>
      <c r="K332" s="111" t="s">
        <v>47</v>
      </c>
      <c r="L332" s="25">
        <f>SUBTOTAL(9,L327:L331)</f>
        <v>615408770</v>
      </c>
      <c r="M332" s="112">
        <f>SUBTOTAL(9,M327:M331)</f>
        <v>2373330810</v>
      </c>
      <c r="N332" s="25">
        <v>247535888</v>
      </c>
      <c r="O332" s="112">
        <f>SUBTOTAL(9,O327:O331)</f>
        <v>1888507856</v>
      </c>
      <c r="P332" s="112">
        <f>SUBTOTAL(9,P327:P331)</f>
        <v>484822954</v>
      </c>
      <c r="Q332" s="110">
        <v>0</v>
      </c>
      <c r="R332" s="25">
        <v>367872882</v>
      </c>
      <c r="S332" s="25">
        <v>0</v>
      </c>
      <c r="T332" s="25">
        <v>0</v>
      </c>
      <c r="U332" s="112">
        <f t="shared" ref="U332:AD332" si="292">SUBTOTAL(9,U327:U331)</f>
        <v>153316812</v>
      </c>
      <c r="V332" s="112">
        <f t="shared" si="292"/>
        <v>53184458</v>
      </c>
      <c r="W332" s="112">
        <f t="shared" si="292"/>
        <v>39547586</v>
      </c>
      <c r="X332" s="112">
        <f t="shared" si="292"/>
        <v>246048856</v>
      </c>
      <c r="Y332" s="112">
        <f t="shared" si="292"/>
        <v>35950486</v>
      </c>
      <c r="Z332" s="112">
        <f t="shared" si="292"/>
        <v>131791773</v>
      </c>
      <c r="AA332" s="112">
        <f t="shared" si="292"/>
        <v>106991773</v>
      </c>
      <c r="AB332" s="112">
        <f t="shared" si="292"/>
        <v>413791115</v>
      </c>
      <c r="AC332" s="112">
        <f t="shared" si="292"/>
        <v>71031839</v>
      </c>
      <c r="AD332" s="112">
        <f t="shared" si="292"/>
        <v>0</v>
      </c>
      <c r="AE332" s="89"/>
      <c r="AF332" s="87"/>
      <c r="AG332" s="261"/>
      <c r="AI332" s="23"/>
      <c r="AJ332" s="24"/>
      <c r="AK332" s="2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X332" s="32" t="s">
        <v>3149</v>
      </c>
    </row>
    <row r="333" spans="1:58" ht="12" customHeight="1">
      <c r="A333" s="87"/>
      <c r="C333" s="87"/>
      <c r="D333" s="88"/>
      <c r="E333" s="87"/>
      <c r="F333" s="87"/>
      <c r="G333" s="89"/>
      <c r="H333" s="87"/>
      <c r="I333" s="89"/>
      <c r="K333" s="266"/>
      <c r="M333" s="87"/>
      <c r="O333" s="87"/>
      <c r="P333" s="87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89"/>
      <c r="AF333" s="87"/>
      <c r="AG333" s="260"/>
      <c r="AI333" s="23"/>
      <c r="AJ333" s="24"/>
      <c r="AK333" s="23"/>
      <c r="AX333" s="32" t="s">
        <v>3149</v>
      </c>
    </row>
    <row r="334" spans="1:58">
      <c r="A334" s="87"/>
      <c r="C334" s="87"/>
      <c r="D334" s="88"/>
      <c r="E334" s="87"/>
      <c r="F334" s="87"/>
      <c r="G334" s="89"/>
      <c r="H334" s="87"/>
      <c r="I334" s="89"/>
      <c r="K334" s="16" t="s">
        <v>48</v>
      </c>
      <c r="M334" s="87"/>
      <c r="O334" s="87"/>
      <c r="P334" s="87"/>
      <c r="Q334" s="308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89"/>
      <c r="AF334" s="87"/>
      <c r="AG334" s="260"/>
      <c r="AI334" s="23"/>
      <c r="AJ334" s="24"/>
      <c r="AK334" s="23"/>
      <c r="AX334" s="32" t="s">
        <v>3149</v>
      </c>
    </row>
    <row r="335" spans="1:58" s="32" customFormat="1" ht="15" customHeight="1">
      <c r="A335" s="17">
        <v>31</v>
      </c>
      <c r="B335" s="100">
        <v>9</v>
      </c>
      <c r="C335" s="17" t="s">
        <v>49</v>
      </c>
      <c r="D335" s="18" t="s">
        <v>81</v>
      </c>
      <c r="E335" s="17" t="s">
        <v>181</v>
      </c>
      <c r="F335" s="17" t="s">
        <v>305</v>
      </c>
      <c r="G335" s="18" t="s">
        <v>306</v>
      </c>
      <c r="H335" s="18" t="s">
        <v>27</v>
      </c>
      <c r="I335" s="18">
        <v>30101366</v>
      </c>
      <c r="J335" s="113" t="str">
        <f>CONCATENATE(I335,"-",H335)</f>
        <v>30101366-EJECUCION</v>
      </c>
      <c r="K335" s="452" t="s">
        <v>3239</v>
      </c>
      <c r="L335" s="101">
        <v>96009000</v>
      </c>
      <c r="M335" s="126">
        <v>96009000</v>
      </c>
      <c r="N335" s="101">
        <v>0</v>
      </c>
      <c r="O335" s="126">
        <v>0</v>
      </c>
      <c r="P335" s="126">
        <v>96009000</v>
      </c>
      <c r="Q335" s="19">
        <v>0</v>
      </c>
      <c r="R335" s="102">
        <v>96009000</v>
      </c>
      <c r="S335" s="20">
        <v>0</v>
      </c>
      <c r="T335" s="21">
        <v>0</v>
      </c>
      <c r="U335" s="272">
        <v>0</v>
      </c>
      <c r="V335" s="272">
        <v>0</v>
      </c>
      <c r="W335" s="272">
        <v>0</v>
      </c>
      <c r="X335" s="272">
        <f>U335+V335+W335</f>
        <v>0</v>
      </c>
      <c r="Y335" s="272">
        <v>0</v>
      </c>
      <c r="Z335" s="272">
        <v>0</v>
      </c>
      <c r="AA335" s="272"/>
      <c r="AB335" s="272">
        <f>U335+V335+W335+Y335+Z335</f>
        <v>0</v>
      </c>
      <c r="AC335" s="272">
        <f>P335-AB335</f>
        <v>96009000</v>
      </c>
      <c r="AD335" s="272">
        <f>M335-(O335+P335)</f>
        <v>0</v>
      </c>
      <c r="AE335" s="18" t="s">
        <v>51</v>
      </c>
      <c r="AF335" s="17" t="s">
        <v>83</v>
      </c>
      <c r="AG335" s="82" t="s">
        <v>30</v>
      </c>
      <c r="AH335" s="22" t="s">
        <v>31</v>
      </c>
      <c r="AI335" s="23" t="s">
        <v>30</v>
      </c>
      <c r="AJ335" s="24" t="s">
        <v>312</v>
      </c>
      <c r="AK335" s="23" t="s">
        <v>45</v>
      </c>
      <c r="AL335" t="str">
        <f>CONCATENATE( "OR PRO.CODIGO=",I335)</f>
        <v>OR PRO.CODIGO=30101366</v>
      </c>
      <c r="AM335">
        <f>LEN(I335)</f>
        <v>8</v>
      </c>
      <c r="AN335" t="e">
        <f>VLOOKUP(J335,#REF!,5,FALSE)</f>
        <v>#REF!</v>
      </c>
      <c r="AO335"/>
      <c r="AP335" t="e">
        <f>VLOOKUP(J335,#REF!,6,FALSE)</f>
        <v>#REF!</v>
      </c>
      <c r="AQ335" s="32" t="e">
        <f>VLOOKUP(I335,'convenios 2017'!A$2:O$82,15,FALSE)</f>
        <v>#N/A</v>
      </c>
      <c r="AR335" s="379">
        <f>O335+AB335</f>
        <v>0</v>
      </c>
      <c r="AS335" s="32" t="e">
        <f>VLOOKUP(I335,'convenio 2016'!A$2:N$196,14,FALSE)</f>
        <v>#N/A</v>
      </c>
      <c r="AT335" s="32" t="e">
        <f>VLOOKUP(I335,'convenio 2015'!A$4:M$228,13,FALSE)</f>
        <v>#N/A</v>
      </c>
      <c r="AU335" s="32" t="e">
        <f>VLOOKUP(J335,#REF!,6,FALSE)</f>
        <v>#REF!</v>
      </c>
      <c r="AV335" s="379">
        <f>O335+AB335</f>
        <v>0</v>
      </c>
      <c r="AW335" s="32" t="e">
        <v>#N/A</v>
      </c>
      <c r="AX335" s="32" t="e">
        <v>#N/A</v>
      </c>
      <c r="AY335" s="383" t="e">
        <v>#N/A</v>
      </c>
      <c r="AZ335" s="439"/>
      <c r="BA335" s="32" t="str">
        <f>VLOOKUP(J335,'RATE JUNIO '!F$2:K$346,6,FALSE)</f>
        <v>RS</v>
      </c>
      <c r="BB335" s="93"/>
      <c r="BC335" s="93"/>
      <c r="BD335" s="93"/>
      <c r="BE335" s="93"/>
      <c r="BF335" s="93"/>
    </row>
    <row r="336" spans="1:58">
      <c r="A336" s="87"/>
      <c r="B336" s="308"/>
      <c r="C336" s="87"/>
      <c r="D336" s="88"/>
      <c r="E336" s="87"/>
      <c r="F336" s="87"/>
      <c r="G336" s="89"/>
      <c r="H336" s="87"/>
      <c r="I336" s="89"/>
      <c r="J336" s="308"/>
      <c r="K336" s="111" t="s">
        <v>52</v>
      </c>
      <c r="L336" s="25">
        <f>SUBTOTAL(9,L335)</f>
        <v>96009000</v>
      </c>
      <c r="M336" s="112">
        <f>SUBTOTAL(9,M335)</f>
        <v>96009000</v>
      </c>
      <c r="N336" s="25">
        <v>0</v>
      </c>
      <c r="O336" s="112">
        <f>SUBTOTAL(9,O335)</f>
        <v>0</v>
      </c>
      <c r="P336" s="112">
        <f>SUBTOTAL(9,P335)</f>
        <v>96009000</v>
      </c>
      <c r="Q336" s="110">
        <v>0</v>
      </c>
      <c r="R336" s="25">
        <v>96009000</v>
      </c>
      <c r="S336" s="25">
        <v>0</v>
      </c>
      <c r="T336" s="25">
        <v>0</v>
      </c>
      <c r="U336" s="112">
        <f t="shared" ref="U336:AD336" si="293">SUBTOTAL(9,U335)</f>
        <v>0</v>
      </c>
      <c r="V336" s="112">
        <f t="shared" si="293"/>
        <v>0</v>
      </c>
      <c r="W336" s="112">
        <f t="shared" si="293"/>
        <v>0</v>
      </c>
      <c r="X336" s="112">
        <f t="shared" si="293"/>
        <v>0</v>
      </c>
      <c r="Y336" s="112">
        <f t="shared" si="293"/>
        <v>0</v>
      </c>
      <c r="Z336" s="112">
        <f t="shared" si="293"/>
        <v>0</v>
      </c>
      <c r="AA336" s="112">
        <f t="shared" si="293"/>
        <v>0</v>
      </c>
      <c r="AB336" s="112">
        <f t="shared" si="293"/>
        <v>0</v>
      </c>
      <c r="AC336" s="112">
        <f t="shared" si="293"/>
        <v>96009000</v>
      </c>
      <c r="AD336" s="112">
        <f t="shared" si="293"/>
        <v>0</v>
      </c>
      <c r="AE336" s="89"/>
      <c r="AF336" s="87"/>
      <c r="AG336" s="261"/>
      <c r="AI336" s="23"/>
      <c r="AJ336" s="24"/>
      <c r="AK336" s="2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X336" s="32" t="s">
        <v>3149</v>
      </c>
    </row>
    <row r="337" spans="1:58" ht="12" customHeight="1">
      <c r="A337" s="87"/>
      <c r="B337" s="308"/>
      <c r="C337" s="87"/>
      <c r="D337" s="88"/>
      <c r="E337" s="87"/>
      <c r="F337" s="87"/>
      <c r="G337" s="89"/>
      <c r="H337" s="87"/>
      <c r="I337" s="89"/>
      <c r="J337" s="308"/>
      <c r="K337" s="309"/>
      <c r="L337" s="308"/>
      <c r="M337" s="87"/>
      <c r="N337" s="308"/>
      <c r="O337" s="87"/>
      <c r="P337" s="87"/>
      <c r="Q337" s="308"/>
      <c r="R337" s="308"/>
      <c r="S337" s="308"/>
      <c r="T337" s="308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89"/>
      <c r="AF337" s="87"/>
      <c r="AG337" s="260"/>
      <c r="AI337" s="23"/>
      <c r="AJ337" s="24"/>
      <c r="AK337" s="23"/>
      <c r="AX337" s="32" t="s">
        <v>3149</v>
      </c>
    </row>
    <row r="338" spans="1:58">
      <c r="A338" s="87"/>
      <c r="B338" s="308"/>
      <c r="C338" s="87"/>
      <c r="D338" s="88"/>
      <c r="E338" s="87"/>
      <c r="F338" s="87"/>
      <c r="G338" s="89"/>
      <c r="H338" s="87"/>
      <c r="I338" s="89"/>
      <c r="J338" s="308"/>
      <c r="K338" s="16" t="s">
        <v>53</v>
      </c>
      <c r="L338" s="308"/>
      <c r="M338" s="87"/>
      <c r="N338" s="308"/>
      <c r="O338" s="87"/>
      <c r="P338" s="87"/>
      <c r="R338" s="308"/>
      <c r="S338" s="308"/>
      <c r="T338" s="308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89"/>
      <c r="AF338" s="87"/>
      <c r="AG338" s="260"/>
      <c r="AI338" s="23"/>
      <c r="AJ338" s="24"/>
      <c r="AK338" s="23"/>
      <c r="AX338" s="32" t="s">
        <v>3149</v>
      </c>
    </row>
    <row r="339" spans="1:58" s="32" customFormat="1" ht="15" customHeight="1">
      <c r="A339" s="17">
        <v>33</v>
      </c>
      <c r="B339" s="100">
        <v>0</v>
      </c>
      <c r="C339" s="17" t="s">
        <v>54</v>
      </c>
      <c r="D339" s="18" t="s">
        <v>313</v>
      </c>
      <c r="E339" s="17" t="s">
        <v>181</v>
      </c>
      <c r="F339" s="17" t="s">
        <v>305</v>
      </c>
      <c r="G339" s="18" t="s">
        <v>314</v>
      </c>
      <c r="H339" s="18" t="s">
        <v>27</v>
      </c>
      <c r="I339" s="294">
        <v>30482327</v>
      </c>
      <c r="J339" s="113" t="str">
        <f t="shared" ref="J339:J344" si="294">CONCATENATE(I339,"-",H339)</f>
        <v>30482327-EJECUCION</v>
      </c>
      <c r="K339" s="452" t="s">
        <v>315</v>
      </c>
      <c r="L339" s="101">
        <v>220000000</v>
      </c>
      <c r="M339" s="19">
        <v>220000000</v>
      </c>
      <c r="N339" s="101">
        <v>0</v>
      </c>
      <c r="O339" s="19">
        <v>0</v>
      </c>
      <c r="P339" s="19">
        <v>100000000</v>
      </c>
      <c r="Q339" s="19">
        <v>120000000</v>
      </c>
      <c r="R339" s="102">
        <v>100000000</v>
      </c>
      <c r="S339" s="20">
        <v>120000000</v>
      </c>
      <c r="T339" s="21"/>
      <c r="U339" s="272">
        <v>0</v>
      </c>
      <c r="V339" s="272">
        <v>0</v>
      </c>
      <c r="W339" s="272">
        <v>0</v>
      </c>
      <c r="X339" s="272">
        <f t="shared" ref="X339:X344" si="295">U339+V339+W339</f>
        <v>0</v>
      </c>
      <c r="Y339" s="272">
        <v>0</v>
      </c>
      <c r="Z339" s="272">
        <v>0</v>
      </c>
      <c r="AA339" s="272"/>
      <c r="AB339" s="272">
        <f t="shared" ref="AB339:AB344" si="296">U339+V339+W339+Y339+Z339</f>
        <v>0</v>
      </c>
      <c r="AC339" s="272">
        <f t="shared" ref="AC339:AC344" si="297">P339-AB339</f>
        <v>100000000</v>
      </c>
      <c r="AD339" s="272">
        <f t="shared" ref="AD339:AD344" si="298">M339-(O339+P339)</f>
        <v>120000000</v>
      </c>
      <c r="AE339" s="18" t="s">
        <v>133</v>
      </c>
      <c r="AF339" s="17" t="s">
        <v>685</v>
      </c>
      <c r="AG339" s="82" t="s">
        <v>2967</v>
      </c>
      <c r="AH339" s="22"/>
      <c r="AI339" s="23"/>
      <c r="AJ339" s="24"/>
      <c r="AK339" s="23"/>
      <c r="AL339" t="str">
        <f t="shared" ref="AL339:AL344" si="299">CONCATENATE( "OR PRO.CODIGO=",I339)</f>
        <v>OR PRO.CODIGO=30482327</v>
      </c>
      <c r="AM339">
        <f t="shared" ref="AM339:AM344" si="300">LEN(I339)</f>
        <v>8</v>
      </c>
      <c r="AN339"/>
      <c r="AO339"/>
      <c r="AP339"/>
      <c r="AQ339" s="32" t="e">
        <f>VLOOKUP(I339,'convenios 2017'!A$2:O$82,15,FALSE)</f>
        <v>#N/A</v>
      </c>
      <c r="AR339" s="379">
        <f t="shared" ref="AR339:AR344" si="301">O339+AB339</f>
        <v>0</v>
      </c>
      <c r="AS339" s="32" t="e">
        <f>VLOOKUP(I339,'convenio 2016'!A$2:N$196,14,FALSE)</f>
        <v>#N/A</v>
      </c>
      <c r="AT339" s="32" t="e">
        <f>VLOOKUP(I339,'convenio 2015'!A$4:M$228,13,FALSE)</f>
        <v>#N/A</v>
      </c>
      <c r="AU339" s="32" t="e">
        <f>VLOOKUP(J339,#REF!,6,FALSE)</f>
        <v>#REF!</v>
      </c>
      <c r="AV339" s="379">
        <f t="shared" ref="AV339:AV344" si="302">O339+AB339</f>
        <v>0</v>
      </c>
      <c r="AW339" s="32" t="e">
        <v>#N/A</v>
      </c>
      <c r="AX339" s="32" t="e">
        <v>#N/A</v>
      </c>
      <c r="AY339" s="383" t="e">
        <v>#N/A</v>
      </c>
      <c r="AZ339" s="439"/>
      <c r="BA339" s="32">
        <f>VLOOKUP(J339,'RATE JUNIO '!F$2:K$346,6,FALSE)</f>
        <v>0</v>
      </c>
      <c r="BB339" s="93"/>
      <c r="BC339" s="93"/>
      <c r="BD339" s="93"/>
      <c r="BE339" s="93"/>
      <c r="BF339" s="93"/>
    </row>
    <row r="340" spans="1:58" s="32" customFormat="1" ht="15" customHeight="1">
      <c r="A340" s="17">
        <v>29</v>
      </c>
      <c r="B340" s="100"/>
      <c r="C340" s="17" t="s">
        <v>54</v>
      </c>
      <c r="D340" s="18" t="s">
        <v>90</v>
      </c>
      <c r="E340" s="17" t="s">
        <v>181</v>
      </c>
      <c r="F340" s="18" t="s">
        <v>305</v>
      </c>
      <c r="G340" s="18"/>
      <c r="H340" s="18" t="s">
        <v>27</v>
      </c>
      <c r="I340" s="294">
        <v>30219124</v>
      </c>
      <c r="J340" s="113" t="str">
        <f t="shared" si="294"/>
        <v>30219124-EJECUCION</v>
      </c>
      <c r="K340" s="452" t="s">
        <v>3387</v>
      </c>
      <c r="L340" s="101"/>
      <c r="M340" s="19">
        <v>268162000</v>
      </c>
      <c r="N340" s="101"/>
      <c r="O340" s="19">
        <v>0</v>
      </c>
      <c r="P340" s="19">
        <v>0</v>
      </c>
      <c r="Q340" s="19"/>
      <c r="R340" s="102"/>
      <c r="S340" s="20"/>
      <c r="T340" s="21"/>
      <c r="U340" s="272">
        <v>0</v>
      </c>
      <c r="V340" s="272">
        <v>0</v>
      </c>
      <c r="W340" s="272">
        <v>0</v>
      </c>
      <c r="X340" s="272">
        <f t="shared" si="295"/>
        <v>0</v>
      </c>
      <c r="Y340" s="272">
        <v>0</v>
      </c>
      <c r="Z340" s="272">
        <v>0</v>
      </c>
      <c r="AA340" s="272"/>
      <c r="AB340" s="272">
        <f t="shared" si="296"/>
        <v>0</v>
      </c>
      <c r="AC340" s="272">
        <f t="shared" si="297"/>
        <v>0</v>
      </c>
      <c r="AD340" s="272">
        <f t="shared" si="298"/>
        <v>268162000</v>
      </c>
      <c r="AE340" s="18" t="s">
        <v>1460</v>
      </c>
      <c r="AF340" s="17" t="s">
        <v>685</v>
      </c>
      <c r="AG340" s="82" t="s">
        <v>40</v>
      </c>
      <c r="AH340" s="22"/>
      <c r="AI340" s="23"/>
      <c r="AJ340" s="24"/>
      <c r="AK340" s="23"/>
      <c r="AL340" t="str">
        <f t="shared" si="299"/>
        <v>OR PRO.CODIGO=30219124</v>
      </c>
      <c r="AM340">
        <f t="shared" si="300"/>
        <v>8</v>
      </c>
      <c r="AN340"/>
      <c r="AO340"/>
      <c r="AP340"/>
      <c r="AR340" s="379"/>
      <c r="AV340" s="379">
        <f t="shared" si="302"/>
        <v>0</v>
      </c>
      <c r="AW340" s="32" t="s">
        <v>1460</v>
      </c>
      <c r="AY340" s="383"/>
      <c r="AZ340" s="439"/>
      <c r="BA340" s="32">
        <f>VLOOKUP(J340,'RATE JUNIO '!F$2:K$346,6,FALSE)</f>
        <v>0</v>
      </c>
      <c r="BB340" s="93"/>
      <c r="BC340" s="93"/>
      <c r="BD340" s="93"/>
      <c r="BE340" s="93"/>
      <c r="BF340" s="93"/>
    </row>
    <row r="341" spans="1:58" s="32" customFormat="1" ht="15" customHeight="1">
      <c r="A341" s="17">
        <v>29</v>
      </c>
      <c r="B341" s="100">
        <v>0</v>
      </c>
      <c r="C341" s="17" t="s">
        <v>54</v>
      </c>
      <c r="D341" s="18" t="s">
        <v>90</v>
      </c>
      <c r="E341" s="17" t="s">
        <v>181</v>
      </c>
      <c r="F341" s="18" t="s">
        <v>305</v>
      </c>
      <c r="G341" s="18" t="s">
        <v>306</v>
      </c>
      <c r="H341" s="18" t="s">
        <v>27</v>
      </c>
      <c r="I341" s="18">
        <v>30446723</v>
      </c>
      <c r="J341" s="113" t="str">
        <f t="shared" si="294"/>
        <v>30446723-EJECUCION</v>
      </c>
      <c r="K341" s="452" t="s">
        <v>3388</v>
      </c>
      <c r="L341" s="101">
        <v>294407000</v>
      </c>
      <c r="M341" s="19">
        <v>294407000</v>
      </c>
      <c r="N341" s="101">
        <v>0</v>
      </c>
      <c r="O341" s="19">
        <v>0</v>
      </c>
      <c r="P341" s="19">
        <v>294407000</v>
      </c>
      <c r="Q341" s="19">
        <v>0</v>
      </c>
      <c r="R341" s="102">
        <v>294407000</v>
      </c>
      <c r="S341" s="20">
        <v>0</v>
      </c>
      <c r="T341" s="21">
        <v>0</v>
      </c>
      <c r="U341" s="272">
        <v>0</v>
      </c>
      <c r="V341" s="272">
        <v>0</v>
      </c>
      <c r="W341" s="272">
        <v>0</v>
      </c>
      <c r="X341" s="272">
        <f t="shared" si="295"/>
        <v>0</v>
      </c>
      <c r="Y341" s="272">
        <v>0</v>
      </c>
      <c r="Z341" s="272">
        <v>0</v>
      </c>
      <c r="AA341" s="272"/>
      <c r="AB341" s="272">
        <f t="shared" si="296"/>
        <v>0</v>
      </c>
      <c r="AC341" s="272">
        <f t="shared" si="297"/>
        <v>294407000</v>
      </c>
      <c r="AD341" s="272">
        <f t="shared" si="298"/>
        <v>0</v>
      </c>
      <c r="AE341" s="18" t="s">
        <v>1769</v>
      </c>
      <c r="AF341" s="17" t="s">
        <v>92</v>
      </c>
      <c r="AG341" s="82" t="s">
        <v>40</v>
      </c>
      <c r="AH341" s="22"/>
      <c r="AI341" s="23"/>
      <c r="AJ341" s="24" t="s">
        <v>317</v>
      </c>
      <c r="AK341" s="23"/>
      <c r="AL341" t="str">
        <f t="shared" si="299"/>
        <v>OR PRO.CODIGO=30446723</v>
      </c>
      <c r="AM341">
        <f t="shared" si="300"/>
        <v>8</v>
      </c>
      <c r="AN341" t="e">
        <f>VLOOKUP(J341,#REF!,5,FALSE)</f>
        <v>#REF!</v>
      </c>
      <c r="AO341"/>
      <c r="AP341" t="e">
        <f>VLOOKUP(J341,#REF!,6,FALSE)</f>
        <v>#REF!</v>
      </c>
      <c r="AQ341" s="32" t="str">
        <f>VLOOKUP(I341,'convenios 2017'!A$2:O$82,15,FALSE)</f>
        <v>con convenio</v>
      </c>
      <c r="AR341" s="379">
        <f t="shared" si="301"/>
        <v>0</v>
      </c>
      <c r="AS341" s="32" t="e">
        <f>VLOOKUP(I341,'convenio 2016'!A$2:N$196,14,FALSE)</f>
        <v>#N/A</v>
      </c>
      <c r="AT341" s="32" t="e">
        <f>VLOOKUP(I341,'convenio 2015'!A$4:M$228,13,FALSE)</f>
        <v>#N/A</v>
      </c>
      <c r="AU341" s="32" t="e">
        <f>VLOOKUP(J341,#REF!,6,FALSE)</f>
        <v>#REF!</v>
      </c>
      <c r="AV341" s="379">
        <f t="shared" si="302"/>
        <v>0</v>
      </c>
      <c r="AW341" s="32" t="s">
        <v>1769</v>
      </c>
      <c r="AX341" s="32" t="s">
        <v>3167</v>
      </c>
      <c r="AY341" s="383">
        <v>628</v>
      </c>
      <c r="AZ341" s="439">
        <v>42825</v>
      </c>
      <c r="BA341" s="32">
        <f>VLOOKUP(J341,'RATE JUNIO '!F$2:K$346,6,FALSE)</f>
        <v>0</v>
      </c>
      <c r="BB341" s="93"/>
      <c r="BC341" s="93"/>
      <c r="BD341" s="93"/>
      <c r="BE341" s="93"/>
      <c r="BF341" s="93"/>
    </row>
    <row r="342" spans="1:58" s="32" customFormat="1" ht="15" customHeight="1">
      <c r="A342" s="17">
        <v>31</v>
      </c>
      <c r="B342" s="100">
        <v>0</v>
      </c>
      <c r="C342" s="17" t="s">
        <v>54</v>
      </c>
      <c r="D342" s="18" t="s">
        <v>24</v>
      </c>
      <c r="E342" s="17" t="s">
        <v>181</v>
      </c>
      <c r="F342" s="17" t="s">
        <v>305</v>
      </c>
      <c r="G342" s="18" t="s">
        <v>120</v>
      </c>
      <c r="H342" s="18" t="s">
        <v>27</v>
      </c>
      <c r="I342" s="18">
        <v>30077481</v>
      </c>
      <c r="J342" s="113" t="str">
        <f t="shared" si="294"/>
        <v>30077481-EJECUCION</v>
      </c>
      <c r="K342" s="452" t="s">
        <v>3310</v>
      </c>
      <c r="L342" s="101">
        <v>1700000000</v>
      </c>
      <c r="M342" s="19">
        <v>1700000000</v>
      </c>
      <c r="N342" s="101">
        <v>0</v>
      </c>
      <c r="O342" s="19">
        <v>0</v>
      </c>
      <c r="P342" s="19">
        <v>207849928</v>
      </c>
      <c r="Q342" s="19">
        <v>1492150072</v>
      </c>
      <c r="R342" s="102">
        <v>300000000</v>
      </c>
      <c r="S342" s="20">
        <v>1400000000</v>
      </c>
      <c r="T342" s="21">
        <v>0</v>
      </c>
      <c r="U342" s="272">
        <v>0</v>
      </c>
      <c r="V342" s="272">
        <v>0</v>
      </c>
      <c r="W342" s="272">
        <v>0</v>
      </c>
      <c r="X342" s="272">
        <f t="shared" si="295"/>
        <v>0</v>
      </c>
      <c r="Y342" s="272">
        <v>0</v>
      </c>
      <c r="Z342" s="272">
        <v>0</v>
      </c>
      <c r="AA342" s="272"/>
      <c r="AB342" s="272">
        <f t="shared" si="296"/>
        <v>0</v>
      </c>
      <c r="AC342" s="272">
        <f t="shared" si="297"/>
        <v>207849928</v>
      </c>
      <c r="AD342" s="272">
        <f t="shared" si="298"/>
        <v>1492150072</v>
      </c>
      <c r="AE342" s="18" t="s">
        <v>51</v>
      </c>
      <c r="AF342" s="17" t="s">
        <v>319</v>
      </c>
      <c r="AG342" s="82" t="s">
        <v>30</v>
      </c>
      <c r="AH342" s="22" t="s">
        <v>31</v>
      </c>
      <c r="AI342" s="23" t="s">
        <v>30</v>
      </c>
      <c r="AJ342" s="24" t="s">
        <v>320</v>
      </c>
      <c r="AK342" s="23" t="s">
        <v>45</v>
      </c>
      <c r="AL342" t="str">
        <f t="shared" si="299"/>
        <v>OR PRO.CODIGO=30077481</v>
      </c>
      <c r="AM342">
        <f t="shared" si="300"/>
        <v>8</v>
      </c>
      <c r="AN342" t="e">
        <f>VLOOKUP(J342,#REF!,5,FALSE)</f>
        <v>#REF!</v>
      </c>
      <c r="AO342"/>
      <c r="AP342" t="e">
        <f>VLOOKUP(J342,#REF!,6,FALSE)</f>
        <v>#REF!</v>
      </c>
      <c r="AQ342" s="32" t="e">
        <f>VLOOKUP(I342,'convenios 2017'!A$2:O$82,15,FALSE)</f>
        <v>#N/A</v>
      </c>
      <c r="AR342" s="379">
        <f t="shared" si="301"/>
        <v>0</v>
      </c>
      <c r="AS342" s="32" t="e">
        <f>VLOOKUP(I342,'convenio 2016'!A$2:N$196,14,FALSE)</f>
        <v>#N/A</v>
      </c>
      <c r="AT342" s="32" t="e">
        <f>VLOOKUP(I342,'convenio 2015'!A$4:M$228,13,FALSE)</f>
        <v>#N/A</v>
      </c>
      <c r="AU342" s="32" t="e">
        <f>VLOOKUP(J342,#REF!,6,FALSE)</f>
        <v>#REF!</v>
      </c>
      <c r="AV342" s="379">
        <f t="shared" si="302"/>
        <v>0</v>
      </c>
      <c r="AW342" s="32" t="e">
        <v>#N/A</v>
      </c>
      <c r="AX342" s="32" t="e">
        <v>#N/A</v>
      </c>
      <c r="AY342" s="383" t="e">
        <v>#N/A</v>
      </c>
      <c r="AZ342" s="439"/>
      <c r="BA342" s="32" t="str">
        <f>VLOOKUP(J342,'RATE JUNIO '!F$2:K$346,6,FALSE)</f>
        <v>RS</v>
      </c>
      <c r="BB342" s="93"/>
      <c r="BC342" s="93"/>
      <c r="BD342" s="93"/>
      <c r="BE342" s="93"/>
      <c r="BF342" s="93"/>
    </row>
    <row r="343" spans="1:58" s="32" customFormat="1" ht="15" customHeight="1">
      <c r="A343" s="17">
        <v>31</v>
      </c>
      <c r="B343" s="100">
        <v>0</v>
      </c>
      <c r="C343" s="17" t="s">
        <v>54</v>
      </c>
      <c r="D343" s="18" t="s">
        <v>62</v>
      </c>
      <c r="E343" s="17" t="s">
        <v>181</v>
      </c>
      <c r="F343" s="17" t="s">
        <v>305</v>
      </c>
      <c r="G343" s="18" t="s">
        <v>306</v>
      </c>
      <c r="H343" s="18" t="s">
        <v>27</v>
      </c>
      <c r="I343" s="18">
        <v>30437683</v>
      </c>
      <c r="J343" s="113" t="str">
        <f t="shared" si="294"/>
        <v>30437683-EJECUCION</v>
      </c>
      <c r="K343" s="452" t="s">
        <v>321</v>
      </c>
      <c r="L343" s="101">
        <v>83520000</v>
      </c>
      <c r="M343" s="19">
        <v>83520000</v>
      </c>
      <c r="N343" s="101">
        <v>0</v>
      </c>
      <c r="O343" s="19">
        <v>0</v>
      </c>
      <c r="P343" s="19">
        <v>20000000</v>
      </c>
      <c r="Q343" s="19">
        <v>63520000</v>
      </c>
      <c r="R343" s="102">
        <v>20000000</v>
      </c>
      <c r="S343" s="20">
        <v>63520000</v>
      </c>
      <c r="T343" s="21">
        <v>0</v>
      </c>
      <c r="U343" s="272">
        <v>0</v>
      </c>
      <c r="V343" s="272">
        <v>0</v>
      </c>
      <c r="W343" s="272">
        <v>0</v>
      </c>
      <c r="X343" s="272">
        <f t="shared" si="295"/>
        <v>0</v>
      </c>
      <c r="Y343" s="272">
        <v>0</v>
      </c>
      <c r="Z343" s="272">
        <v>0</v>
      </c>
      <c r="AA343" s="272"/>
      <c r="AB343" s="272">
        <f t="shared" si="296"/>
        <v>0</v>
      </c>
      <c r="AC343" s="272">
        <f t="shared" si="297"/>
        <v>20000000</v>
      </c>
      <c r="AD343" s="272">
        <f t="shared" si="298"/>
        <v>63520000</v>
      </c>
      <c r="AE343" s="18" t="s">
        <v>133</v>
      </c>
      <c r="AF343" s="17" t="s">
        <v>685</v>
      </c>
      <c r="AG343" s="82" t="s">
        <v>64</v>
      </c>
      <c r="AH343" s="22"/>
      <c r="AI343" s="23"/>
      <c r="AJ343" s="24"/>
      <c r="AK343" s="23"/>
      <c r="AL343" t="str">
        <f t="shared" si="299"/>
        <v>OR PRO.CODIGO=30437683</v>
      </c>
      <c r="AM343">
        <f t="shared" si="300"/>
        <v>8</v>
      </c>
      <c r="AN343" t="e">
        <f>VLOOKUP(J343,#REF!,5,FALSE)</f>
        <v>#REF!</v>
      </c>
      <c r="AO343"/>
      <c r="AP343" t="e">
        <f>VLOOKUP(J343,#REF!,6,FALSE)</f>
        <v>#REF!</v>
      </c>
      <c r="AQ343" s="32" t="e">
        <f>VLOOKUP(I343,'convenios 2017'!A$2:O$82,15,FALSE)</f>
        <v>#N/A</v>
      </c>
      <c r="AR343" s="379">
        <f t="shared" si="301"/>
        <v>0</v>
      </c>
      <c r="AS343" s="32" t="e">
        <f>VLOOKUP(I343,'convenio 2016'!A$2:N$196,14,FALSE)</f>
        <v>#N/A</v>
      </c>
      <c r="AT343" s="32" t="e">
        <f>VLOOKUP(I343,'convenio 2015'!A$4:M$228,13,FALSE)</f>
        <v>#N/A</v>
      </c>
      <c r="AU343" s="32" t="e">
        <f>VLOOKUP(J343,#REF!,6,FALSE)</f>
        <v>#REF!</v>
      </c>
      <c r="AV343" s="379">
        <f t="shared" si="302"/>
        <v>0</v>
      </c>
      <c r="AW343" s="32" t="e">
        <v>#N/A</v>
      </c>
      <c r="AX343" s="32" t="e">
        <v>#N/A</v>
      </c>
      <c r="AY343" s="383" t="e">
        <v>#N/A</v>
      </c>
      <c r="AZ343" s="439"/>
      <c r="BA343" s="32" t="str">
        <f>VLOOKUP(J343,'RATE JUNIO '!F$2:K$346,6,FALSE)</f>
        <v>OT</v>
      </c>
      <c r="BB343" s="93"/>
      <c r="BC343" s="93"/>
      <c r="BD343" s="93"/>
      <c r="BE343" s="93"/>
      <c r="BF343" s="93"/>
    </row>
    <row r="344" spans="1:58" s="32" customFormat="1" ht="15" customHeight="1">
      <c r="A344" s="17">
        <v>31</v>
      </c>
      <c r="B344" s="100">
        <v>10</v>
      </c>
      <c r="C344" s="17" t="s">
        <v>54</v>
      </c>
      <c r="D344" s="18" t="s">
        <v>24</v>
      </c>
      <c r="E344" s="17" t="s">
        <v>181</v>
      </c>
      <c r="F344" s="17" t="s">
        <v>305</v>
      </c>
      <c r="G344" s="18" t="s">
        <v>306</v>
      </c>
      <c r="H344" s="18" t="s">
        <v>35</v>
      </c>
      <c r="I344" s="18">
        <v>30396077</v>
      </c>
      <c r="J344" s="113" t="str">
        <f t="shared" si="294"/>
        <v>30396077-DISEÑO</v>
      </c>
      <c r="K344" s="452" t="s">
        <v>3305</v>
      </c>
      <c r="L344" s="101">
        <v>20000000</v>
      </c>
      <c r="M344" s="126">
        <v>20000000</v>
      </c>
      <c r="N344" s="101">
        <v>0</v>
      </c>
      <c r="O344" s="126">
        <v>0</v>
      </c>
      <c r="P344" s="126">
        <v>0</v>
      </c>
      <c r="Q344" s="19">
        <v>20000000</v>
      </c>
      <c r="R344" s="102">
        <v>0</v>
      </c>
      <c r="S344" s="20">
        <v>20000000</v>
      </c>
      <c r="T344" s="21">
        <v>0</v>
      </c>
      <c r="U344" s="272">
        <v>0</v>
      </c>
      <c r="V344" s="272">
        <v>0</v>
      </c>
      <c r="W344" s="272">
        <v>0</v>
      </c>
      <c r="X344" s="272">
        <f t="shared" si="295"/>
        <v>0</v>
      </c>
      <c r="Y344" s="272">
        <v>0</v>
      </c>
      <c r="Z344" s="272">
        <v>0</v>
      </c>
      <c r="AA344" s="272"/>
      <c r="AB344" s="272">
        <f t="shared" si="296"/>
        <v>0</v>
      </c>
      <c r="AC344" s="272">
        <f t="shared" si="297"/>
        <v>0</v>
      </c>
      <c r="AD344" s="272">
        <f t="shared" si="298"/>
        <v>20000000</v>
      </c>
      <c r="AE344" s="18" t="s">
        <v>51</v>
      </c>
      <c r="AF344" s="17" t="s">
        <v>685</v>
      </c>
      <c r="AG344" s="82" t="s">
        <v>60</v>
      </c>
      <c r="AH344" s="22" t="s">
        <v>31</v>
      </c>
      <c r="AI344" s="23" t="s">
        <v>64</v>
      </c>
      <c r="AJ344" s="24" t="s">
        <v>79</v>
      </c>
      <c r="AK344" s="23" t="s">
        <v>45</v>
      </c>
      <c r="AL344" t="str">
        <f t="shared" si="299"/>
        <v>OR PRO.CODIGO=30396077</v>
      </c>
      <c r="AM344">
        <f t="shared" si="300"/>
        <v>8</v>
      </c>
      <c r="AN344" t="e">
        <f>VLOOKUP(J344,#REF!,5,FALSE)</f>
        <v>#REF!</v>
      </c>
      <c r="AO344"/>
      <c r="AP344" t="e">
        <f>VLOOKUP(J344,#REF!,6,FALSE)</f>
        <v>#REF!</v>
      </c>
      <c r="AQ344" s="32" t="e">
        <f>VLOOKUP(I344,'convenios 2017'!A$2:O$82,15,FALSE)</f>
        <v>#N/A</v>
      </c>
      <c r="AR344" s="379">
        <f t="shared" si="301"/>
        <v>0</v>
      </c>
      <c r="AS344" s="32" t="e">
        <f>VLOOKUP(I344,'convenio 2016'!A$2:N$196,14,FALSE)</f>
        <v>#N/A</v>
      </c>
      <c r="AT344" s="32" t="e">
        <f>VLOOKUP(I344,'convenio 2015'!A$4:M$228,13,FALSE)</f>
        <v>#N/A</v>
      </c>
      <c r="AU344" s="32" t="e">
        <f>VLOOKUP(J344,#REF!,6,FALSE)</f>
        <v>#REF!</v>
      </c>
      <c r="AV344" s="379">
        <f t="shared" si="302"/>
        <v>0</v>
      </c>
      <c r="AW344" s="32" t="e">
        <v>#N/A</v>
      </c>
      <c r="AX344" s="32" t="e">
        <v>#N/A</v>
      </c>
      <c r="AY344" s="383" t="e">
        <v>#N/A</v>
      </c>
      <c r="AZ344" s="439"/>
      <c r="BA344" s="32" t="str">
        <f>VLOOKUP(J344,'RATE JUNIO '!F$2:K$346,6,FALSE)</f>
        <v>FI</v>
      </c>
      <c r="BB344" s="93"/>
      <c r="BC344" s="93"/>
      <c r="BD344" s="93"/>
      <c r="BE344" s="93"/>
      <c r="BF344" s="93"/>
    </row>
    <row r="345" spans="1:58">
      <c r="A345" s="87"/>
      <c r="B345" s="308"/>
      <c r="C345" s="87"/>
      <c r="D345" s="88"/>
      <c r="E345" s="87"/>
      <c r="F345" s="87"/>
      <c r="G345" s="89"/>
      <c r="H345" s="87"/>
      <c r="I345" s="89"/>
      <c r="J345" s="308"/>
      <c r="K345" s="111" t="s">
        <v>66</v>
      </c>
      <c r="L345" s="25">
        <f>SUBTOTAL(9,L339:L344)</f>
        <v>2317927000</v>
      </c>
      <c r="M345" s="112">
        <f>SUBTOTAL(9,M339:M344)</f>
        <v>2586089000</v>
      </c>
      <c r="N345" s="25">
        <v>0</v>
      </c>
      <c r="O345" s="112">
        <f>SUBTOTAL(9,O339:O344)</f>
        <v>0</v>
      </c>
      <c r="P345" s="112">
        <f>SUBTOTAL(9,P339:P344)</f>
        <v>622256928</v>
      </c>
      <c r="Q345" s="110">
        <v>1695670072</v>
      </c>
      <c r="R345" s="25">
        <v>714407000</v>
      </c>
      <c r="S345" s="25">
        <v>1603520000</v>
      </c>
      <c r="T345" s="25">
        <v>0</v>
      </c>
      <c r="U345" s="112">
        <f t="shared" ref="U345:AD345" si="303">SUBTOTAL(9,U339:U344)</f>
        <v>0</v>
      </c>
      <c r="V345" s="112">
        <f t="shared" si="303"/>
        <v>0</v>
      </c>
      <c r="W345" s="112">
        <f t="shared" si="303"/>
        <v>0</v>
      </c>
      <c r="X345" s="112">
        <f t="shared" si="303"/>
        <v>0</v>
      </c>
      <c r="Y345" s="112">
        <f t="shared" si="303"/>
        <v>0</v>
      </c>
      <c r="Z345" s="112">
        <f t="shared" si="303"/>
        <v>0</v>
      </c>
      <c r="AA345" s="112">
        <f t="shared" si="303"/>
        <v>0</v>
      </c>
      <c r="AB345" s="112">
        <f t="shared" si="303"/>
        <v>0</v>
      </c>
      <c r="AC345" s="112">
        <f t="shared" si="303"/>
        <v>622256928</v>
      </c>
      <c r="AD345" s="112">
        <f t="shared" si="303"/>
        <v>1963832072</v>
      </c>
      <c r="AE345" s="89"/>
      <c r="AF345" s="87"/>
      <c r="AG345" s="261"/>
      <c r="AI345" s="23"/>
      <c r="AJ345" s="24"/>
      <c r="AK345" s="2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X345" s="32" t="s">
        <v>3149</v>
      </c>
    </row>
    <row r="346" spans="1:58" ht="12" customHeight="1">
      <c r="A346" s="87"/>
      <c r="C346" s="87"/>
      <c r="D346" s="88"/>
      <c r="E346" s="87"/>
      <c r="F346" s="87"/>
      <c r="G346" s="89"/>
      <c r="H346" s="87"/>
      <c r="I346" s="89"/>
      <c r="K346" s="309"/>
      <c r="M346" s="87"/>
      <c r="O346" s="87"/>
      <c r="P346" s="87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89"/>
      <c r="AF346" s="87"/>
      <c r="AG346" s="260"/>
      <c r="AI346" s="23"/>
      <c r="AJ346" s="24"/>
      <c r="AK346" s="23"/>
      <c r="AX346" s="32" t="s">
        <v>3149</v>
      </c>
    </row>
    <row r="347" spans="1:58" ht="15" customHeight="1">
      <c r="A347" s="87"/>
      <c r="B347" s="308"/>
      <c r="C347" s="87"/>
      <c r="D347" s="88"/>
      <c r="E347" s="87"/>
      <c r="F347" s="87"/>
      <c r="G347" s="89"/>
      <c r="H347" s="87"/>
      <c r="I347" s="89"/>
      <c r="J347" s="308"/>
      <c r="K347" s="265" t="s">
        <v>322</v>
      </c>
      <c r="L347" s="57">
        <f>L345+L336+L332</f>
        <v>3029344770</v>
      </c>
      <c r="M347" s="112">
        <f>M345+M336+M332</f>
        <v>5055428810</v>
      </c>
      <c r="N347" s="57">
        <v>247535888</v>
      </c>
      <c r="O347" s="112">
        <f>O345+O336+O332</f>
        <v>1888507856</v>
      </c>
      <c r="P347" s="112">
        <f>P345+P336+P332</f>
        <v>1203088882</v>
      </c>
      <c r="Q347" s="112">
        <v>1695670072</v>
      </c>
      <c r="R347" s="57">
        <v>1178288882</v>
      </c>
      <c r="S347" s="57">
        <v>1603520000</v>
      </c>
      <c r="T347" s="57">
        <v>0</v>
      </c>
      <c r="U347" s="112">
        <f t="shared" ref="U347:AD347" si="304">U345+U336+U332</f>
        <v>153316812</v>
      </c>
      <c r="V347" s="112">
        <f t="shared" si="304"/>
        <v>53184458</v>
      </c>
      <c r="W347" s="112">
        <f t="shared" si="304"/>
        <v>39547586</v>
      </c>
      <c r="X347" s="112">
        <f t="shared" si="304"/>
        <v>246048856</v>
      </c>
      <c r="Y347" s="112">
        <f t="shared" si="304"/>
        <v>35950486</v>
      </c>
      <c r="Z347" s="112">
        <f t="shared" si="304"/>
        <v>131791773</v>
      </c>
      <c r="AA347" s="112">
        <f t="shared" si="304"/>
        <v>106991773</v>
      </c>
      <c r="AB347" s="112">
        <f t="shared" si="304"/>
        <v>413791115</v>
      </c>
      <c r="AC347" s="112">
        <f t="shared" si="304"/>
        <v>789297767</v>
      </c>
      <c r="AD347" s="112">
        <f t="shared" si="304"/>
        <v>1963832072</v>
      </c>
      <c r="AE347" s="89"/>
      <c r="AF347" s="87"/>
      <c r="AG347" s="261"/>
      <c r="AI347" s="23"/>
      <c r="AJ347" s="24"/>
      <c r="AK347" s="2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X347" s="32" t="s">
        <v>3149</v>
      </c>
    </row>
    <row r="348" spans="1:58" s="87" customFormat="1" ht="15" customHeight="1">
      <c r="D348" s="88"/>
      <c r="G348" s="89"/>
      <c r="I348" s="89"/>
      <c r="K348" s="90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89"/>
      <c r="AG348" s="260"/>
      <c r="AI348" s="79"/>
      <c r="AJ348" s="75"/>
      <c r="AK348" s="79"/>
      <c r="AX348" s="32" t="s">
        <v>3149</v>
      </c>
      <c r="AY348" s="88"/>
      <c r="AZ348" s="440"/>
    </row>
    <row r="349" spans="1:58" ht="15" customHeight="1">
      <c r="A349" s="67"/>
      <c r="B349" s="69"/>
      <c r="C349" s="67"/>
      <c r="D349" s="67"/>
      <c r="E349" s="67"/>
      <c r="F349" s="67"/>
      <c r="G349" s="119"/>
      <c r="H349" s="67"/>
      <c r="I349" s="291"/>
      <c r="J349" s="69"/>
      <c r="K349" s="264" t="s">
        <v>323</v>
      </c>
      <c r="L349" s="13"/>
      <c r="M349" s="67"/>
      <c r="N349" s="13"/>
      <c r="O349" s="67"/>
      <c r="P349" s="125"/>
      <c r="Q349" s="68"/>
      <c r="R349" s="13"/>
      <c r="S349" s="13"/>
      <c r="T349" s="13"/>
      <c r="U349" s="273"/>
      <c r="V349" s="273"/>
      <c r="W349" s="273"/>
      <c r="X349" s="273"/>
      <c r="Y349" s="273"/>
      <c r="Z349" s="273"/>
      <c r="AA349" s="273"/>
      <c r="AB349" s="273"/>
      <c r="AC349" s="273"/>
      <c r="AD349" s="273"/>
      <c r="AE349" s="291"/>
      <c r="AF349" s="67"/>
      <c r="AG349" s="67"/>
      <c r="AI349" s="23"/>
      <c r="AJ349" s="24"/>
      <c r="AK349" s="23"/>
      <c r="AX349" s="32" t="s">
        <v>3149</v>
      </c>
    </row>
    <row r="350" spans="1:58">
      <c r="A350" s="87"/>
      <c r="B350" s="308"/>
      <c r="C350" s="87"/>
      <c r="D350" s="88"/>
      <c r="E350" s="87"/>
      <c r="F350" s="87"/>
      <c r="G350" s="89"/>
      <c r="H350" s="87"/>
      <c r="I350" s="89"/>
      <c r="J350" s="308"/>
      <c r="K350" s="16" t="s">
        <v>22</v>
      </c>
      <c r="L350" s="308"/>
      <c r="M350" s="87"/>
      <c r="N350" s="308"/>
      <c r="O350" s="87"/>
      <c r="P350" s="87"/>
      <c r="Q350" s="308"/>
      <c r="R350" s="308"/>
      <c r="S350" s="308"/>
      <c r="T350" s="308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89"/>
      <c r="AF350" s="87"/>
      <c r="AG350" s="260"/>
      <c r="AI350" s="23"/>
      <c r="AJ350" s="24"/>
      <c r="AK350" s="23"/>
      <c r="AX350" s="32" t="s">
        <v>3149</v>
      </c>
    </row>
    <row r="351" spans="1:58" s="32" customFormat="1" ht="15" customHeight="1">
      <c r="A351" s="17">
        <v>22</v>
      </c>
      <c r="B351" s="100">
        <v>0</v>
      </c>
      <c r="C351" s="17" t="s">
        <v>23</v>
      </c>
      <c r="D351" s="18" t="s">
        <v>69</v>
      </c>
      <c r="E351" s="17" t="s">
        <v>181</v>
      </c>
      <c r="F351" s="17" t="s">
        <v>324</v>
      </c>
      <c r="G351" s="18" t="s">
        <v>325</v>
      </c>
      <c r="H351" s="18" t="s">
        <v>27</v>
      </c>
      <c r="I351" s="18">
        <v>30102059</v>
      </c>
      <c r="J351" s="113" t="str">
        <f>CONCATENATE(I351,"-",H351)</f>
        <v>30102059-EJECUCION</v>
      </c>
      <c r="K351" s="452" t="s">
        <v>3421</v>
      </c>
      <c r="L351" s="101">
        <v>238770916</v>
      </c>
      <c r="M351" s="19">
        <v>238770916</v>
      </c>
      <c r="N351" s="101">
        <v>191070916</v>
      </c>
      <c r="O351" s="19">
        <v>191070916</v>
      </c>
      <c r="P351" s="19">
        <v>47700000</v>
      </c>
      <c r="Q351" s="19">
        <v>0</v>
      </c>
      <c r="R351" s="102">
        <v>47700000</v>
      </c>
      <c r="S351" s="20">
        <v>0</v>
      </c>
      <c r="T351" s="21">
        <v>0</v>
      </c>
      <c r="U351" s="272">
        <v>0</v>
      </c>
      <c r="V351" s="272">
        <v>32100000</v>
      </c>
      <c r="W351" s="272">
        <v>0</v>
      </c>
      <c r="X351" s="272">
        <f t="shared" ref="X351:X356" si="305">U351+V351+W351</f>
        <v>32100000</v>
      </c>
      <c r="Y351" s="272">
        <v>15600000</v>
      </c>
      <c r="Z351" s="272">
        <v>0</v>
      </c>
      <c r="AA351" s="272"/>
      <c r="AB351" s="272">
        <f t="shared" ref="AB351:AB356" si="306">U351+V351+W351+Y351+Z351</f>
        <v>47700000</v>
      </c>
      <c r="AC351" s="272">
        <f t="shared" ref="AC351:AC356" si="307">P351-AB351</f>
        <v>0</v>
      </c>
      <c r="AD351" s="272">
        <f t="shared" ref="AD351:AD356" si="308">M351-(O351+P351)</f>
        <v>0</v>
      </c>
      <c r="AE351" s="18" t="s">
        <v>759</v>
      </c>
      <c r="AF351" s="17" t="s">
        <v>685</v>
      </c>
      <c r="AG351" s="82" t="s">
        <v>30</v>
      </c>
      <c r="AH351" s="22" t="s">
        <v>31</v>
      </c>
      <c r="AI351" s="23"/>
      <c r="AJ351" s="24"/>
      <c r="AK351" s="23" t="s">
        <v>45</v>
      </c>
      <c r="AL351" t="str">
        <f>CONCATENATE( "OR PRO.CODIGO=",I351)</f>
        <v>OR PRO.CODIGO=30102059</v>
      </c>
      <c r="AM351">
        <f>LEN(I351)</f>
        <v>8</v>
      </c>
      <c r="AN351" t="e">
        <f>VLOOKUP(J351,#REF!,5,FALSE)</f>
        <v>#REF!</v>
      </c>
      <c r="AO351"/>
      <c r="AP351" t="e">
        <f>VLOOKUP(J351,#REF!,6,FALSE)</f>
        <v>#REF!</v>
      </c>
      <c r="AQ351" s="32" t="e">
        <f>VLOOKUP(I351,'convenios 2017'!A$2:O$82,15,FALSE)</f>
        <v>#N/A</v>
      </c>
      <c r="AR351" s="379">
        <f t="shared" ref="AR351:AR356" si="309">O351+AB351</f>
        <v>238770916</v>
      </c>
      <c r="AS351" s="32" t="str">
        <f>VLOOKUP(I351,'convenio 2016'!A$2:N$196,14,FALSE)</f>
        <v>toma razon</v>
      </c>
      <c r="AT351" s="32">
        <f>VLOOKUP(I351,'convenio 2015'!A$4:M$228,13,FALSE)</f>
        <v>0</v>
      </c>
      <c r="AU351" s="32" t="e">
        <f>VLOOKUP(J351,#REF!,6,FALSE)</f>
        <v>#REF!</v>
      </c>
      <c r="AV351" s="379">
        <f t="shared" ref="AV351:AV356" si="310">O351+AB351</f>
        <v>238770916</v>
      </c>
      <c r="AW351" s="32" t="s">
        <v>2414</v>
      </c>
      <c r="AX351" s="32" t="s">
        <v>2307</v>
      </c>
      <c r="AY351" s="383">
        <v>2856</v>
      </c>
      <c r="AZ351" s="439">
        <v>42655</v>
      </c>
      <c r="BA351" s="32">
        <f>VLOOKUP(J351,'RATE JUNIO '!F$2:K$346,6,FALSE)</f>
        <v>0</v>
      </c>
      <c r="BB351" s="93"/>
      <c r="BC351" s="93"/>
      <c r="BD351" s="93"/>
      <c r="BE351" s="93"/>
      <c r="BF351" s="93"/>
    </row>
    <row r="352" spans="1:58" s="32" customFormat="1" ht="15" customHeight="1">
      <c r="A352" s="17">
        <v>31</v>
      </c>
      <c r="B352" s="100">
        <v>6</v>
      </c>
      <c r="C352" s="17" t="s">
        <v>23</v>
      </c>
      <c r="D352" s="18" t="s">
        <v>689</v>
      </c>
      <c r="E352" s="17" t="s">
        <v>181</v>
      </c>
      <c r="F352" s="17" t="s">
        <v>324</v>
      </c>
      <c r="G352" s="18" t="s">
        <v>325</v>
      </c>
      <c r="H352" s="18" t="s">
        <v>27</v>
      </c>
      <c r="I352" s="18">
        <v>30064230</v>
      </c>
      <c r="J352" s="113" t="str">
        <f>CONCATENATE(I352,"-",H352)</f>
        <v>30064230-EJECUCION</v>
      </c>
      <c r="K352" s="452" t="s">
        <v>1262</v>
      </c>
      <c r="L352" s="101">
        <v>3074070000</v>
      </c>
      <c r="M352" s="19">
        <v>1974810000</v>
      </c>
      <c r="N352" s="101">
        <v>4000000</v>
      </c>
      <c r="O352" s="19">
        <v>3001000</v>
      </c>
      <c r="P352" s="19">
        <v>300000000</v>
      </c>
      <c r="Q352" s="19">
        <v>1671809000</v>
      </c>
      <c r="R352" s="102">
        <v>300000000</v>
      </c>
      <c r="S352" s="20">
        <v>2770070000</v>
      </c>
      <c r="T352" s="21">
        <v>0</v>
      </c>
      <c r="U352" s="272">
        <v>0</v>
      </c>
      <c r="V352" s="272">
        <v>0</v>
      </c>
      <c r="W352" s="272">
        <v>0</v>
      </c>
      <c r="X352" s="272">
        <f t="shared" si="305"/>
        <v>0</v>
      </c>
      <c r="Y352" s="272">
        <v>0</v>
      </c>
      <c r="Z352" s="272">
        <v>0</v>
      </c>
      <c r="AA352" s="272"/>
      <c r="AB352" s="272">
        <f t="shared" si="306"/>
        <v>0</v>
      </c>
      <c r="AC352" s="272">
        <f t="shared" si="307"/>
        <v>300000000</v>
      </c>
      <c r="AD352" s="272">
        <f t="shared" si="308"/>
        <v>1671809000</v>
      </c>
      <c r="AE352" s="18" t="s">
        <v>1457</v>
      </c>
      <c r="AF352" s="17" t="s">
        <v>685</v>
      </c>
      <c r="AG352" s="82" t="s">
        <v>30</v>
      </c>
      <c r="AH352" s="22" t="s">
        <v>31</v>
      </c>
      <c r="AI352" s="23" t="s">
        <v>30</v>
      </c>
      <c r="AJ352" s="24" t="s">
        <v>65</v>
      </c>
      <c r="AK352" s="23" t="s">
        <v>45</v>
      </c>
      <c r="AL352" t="str">
        <f>CONCATENATE( "OR PRO.CODIGO=",I352)</f>
        <v>OR PRO.CODIGO=30064230</v>
      </c>
      <c r="AM352">
        <f>LEN(I352)</f>
        <v>8</v>
      </c>
      <c r="AN352" t="e">
        <f>VLOOKUP(J352,#REF!,5,FALSE)</f>
        <v>#REF!</v>
      </c>
      <c r="AO352"/>
      <c r="AP352" t="e">
        <f>VLOOKUP(J352,#REF!,6,FALSE)</f>
        <v>#REF!</v>
      </c>
      <c r="AQ352" s="32" t="str">
        <f>VLOOKUP(I352,'convenios 2017'!A$2:O$82,15,FALSE)</f>
        <v>con convenio</v>
      </c>
      <c r="AR352" s="379">
        <f t="shared" si="309"/>
        <v>3001000</v>
      </c>
      <c r="AS352" s="32" t="e">
        <f>VLOOKUP(I352,'convenio 2016'!A$2:N$196,14,FALSE)</f>
        <v>#N/A</v>
      </c>
      <c r="AT352" s="32" t="e">
        <f>VLOOKUP(I352,'convenio 2015'!A$4:M$228,13,FALSE)</f>
        <v>#N/A</v>
      </c>
      <c r="AU352" s="32" t="e">
        <f>VLOOKUP(J352,#REF!,6,FALSE)</f>
        <v>#REF!</v>
      </c>
      <c r="AV352" s="379">
        <f t="shared" si="310"/>
        <v>3001000</v>
      </c>
      <c r="AW352" s="32" t="s">
        <v>1769</v>
      </c>
      <c r="AX352" s="32" t="s">
        <v>3168</v>
      </c>
      <c r="AY352" s="383">
        <v>493</v>
      </c>
      <c r="AZ352" s="439">
        <v>42808</v>
      </c>
      <c r="BA352" s="32" t="str">
        <f>VLOOKUP(J352,'RATE JUNIO '!F$2:K$346,6,FALSE)</f>
        <v>RS</v>
      </c>
      <c r="BB352" s="93"/>
      <c r="BC352" s="93"/>
      <c r="BD352" s="93"/>
      <c r="BE352" s="93"/>
      <c r="BF352" s="93"/>
    </row>
    <row r="353" spans="1:58" s="32" customFormat="1" ht="15" customHeight="1">
      <c r="A353" s="17">
        <v>22</v>
      </c>
      <c r="B353" s="100">
        <v>0</v>
      </c>
      <c r="C353" s="17" t="s">
        <v>23</v>
      </c>
      <c r="D353" s="18" t="s">
        <v>90</v>
      </c>
      <c r="E353" s="17" t="s">
        <v>181</v>
      </c>
      <c r="F353" s="17" t="s">
        <v>324</v>
      </c>
      <c r="G353" s="18" t="s">
        <v>325</v>
      </c>
      <c r="H353" s="18" t="s">
        <v>27</v>
      </c>
      <c r="I353" s="18">
        <v>30106012</v>
      </c>
      <c r="J353" s="113" t="str">
        <f>CONCATENATE(I353,"-",H353)</f>
        <v>30106012-EJECUCION</v>
      </c>
      <c r="K353" s="452" t="s">
        <v>3420</v>
      </c>
      <c r="L353" s="101">
        <v>74100000</v>
      </c>
      <c r="M353" s="19">
        <v>74100000</v>
      </c>
      <c r="N353" s="101">
        <v>48175000</v>
      </c>
      <c r="O353" s="19">
        <v>29640000</v>
      </c>
      <c r="P353" s="19">
        <v>44460000</v>
      </c>
      <c r="Q353" s="19">
        <v>0</v>
      </c>
      <c r="R353" s="102">
        <v>25925000</v>
      </c>
      <c r="S353" s="20">
        <v>0</v>
      </c>
      <c r="T353" s="21">
        <v>0</v>
      </c>
      <c r="U353" s="272">
        <v>0</v>
      </c>
      <c r="V353" s="272">
        <v>0</v>
      </c>
      <c r="W353" s="272">
        <v>0</v>
      </c>
      <c r="X353" s="272">
        <f t="shared" si="305"/>
        <v>0</v>
      </c>
      <c r="Y353" s="272">
        <v>0</v>
      </c>
      <c r="Z353" s="272">
        <v>18525000</v>
      </c>
      <c r="AA353" s="272">
        <v>18525000</v>
      </c>
      <c r="AB353" s="272">
        <f t="shared" si="306"/>
        <v>18525000</v>
      </c>
      <c r="AC353" s="272">
        <f t="shared" si="307"/>
        <v>25935000</v>
      </c>
      <c r="AD353" s="272">
        <f t="shared" si="308"/>
        <v>0</v>
      </c>
      <c r="AE353" s="18" t="s">
        <v>27</v>
      </c>
      <c r="AF353" s="17" t="s">
        <v>685</v>
      </c>
      <c r="AG353" s="82" t="s">
        <v>30</v>
      </c>
      <c r="AH353" s="22" t="s">
        <v>31</v>
      </c>
      <c r="AI353" s="23"/>
      <c r="AJ353" s="24"/>
      <c r="AK353" s="23" t="s">
        <v>45</v>
      </c>
      <c r="AL353" t="str">
        <f>CONCATENATE( "OR PRO.CODIGO=",I353)</f>
        <v>OR PRO.CODIGO=30106012</v>
      </c>
      <c r="AM353">
        <f>LEN(I353)</f>
        <v>8</v>
      </c>
      <c r="AN353" t="e">
        <f>VLOOKUP(J353,#REF!,5,FALSE)</f>
        <v>#REF!</v>
      </c>
      <c r="AO353"/>
      <c r="AP353" t="e">
        <f>VLOOKUP(J353,#REF!,6,FALSE)</f>
        <v>#REF!</v>
      </c>
      <c r="AQ353" s="32" t="e">
        <f>VLOOKUP(I353,'convenios 2017'!A$2:O$82,15,FALSE)</f>
        <v>#N/A</v>
      </c>
      <c r="AR353" s="379">
        <f t="shared" si="309"/>
        <v>48165000</v>
      </c>
      <c r="AS353" s="32" t="e">
        <f>VLOOKUP(I353,'convenio 2016'!A$2:N$196,14,FALSE)</f>
        <v>#N/A</v>
      </c>
      <c r="AT353" s="32" t="e">
        <f>VLOOKUP(I353,'convenio 2015'!A$4:M$228,13,FALSE)</f>
        <v>#N/A</v>
      </c>
      <c r="AU353" s="32" t="e">
        <f>VLOOKUP(J353,#REF!,6,FALSE)</f>
        <v>#REF!</v>
      </c>
      <c r="AV353" s="379">
        <f t="shared" si="310"/>
        <v>48165000</v>
      </c>
      <c r="AW353" s="32" t="e">
        <v>#N/A</v>
      </c>
      <c r="AX353" s="32" t="e">
        <v>#N/A</v>
      </c>
      <c r="AY353" s="383" t="e">
        <v>#N/A</v>
      </c>
      <c r="AZ353" s="439"/>
      <c r="BA353" s="32">
        <f>VLOOKUP(J353,'RATE JUNIO '!F$2:K$346,6,FALSE)</f>
        <v>0</v>
      </c>
      <c r="BB353" s="93"/>
      <c r="BC353" s="93"/>
      <c r="BD353" s="93"/>
      <c r="BE353" s="93"/>
      <c r="BF353" s="93"/>
    </row>
    <row r="354" spans="1:58" s="32" customFormat="1" ht="15" customHeight="1">
      <c r="A354" s="17">
        <v>31</v>
      </c>
      <c r="B354" s="100">
        <v>0</v>
      </c>
      <c r="C354" s="17" t="s">
        <v>23</v>
      </c>
      <c r="D354" s="18" t="s">
        <v>24</v>
      </c>
      <c r="E354" s="17" t="s">
        <v>181</v>
      </c>
      <c r="F354" s="17" t="s">
        <v>324</v>
      </c>
      <c r="G354" s="18" t="s">
        <v>325</v>
      </c>
      <c r="H354" s="18" t="s">
        <v>27</v>
      </c>
      <c r="I354" s="18">
        <v>30132450</v>
      </c>
      <c r="J354" s="113" t="str">
        <f>CONCATENATE(I354,"-",H354)</f>
        <v>30132450-EJECUCION</v>
      </c>
      <c r="K354" s="452" t="s">
        <v>698</v>
      </c>
      <c r="L354" s="101"/>
      <c r="M354" s="19">
        <v>425231755</v>
      </c>
      <c r="N354" s="101"/>
      <c r="O354" s="19">
        <v>365744441</v>
      </c>
      <c r="P354" s="19">
        <v>59487314</v>
      </c>
      <c r="Q354" s="19">
        <v>0</v>
      </c>
      <c r="R354" s="102"/>
      <c r="S354" s="20"/>
      <c r="T354" s="21"/>
      <c r="U354" s="272">
        <v>0</v>
      </c>
      <c r="V354" s="272">
        <v>0</v>
      </c>
      <c r="W354" s="272">
        <v>0</v>
      </c>
      <c r="X354" s="272">
        <f t="shared" si="305"/>
        <v>0</v>
      </c>
      <c r="Y354" s="272">
        <v>0</v>
      </c>
      <c r="Z354" s="272">
        <v>59487314</v>
      </c>
      <c r="AA354" s="272">
        <v>59487314</v>
      </c>
      <c r="AB354" s="272">
        <f t="shared" si="306"/>
        <v>59487314</v>
      </c>
      <c r="AC354" s="272">
        <f t="shared" si="307"/>
        <v>0</v>
      </c>
      <c r="AD354" s="272">
        <f t="shared" si="308"/>
        <v>0</v>
      </c>
      <c r="AE354" s="18" t="s">
        <v>759</v>
      </c>
      <c r="AF354" s="17" t="s">
        <v>684</v>
      </c>
      <c r="AG354" s="82" t="s">
        <v>40</v>
      </c>
      <c r="AH354" s="22"/>
      <c r="AI354" s="23"/>
      <c r="AJ354" s="24"/>
      <c r="AK354" s="23"/>
      <c r="AL354" t="str">
        <f>CONCATENATE( "OR PRO.CODIGO=",I354)</f>
        <v>OR PRO.CODIGO=30132450</v>
      </c>
      <c r="AM354">
        <f>LEN(I354)</f>
        <v>8</v>
      </c>
      <c r="AN354" t="e">
        <f>VLOOKUP(J354,#REF!,5,FALSE)</f>
        <v>#REF!</v>
      </c>
      <c r="AO354"/>
      <c r="AP354" t="e">
        <f>VLOOKUP(J354,#REF!,6,FALSE)</f>
        <v>#REF!</v>
      </c>
      <c r="AQ354" s="32" t="e">
        <f>VLOOKUP(I354,'convenios 2017'!A$2:O$82,15,FALSE)</f>
        <v>#N/A</v>
      </c>
      <c r="AR354" s="379">
        <f t="shared" si="309"/>
        <v>425231755</v>
      </c>
      <c r="AS354" s="32" t="e">
        <f>VLOOKUP(I354,'convenio 2016'!A$2:N$196,14,FALSE)</f>
        <v>#N/A</v>
      </c>
      <c r="AT354" s="32" t="e">
        <f>VLOOKUP(I354,'convenio 2015'!A$4:M$228,13,FALSE)</f>
        <v>#N/A</v>
      </c>
      <c r="AU354" s="32" t="e">
        <f>VLOOKUP(J354,#REF!,6,FALSE)</f>
        <v>#REF!</v>
      </c>
      <c r="AV354" s="379">
        <f t="shared" si="310"/>
        <v>425231755</v>
      </c>
      <c r="AW354" s="32" t="e">
        <v>#N/A</v>
      </c>
      <c r="AX354" s="32" t="e">
        <v>#N/A</v>
      </c>
      <c r="AY354" s="383" t="e">
        <v>#N/A</v>
      </c>
      <c r="AZ354" s="439"/>
      <c r="BA354" s="32">
        <f>VLOOKUP(J354,'RATE JUNIO '!F$2:K$346,6,FALSE)</f>
        <v>0</v>
      </c>
      <c r="BB354" s="93"/>
      <c r="BC354" s="93"/>
      <c r="BD354" s="93"/>
      <c r="BE354" s="93"/>
      <c r="BF354" s="93"/>
    </row>
    <row r="355" spans="1:58" s="32" customFormat="1" ht="15" customHeight="1">
      <c r="A355" s="17">
        <v>31</v>
      </c>
      <c r="B355" s="100"/>
      <c r="C355" s="17" t="s">
        <v>23</v>
      </c>
      <c r="D355" s="18" t="s">
        <v>24</v>
      </c>
      <c r="E355" s="17" t="s">
        <v>181</v>
      </c>
      <c r="F355" s="17" t="s">
        <v>324</v>
      </c>
      <c r="G355" s="18"/>
      <c r="H355" s="18" t="s">
        <v>27</v>
      </c>
      <c r="I355" s="18">
        <v>30066636</v>
      </c>
      <c r="J355" s="113"/>
      <c r="K355" s="452" t="s">
        <v>1549</v>
      </c>
      <c r="L355" s="101"/>
      <c r="M355" s="126">
        <v>1645939199</v>
      </c>
      <c r="N355" s="101"/>
      <c r="O355" s="126">
        <v>1602844779</v>
      </c>
      <c r="P355" s="126">
        <v>4035151</v>
      </c>
      <c r="Q355" s="19"/>
      <c r="R355" s="102"/>
      <c r="S355" s="20"/>
      <c r="T355" s="21"/>
      <c r="U355" s="272">
        <v>0</v>
      </c>
      <c r="V355" s="272">
        <v>0</v>
      </c>
      <c r="W355" s="272">
        <v>0</v>
      </c>
      <c r="X355" s="272">
        <f t="shared" si="305"/>
        <v>0</v>
      </c>
      <c r="Y355" s="272">
        <v>0</v>
      </c>
      <c r="Z355" s="272">
        <v>4035151</v>
      </c>
      <c r="AA355" s="272"/>
      <c r="AB355" s="272">
        <f t="shared" si="306"/>
        <v>4035151</v>
      </c>
      <c r="AC355" s="272">
        <f t="shared" si="307"/>
        <v>0</v>
      </c>
      <c r="AD355" s="272">
        <f t="shared" si="308"/>
        <v>39059269</v>
      </c>
      <c r="AE355" s="18" t="s">
        <v>27</v>
      </c>
      <c r="AF355" s="17" t="s">
        <v>109</v>
      </c>
      <c r="AG355" s="82" t="s">
        <v>30</v>
      </c>
      <c r="AH355" s="22"/>
      <c r="AI355" s="23"/>
      <c r="AJ355" s="24"/>
      <c r="AK355" s="23"/>
      <c r="AL355"/>
      <c r="AM355"/>
      <c r="AN355"/>
      <c r="AO355"/>
      <c r="AP355"/>
      <c r="AR355" s="379"/>
      <c r="AV355" s="379"/>
      <c r="AY355" s="383"/>
      <c r="AZ355" s="439"/>
      <c r="BB355" s="93"/>
      <c r="BC355" s="93"/>
      <c r="BD355" s="93"/>
      <c r="BE355" s="93"/>
      <c r="BF355" s="93"/>
    </row>
    <row r="356" spans="1:58" s="32" customFormat="1" ht="15" customHeight="1">
      <c r="A356" s="17">
        <v>31</v>
      </c>
      <c r="B356" s="100">
        <v>1</v>
      </c>
      <c r="C356" s="17" t="s">
        <v>23</v>
      </c>
      <c r="D356" s="18" t="s">
        <v>33</v>
      </c>
      <c r="E356" s="17" t="s">
        <v>181</v>
      </c>
      <c r="F356" s="17" t="s">
        <v>324</v>
      </c>
      <c r="G356" s="18" t="s">
        <v>325</v>
      </c>
      <c r="H356" s="18" t="s">
        <v>27</v>
      </c>
      <c r="I356" s="18">
        <v>30063734</v>
      </c>
      <c r="J356" s="113" t="str">
        <f>CONCATENATE(I356,"-",H356)</f>
        <v>30063734-EJECUCION</v>
      </c>
      <c r="K356" s="452" t="s">
        <v>3240</v>
      </c>
      <c r="L356" s="101">
        <v>3896694014</v>
      </c>
      <c r="M356" s="126">
        <v>3639848739</v>
      </c>
      <c r="N356" s="101">
        <v>2596384714</v>
      </c>
      <c r="O356" s="126">
        <v>2559215791</v>
      </c>
      <c r="P356" s="126">
        <v>1080632948</v>
      </c>
      <c r="Q356" s="19">
        <v>0</v>
      </c>
      <c r="R356" s="102">
        <v>1300309300</v>
      </c>
      <c r="S356" s="20">
        <v>0</v>
      </c>
      <c r="T356" s="21">
        <v>0</v>
      </c>
      <c r="U356" s="272">
        <v>271416740</v>
      </c>
      <c r="V356" s="272">
        <v>1386904</v>
      </c>
      <c r="W356" s="272">
        <v>63306355</v>
      </c>
      <c r="X356" s="272">
        <f t="shared" si="305"/>
        <v>336109999</v>
      </c>
      <c r="Y356" s="272">
        <v>195065342</v>
      </c>
      <c r="Z356" s="272">
        <v>197644702</v>
      </c>
      <c r="AA356" s="272">
        <v>197644702</v>
      </c>
      <c r="AB356" s="272">
        <f t="shared" si="306"/>
        <v>728820043</v>
      </c>
      <c r="AC356" s="272">
        <f t="shared" si="307"/>
        <v>351812905</v>
      </c>
      <c r="AD356" s="272">
        <f t="shared" si="308"/>
        <v>0</v>
      </c>
      <c r="AE356" s="18" t="s">
        <v>27</v>
      </c>
      <c r="AF356" s="17" t="s">
        <v>685</v>
      </c>
      <c r="AG356" s="82" t="s">
        <v>30</v>
      </c>
      <c r="AH356" s="22" t="s">
        <v>45</v>
      </c>
      <c r="AI356" s="23" t="s">
        <v>30</v>
      </c>
      <c r="AJ356" s="24" t="s">
        <v>65</v>
      </c>
      <c r="AK356" s="23" t="s">
        <v>45</v>
      </c>
      <c r="AL356" t="str">
        <f>CONCATENATE( "OR PRO.CODIGO=",I356)</f>
        <v>OR PRO.CODIGO=30063734</v>
      </c>
      <c r="AM356">
        <f>LEN(I356)</f>
        <v>8</v>
      </c>
      <c r="AN356" t="e">
        <f>VLOOKUP(J356,#REF!,5,FALSE)</f>
        <v>#REF!</v>
      </c>
      <c r="AO356"/>
      <c r="AP356" t="e">
        <f>VLOOKUP(J356,#REF!,6,FALSE)</f>
        <v>#REF!</v>
      </c>
      <c r="AQ356" s="32" t="str">
        <f>VLOOKUP(I356,'convenios 2017'!A$2:O$82,15,FALSE)</f>
        <v>con convenio</v>
      </c>
      <c r="AR356" s="379">
        <f t="shared" si="309"/>
        <v>3288035834</v>
      </c>
      <c r="AS356" s="32" t="str">
        <f>VLOOKUP(I356,'convenio 2016'!A$2:N$196,14,FALSE)</f>
        <v>toma razon</v>
      </c>
      <c r="AT356" s="32" t="e">
        <f>VLOOKUP(I356,'convenio 2015'!A$4:M$228,13,FALSE)</f>
        <v>#N/A</v>
      </c>
      <c r="AU356" s="32" t="e">
        <f>VLOOKUP(J356,#REF!,6,FALSE)</f>
        <v>#REF!</v>
      </c>
      <c r="AV356" s="379">
        <f t="shared" si="310"/>
        <v>3288035834</v>
      </c>
      <c r="AW356" s="32" t="s">
        <v>1769</v>
      </c>
      <c r="AX356" s="32" t="s">
        <v>3169</v>
      </c>
      <c r="AY356" s="383">
        <v>348</v>
      </c>
      <c r="AZ356" s="439">
        <v>42783</v>
      </c>
      <c r="BA356" s="32" t="str">
        <f>VLOOKUP(J356,'RATE JUNIO '!F$2:K$346,6,FALSE)</f>
        <v>RS</v>
      </c>
      <c r="BB356" s="93"/>
      <c r="BC356" s="93"/>
      <c r="BD356" s="93"/>
      <c r="BE356" s="93"/>
      <c r="BF356" s="93"/>
    </row>
    <row r="357" spans="1:58">
      <c r="A357" s="87"/>
      <c r="C357" s="87"/>
      <c r="D357" s="88"/>
      <c r="E357" s="87"/>
      <c r="F357" s="87"/>
      <c r="G357" s="89"/>
      <c r="H357" s="87"/>
      <c r="I357" s="89"/>
      <c r="K357" s="111" t="s">
        <v>47</v>
      </c>
      <c r="L357" s="25">
        <f>SUBTOTAL(9,L351:L356)</f>
        <v>7283634930</v>
      </c>
      <c r="M357" s="112">
        <f>SUBTOTAL(9,M351:M356)</f>
        <v>7998700609</v>
      </c>
      <c r="N357" s="25">
        <f>SUBTOTAL(9,N351:N356)</f>
        <v>2839630630</v>
      </c>
      <c r="O357" s="112">
        <f>SUBTOTAL(9,O351:O356)</f>
        <v>4751516927</v>
      </c>
      <c r="P357" s="112">
        <f>SUBTOTAL(9,P351:P356)</f>
        <v>1536315413</v>
      </c>
      <c r="Q357" s="110">
        <v>1671809000</v>
      </c>
      <c r="R357" s="25">
        <v>1673934300</v>
      </c>
      <c r="S357" s="25">
        <v>2770070000</v>
      </c>
      <c r="T357" s="25">
        <v>0</v>
      </c>
      <c r="U357" s="112">
        <f t="shared" ref="U357:AD357" si="311">SUBTOTAL(9,U351:U356)</f>
        <v>271416740</v>
      </c>
      <c r="V357" s="112">
        <f t="shared" si="311"/>
        <v>33486904</v>
      </c>
      <c r="W357" s="112">
        <f t="shared" si="311"/>
        <v>63306355</v>
      </c>
      <c r="X357" s="112">
        <f t="shared" si="311"/>
        <v>368209999</v>
      </c>
      <c r="Y357" s="112">
        <f t="shared" si="311"/>
        <v>210665342</v>
      </c>
      <c r="Z357" s="112">
        <f t="shared" si="311"/>
        <v>279692167</v>
      </c>
      <c r="AA357" s="112">
        <f t="shared" si="311"/>
        <v>275657016</v>
      </c>
      <c r="AB357" s="112">
        <f t="shared" si="311"/>
        <v>858567508</v>
      </c>
      <c r="AC357" s="112">
        <f t="shared" si="311"/>
        <v>677747905</v>
      </c>
      <c r="AD357" s="112">
        <f t="shared" si="311"/>
        <v>1710868269</v>
      </c>
      <c r="AE357" s="89"/>
      <c r="AF357" s="87"/>
      <c r="AG357" s="261"/>
      <c r="AI357" s="23"/>
      <c r="AJ357" s="24"/>
      <c r="AK357" s="2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X357" s="32" t="s">
        <v>3149</v>
      </c>
    </row>
    <row r="358" spans="1:58" ht="11.25" customHeight="1">
      <c r="A358" s="87"/>
      <c r="C358" s="87"/>
      <c r="D358" s="88"/>
      <c r="E358" s="87"/>
      <c r="F358" s="87"/>
      <c r="G358" s="89"/>
      <c r="H358" s="87"/>
      <c r="I358" s="89"/>
      <c r="K358" s="309"/>
      <c r="M358" s="87"/>
      <c r="N358" s="50"/>
      <c r="O358" s="123"/>
      <c r="P358" s="123"/>
      <c r="Q358" s="50"/>
      <c r="U358" s="123"/>
      <c r="V358" s="123"/>
      <c r="W358" s="123"/>
      <c r="X358" s="123"/>
      <c r="Y358" s="123"/>
      <c r="Z358" s="123"/>
      <c r="AA358" s="123"/>
      <c r="AB358" s="123"/>
      <c r="AC358" s="123"/>
      <c r="AD358" s="123"/>
      <c r="AE358" s="89"/>
      <c r="AF358" s="87"/>
      <c r="AG358" s="260"/>
      <c r="AI358" s="23"/>
      <c r="AJ358" s="24"/>
      <c r="AK358" s="23"/>
      <c r="AX358" s="32" t="s">
        <v>3149</v>
      </c>
    </row>
    <row r="359" spans="1:58">
      <c r="A359" s="87"/>
      <c r="B359" s="308"/>
      <c r="C359" s="87"/>
      <c r="D359" s="88"/>
      <c r="E359" s="87"/>
      <c r="F359" s="87"/>
      <c r="G359" s="89"/>
      <c r="H359" s="87"/>
      <c r="I359" s="89"/>
      <c r="J359" s="308"/>
      <c r="K359" s="16" t="s">
        <v>48</v>
      </c>
      <c r="L359" s="308"/>
      <c r="M359" s="87"/>
      <c r="N359" s="308"/>
      <c r="O359" s="87"/>
      <c r="P359" s="87"/>
      <c r="Q359" s="308"/>
      <c r="R359" s="308"/>
      <c r="S359" s="308"/>
      <c r="T359" s="308"/>
      <c r="U359" s="123"/>
      <c r="V359" s="123"/>
      <c r="W359" s="123"/>
      <c r="X359" s="123"/>
      <c r="Y359" s="123"/>
      <c r="Z359" s="123"/>
      <c r="AA359" s="123"/>
      <c r="AB359" s="123"/>
      <c r="AC359" s="123"/>
      <c r="AD359" s="123"/>
      <c r="AE359" s="89"/>
      <c r="AF359" s="87"/>
      <c r="AG359" s="260"/>
      <c r="AI359" s="23"/>
      <c r="AJ359" s="24"/>
      <c r="AK359" s="23"/>
      <c r="AX359" s="32" t="s">
        <v>3149</v>
      </c>
    </row>
    <row r="360" spans="1:58" s="32" customFormat="1" ht="15" customHeight="1">
      <c r="A360" s="17">
        <v>29</v>
      </c>
      <c r="B360" s="100">
        <v>3</v>
      </c>
      <c r="C360" s="17" t="s">
        <v>49</v>
      </c>
      <c r="D360" s="18" t="s">
        <v>90</v>
      </c>
      <c r="E360" s="17" t="s">
        <v>181</v>
      </c>
      <c r="F360" s="18" t="s">
        <v>324</v>
      </c>
      <c r="G360" s="18" t="s">
        <v>325</v>
      </c>
      <c r="H360" s="18" t="s">
        <v>27</v>
      </c>
      <c r="I360" s="18">
        <v>30361577</v>
      </c>
      <c r="J360" s="113" t="str">
        <f>CONCATENATE(I360,"-",H360)</f>
        <v>30361577-EJECUCION</v>
      </c>
      <c r="K360" s="452" t="s">
        <v>3389</v>
      </c>
      <c r="L360" s="101">
        <v>262620000</v>
      </c>
      <c r="M360" s="19">
        <v>262620000</v>
      </c>
      <c r="N360" s="101">
        <v>0</v>
      </c>
      <c r="O360" s="19">
        <v>0</v>
      </c>
      <c r="P360" s="19">
        <v>262620000</v>
      </c>
      <c r="Q360" s="19">
        <v>0</v>
      </c>
      <c r="R360" s="102">
        <v>262620000</v>
      </c>
      <c r="S360" s="20">
        <v>0</v>
      </c>
      <c r="T360" s="21">
        <v>0</v>
      </c>
      <c r="U360" s="272">
        <v>0</v>
      </c>
      <c r="V360" s="272">
        <v>0</v>
      </c>
      <c r="W360" s="272">
        <v>0</v>
      </c>
      <c r="X360" s="272">
        <f t="shared" ref="X360:X363" si="312">U360+V360+W360</f>
        <v>0</v>
      </c>
      <c r="Y360" s="272">
        <v>0</v>
      </c>
      <c r="Z360" s="272">
        <v>0</v>
      </c>
      <c r="AA360" s="272"/>
      <c r="AB360" s="272">
        <f t="shared" ref="AB360:AB363" si="313">U360+V360+W360+Y360+Z360</f>
        <v>0</v>
      </c>
      <c r="AC360" s="272">
        <f t="shared" ref="AC360:AC363" si="314">P360-AB360</f>
        <v>262620000</v>
      </c>
      <c r="AD360" s="272">
        <f t="shared" ref="AD360:AD363" si="315">M360-(O360+P360)</f>
        <v>0</v>
      </c>
      <c r="AE360" s="18" t="s">
        <v>1460</v>
      </c>
      <c r="AF360" s="17" t="s">
        <v>685</v>
      </c>
      <c r="AG360" s="82" t="s">
        <v>40</v>
      </c>
      <c r="AH360" s="22" t="s">
        <v>45</v>
      </c>
      <c r="AI360" s="23"/>
      <c r="AJ360" s="24" t="s">
        <v>332</v>
      </c>
      <c r="AK360" s="23" t="s">
        <v>45</v>
      </c>
      <c r="AL360" t="str">
        <f>CONCATENATE( "OR PRO.CODIGO=",I360)</f>
        <v>OR PRO.CODIGO=30361577</v>
      </c>
      <c r="AM360">
        <f>LEN(I360)</f>
        <v>8</v>
      </c>
      <c r="AN360" t="e">
        <f>VLOOKUP(J360,#REF!,5,FALSE)</f>
        <v>#REF!</v>
      </c>
      <c r="AO360"/>
      <c r="AP360" t="e">
        <f>VLOOKUP(J360,#REF!,6,FALSE)</f>
        <v>#REF!</v>
      </c>
      <c r="AQ360" s="32" t="str">
        <f>VLOOKUP(I360,'convenios 2017'!A$2:O$82,15,FALSE)</f>
        <v>en revisión</v>
      </c>
      <c r="AR360" s="379">
        <f t="shared" ref="AR360:AR363" si="316">O360+AB360</f>
        <v>0</v>
      </c>
      <c r="AS360" s="32" t="e">
        <f>VLOOKUP(I360,'convenio 2016'!A$2:N$196,14,FALSE)</f>
        <v>#N/A</v>
      </c>
      <c r="AT360" s="32" t="e">
        <f>VLOOKUP(I360,'convenio 2015'!A$4:M$228,13,FALSE)</f>
        <v>#N/A</v>
      </c>
      <c r="AU360" s="32" t="e">
        <f>VLOOKUP(J360,#REF!,6,FALSE)</f>
        <v>#REF!</v>
      </c>
      <c r="AV360" s="379">
        <f t="shared" ref="AV360:AV363" si="317">O360+AB360</f>
        <v>0</v>
      </c>
      <c r="AW360" s="32" t="s">
        <v>3037</v>
      </c>
      <c r="AY360" s="383"/>
      <c r="AZ360" s="439"/>
      <c r="BA360" s="32">
        <f>VLOOKUP(J360,'RATE JUNIO '!F$2:K$346,6,FALSE)</f>
        <v>0</v>
      </c>
      <c r="BB360" s="93"/>
      <c r="BC360" s="93"/>
      <c r="BD360" s="93"/>
      <c r="BE360" s="93"/>
      <c r="BF360" s="93"/>
    </row>
    <row r="361" spans="1:58" s="32" customFormat="1" ht="15" customHeight="1">
      <c r="A361" s="17">
        <v>31</v>
      </c>
      <c r="B361" s="100">
        <v>5</v>
      </c>
      <c r="C361" s="17" t="s">
        <v>49</v>
      </c>
      <c r="D361" s="18" t="s">
        <v>41</v>
      </c>
      <c r="E361" s="17" t="s">
        <v>181</v>
      </c>
      <c r="F361" s="17" t="s">
        <v>324</v>
      </c>
      <c r="G361" s="18" t="s">
        <v>325</v>
      </c>
      <c r="H361" s="18" t="s">
        <v>35</v>
      </c>
      <c r="I361" s="18">
        <v>30204522</v>
      </c>
      <c r="J361" s="113" t="str">
        <f>CONCATENATE(I361,"-",H361)</f>
        <v>30204522-DISEÑO</v>
      </c>
      <c r="K361" s="452" t="s">
        <v>3311</v>
      </c>
      <c r="L361" s="101">
        <v>37002000</v>
      </c>
      <c r="M361" s="19">
        <v>37002000</v>
      </c>
      <c r="N361" s="101">
        <v>1001000</v>
      </c>
      <c r="O361" s="19">
        <v>0</v>
      </c>
      <c r="P361" s="19">
        <v>37002000</v>
      </c>
      <c r="Q361" s="19">
        <v>0</v>
      </c>
      <c r="R361" s="102">
        <v>36001000</v>
      </c>
      <c r="S361" s="20">
        <v>0</v>
      </c>
      <c r="T361" s="21">
        <v>0</v>
      </c>
      <c r="U361" s="272">
        <v>0</v>
      </c>
      <c r="V361" s="272">
        <v>1001000</v>
      </c>
      <c r="W361" s="272">
        <v>0</v>
      </c>
      <c r="X361" s="272">
        <f t="shared" si="312"/>
        <v>1001000</v>
      </c>
      <c r="Y361" s="272">
        <v>0</v>
      </c>
      <c r="Z361" s="272">
        <v>0</v>
      </c>
      <c r="AA361" s="272"/>
      <c r="AB361" s="272">
        <f t="shared" si="313"/>
        <v>1001000</v>
      </c>
      <c r="AC361" s="272">
        <f t="shared" si="314"/>
        <v>36001000</v>
      </c>
      <c r="AD361" s="272">
        <f t="shared" si="315"/>
        <v>0</v>
      </c>
      <c r="AE361" s="18" t="s">
        <v>1457</v>
      </c>
      <c r="AF361" s="17" t="s">
        <v>685</v>
      </c>
      <c r="AG361" s="82" t="s">
        <v>30</v>
      </c>
      <c r="AH361" s="22" t="s">
        <v>31</v>
      </c>
      <c r="AI361" s="23" t="s">
        <v>30</v>
      </c>
      <c r="AJ361" s="24" t="s">
        <v>187</v>
      </c>
      <c r="AK361" s="23" t="s">
        <v>45</v>
      </c>
      <c r="AL361" t="str">
        <f>CONCATENATE( "OR PRO.CODIGO=",I361)</f>
        <v>OR PRO.CODIGO=30204522</v>
      </c>
      <c r="AM361">
        <f>LEN(I361)</f>
        <v>8</v>
      </c>
      <c r="AN361" t="e">
        <f>VLOOKUP(J361,#REF!,5,FALSE)</f>
        <v>#REF!</v>
      </c>
      <c r="AO361"/>
      <c r="AP361" t="e">
        <f>VLOOKUP(J361,#REF!,6,FALSE)</f>
        <v>#REF!</v>
      </c>
      <c r="AQ361" s="32" t="e">
        <f>VLOOKUP(I361,'convenios 2017'!A$2:O$82,15,FALSE)</f>
        <v>#N/A</v>
      </c>
      <c r="AR361" s="379">
        <f t="shared" si="316"/>
        <v>1001000</v>
      </c>
      <c r="AS361" s="32" t="str">
        <f>VLOOKUP(I361,'convenio 2016'!A$2:N$196,14,FALSE)</f>
        <v>en tramite</v>
      </c>
      <c r="AT361" s="32" t="e">
        <f>VLOOKUP(I361,'convenio 2015'!A$4:M$228,13,FALSE)</f>
        <v>#N/A</v>
      </c>
      <c r="AU361" s="32" t="e">
        <f>VLOOKUP(J361,#REF!,6,FALSE)</f>
        <v>#REF!</v>
      </c>
      <c r="AV361" s="379">
        <f t="shared" si="317"/>
        <v>1001000</v>
      </c>
      <c r="AW361" s="32" t="s">
        <v>1767</v>
      </c>
      <c r="AX361" s="32">
        <v>0</v>
      </c>
      <c r="AY361" s="383"/>
      <c r="AZ361" s="439"/>
      <c r="BA361" s="32" t="str">
        <f>VLOOKUP(J361,'RATE JUNIO '!F$2:K$346,6,FALSE)</f>
        <v>RS</v>
      </c>
      <c r="BB361" s="93"/>
      <c r="BC361" s="93"/>
      <c r="BD361" s="93"/>
      <c r="BE361" s="93"/>
      <c r="BF361" s="93"/>
    </row>
    <row r="362" spans="1:58" s="32" customFormat="1" ht="15" customHeight="1">
      <c r="A362" s="17">
        <v>29</v>
      </c>
      <c r="B362" s="100"/>
      <c r="C362" s="17" t="s">
        <v>49</v>
      </c>
      <c r="D362" s="18" t="s">
        <v>33</v>
      </c>
      <c r="E362" s="17" t="s">
        <v>181</v>
      </c>
      <c r="F362" s="18" t="s">
        <v>324</v>
      </c>
      <c r="G362" s="18"/>
      <c r="H362" s="18" t="s">
        <v>27</v>
      </c>
      <c r="I362" s="18">
        <v>30411873</v>
      </c>
      <c r="J362" s="113"/>
      <c r="K362" s="452" t="s">
        <v>3390</v>
      </c>
      <c r="L362" s="101"/>
      <c r="M362" s="19">
        <v>72210000</v>
      </c>
      <c r="N362" s="101"/>
      <c r="O362" s="19">
        <v>0</v>
      </c>
      <c r="P362" s="19">
        <v>19999999</v>
      </c>
      <c r="Q362" s="19"/>
      <c r="R362" s="102"/>
      <c r="S362" s="20"/>
      <c r="T362" s="21"/>
      <c r="U362" s="272">
        <v>0</v>
      </c>
      <c r="V362" s="272">
        <v>0</v>
      </c>
      <c r="W362" s="272">
        <v>0</v>
      </c>
      <c r="X362" s="272">
        <f>U362+V362+W362</f>
        <v>0</v>
      </c>
      <c r="Y362" s="272">
        <v>0</v>
      </c>
      <c r="Z362" s="272">
        <v>19999999</v>
      </c>
      <c r="AA362" s="272"/>
      <c r="AB362" s="272">
        <f>U362+V362+W362+Y362+Z362</f>
        <v>19999999</v>
      </c>
      <c r="AC362" s="272">
        <f>P362-AB362</f>
        <v>0</v>
      </c>
      <c r="AD362" s="272">
        <f>M362-(O362+P362)</f>
        <v>52210001</v>
      </c>
      <c r="AE362" s="18" t="s">
        <v>27</v>
      </c>
      <c r="AF362" s="17" t="s">
        <v>685</v>
      </c>
      <c r="AG362" s="82" t="s">
        <v>40</v>
      </c>
      <c r="AH362" s="22"/>
      <c r="AI362" s="23"/>
      <c r="AJ362" s="24"/>
      <c r="AK362" s="23"/>
      <c r="AL362"/>
      <c r="AM362"/>
      <c r="AN362"/>
      <c r="AO362"/>
      <c r="AP362"/>
      <c r="AR362" s="379"/>
      <c r="AV362" s="379"/>
      <c r="AY362" s="383"/>
      <c r="AZ362" s="439"/>
      <c r="BB362" s="93"/>
      <c r="BC362" s="93"/>
      <c r="BD362" s="93"/>
      <c r="BE362" s="93"/>
      <c r="BF362" s="93"/>
    </row>
    <row r="363" spans="1:58" s="32" customFormat="1" ht="15" customHeight="1">
      <c r="A363" s="17">
        <v>31</v>
      </c>
      <c r="B363" s="100">
        <v>7</v>
      </c>
      <c r="C363" s="17" t="s">
        <v>49</v>
      </c>
      <c r="D363" s="18" t="s">
        <v>90</v>
      </c>
      <c r="E363" s="17" t="s">
        <v>181</v>
      </c>
      <c r="F363" s="17" t="s">
        <v>324</v>
      </c>
      <c r="G363" s="18" t="s">
        <v>325</v>
      </c>
      <c r="H363" s="18" t="s">
        <v>27</v>
      </c>
      <c r="I363" s="18">
        <v>30094898</v>
      </c>
      <c r="J363" s="113" t="str">
        <f>CONCATENATE(I363,"-",H363)</f>
        <v>30094898-EJECUCION</v>
      </c>
      <c r="K363" s="452" t="s">
        <v>3312</v>
      </c>
      <c r="L363" s="101">
        <v>974755000</v>
      </c>
      <c r="M363" s="126">
        <v>974755000</v>
      </c>
      <c r="N363" s="101">
        <v>0</v>
      </c>
      <c r="O363" s="126">
        <v>0</v>
      </c>
      <c r="P363" s="126">
        <v>547763597</v>
      </c>
      <c r="Q363" s="19">
        <v>426991403</v>
      </c>
      <c r="R363" s="102">
        <v>300000000</v>
      </c>
      <c r="S363" s="20">
        <v>674755000</v>
      </c>
      <c r="T363" s="21">
        <v>0</v>
      </c>
      <c r="U363" s="272">
        <v>0</v>
      </c>
      <c r="V363" s="272">
        <v>0</v>
      </c>
      <c r="W363" s="272">
        <v>0</v>
      </c>
      <c r="X363" s="272">
        <f t="shared" si="312"/>
        <v>0</v>
      </c>
      <c r="Y363" s="272">
        <v>0</v>
      </c>
      <c r="Z363" s="272">
        <v>0</v>
      </c>
      <c r="AA363" s="272"/>
      <c r="AB363" s="272">
        <f t="shared" si="313"/>
        <v>0</v>
      </c>
      <c r="AC363" s="272">
        <f t="shared" si="314"/>
        <v>547763597</v>
      </c>
      <c r="AD363" s="272">
        <f t="shared" si="315"/>
        <v>426991403</v>
      </c>
      <c r="AE363" s="18" t="s">
        <v>1769</v>
      </c>
      <c r="AF363" s="17" t="s">
        <v>685</v>
      </c>
      <c r="AG363" s="82" t="s">
        <v>30</v>
      </c>
      <c r="AH363" s="22" t="s">
        <v>45</v>
      </c>
      <c r="AI363" s="23" t="s">
        <v>30</v>
      </c>
      <c r="AJ363" s="24" t="s">
        <v>187</v>
      </c>
      <c r="AK363" s="23"/>
      <c r="AL363" t="str">
        <f>CONCATENATE( "OR PRO.CODIGO=",I363)</f>
        <v>OR PRO.CODIGO=30094898</v>
      </c>
      <c r="AM363">
        <f>LEN(I363)</f>
        <v>8</v>
      </c>
      <c r="AN363" t="e">
        <f>VLOOKUP(J363,#REF!,5,FALSE)</f>
        <v>#REF!</v>
      </c>
      <c r="AO363"/>
      <c r="AP363" t="e">
        <f>VLOOKUP(J363,#REF!,6,FALSE)</f>
        <v>#REF!</v>
      </c>
      <c r="AQ363" s="32" t="e">
        <f>VLOOKUP(I363,'convenios 2017'!A$2:O$82,15,FALSE)</f>
        <v>#N/A</v>
      </c>
      <c r="AR363" s="379">
        <f t="shared" si="316"/>
        <v>0</v>
      </c>
      <c r="AS363" s="32" t="e">
        <f>VLOOKUP(I363,'convenio 2016'!A$2:N$196,14,FALSE)</f>
        <v>#N/A</v>
      </c>
      <c r="AT363" s="32" t="str">
        <f>VLOOKUP(I363,'convenio 2015'!A$4:M$228,13,FALSE)</f>
        <v>en convenio</v>
      </c>
      <c r="AU363" s="32" t="e">
        <f>VLOOKUP(J363,#REF!,6,FALSE)</f>
        <v>#REF!</v>
      </c>
      <c r="AV363" s="379">
        <f t="shared" si="317"/>
        <v>0</v>
      </c>
      <c r="AW363" s="32" t="e">
        <v>#N/A</v>
      </c>
      <c r="AX363" s="32">
        <v>944</v>
      </c>
      <c r="AY363" s="383">
        <v>944</v>
      </c>
      <c r="AZ363" s="439">
        <v>42135</v>
      </c>
      <c r="BA363" s="32" t="str">
        <f>VLOOKUP(J363,'RATE JUNIO '!F$2:K$346,6,FALSE)</f>
        <v>RS</v>
      </c>
      <c r="BB363" s="93"/>
      <c r="BC363" s="93"/>
      <c r="BD363" s="93"/>
      <c r="BE363" s="93"/>
      <c r="BF363" s="93"/>
    </row>
    <row r="364" spans="1:58">
      <c r="A364" s="87"/>
      <c r="C364" s="87"/>
      <c r="D364" s="88"/>
      <c r="E364" s="87"/>
      <c r="F364" s="87"/>
      <c r="G364" s="89"/>
      <c r="H364" s="87"/>
      <c r="I364" s="89"/>
      <c r="K364" s="111" t="s">
        <v>52</v>
      </c>
      <c r="L364" s="25">
        <f>SUBTOTAL(9,L360:L363)</f>
        <v>1274377000</v>
      </c>
      <c r="M364" s="112">
        <f>SUBTOTAL(9,M360:M363)</f>
        <v>1346587000</v>
      </c>
      <c r="N364" s="25">
        <f>SUBTOTAL(9,N360:N363)</f>
        <v>1001000</v>
      </c>
      <c r="O364" s="112">
        <f>SUBTOTAL(9,O360:O363)</f>
        <v>0</v>
      </c>
      <c r="P364" s="112">
        <f>SUBTOTAL(9,P360:P363)</f>
        <v>867385596</v>
      </c>
      <c r="Q364" s="110">
        <v>426991403</v>
      </c>
      <c r="R364" s="25">
        <v>658108314</v>
      </c>
      <c r="S364" s="25">
        <v>674755000</v>
      </c>
      <c r="T364" s="25">
        <v>0</v>
      </c>
      <c r="U364" s="112">
        <f t="shared" ref="U364:AD364" si="318">SUBTOTAL(9,U360:U363)</f>
        <v>0</v>
      </c>
      <c r="V364" s="112">
        <f t="shared" si="318"/>
        <v>1001000</v>
      </c>
      <c r="W364" s="112">
        <f t="shared" si="318"/>
        <v>0</v>
      </c>
      <c r="X364" s="112">
        <f t="shared" si="318"/>
        <v>1001000</v>
      </c>
      <c r="Y364" s="112">
        <f t="shared" si="318"/>
        <v>0</v>
      </c>
      <c r="Z364" s="112">
        <f t="shared" si="318"/>
        <v>19999999</v>
      </c>
      <c r="AA364" s="112">
        <f t="shared" si="318"/>
        <v>0</v>
      </c>
      <c r="AB364" s="112">
        <f t="shared" si="318"/>
        <v>21000999</v>
      </c>
      <c r="AC364" s="112">
        <f t="shared" si="318"/>
        <v>846384597</v>
      </c>
      <c r="AD364" s="112">
        <f t="shared" si="318"/>
        <v>479201404</v>
      </c>
      <c r="AE364" s="89"/>
      <c r="AF364" s="87"/>
      <c r="AG364" s="261"/>
      <c r="AI364" s="23"/>
      <c r="AJ364" s="24"/>
      <c r="AK364" s="2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X364" s="32" t="s">
        <v>3149</v>
      </c>
    </row>
    <row r="365" spans="1:58" ht="14.25" customHeight="1">
      <c r="A365" s="87"/>
      <c r="C365" s="87"/>
      <c r="D365" s="88"/>
      <c r="E365" s="87"/>
      <c r="F365" s="87"/>
      <c r="G365" s="89"/>
      <c r="H365" s="87"/>
      <c r="I365" s="89"/>
      <c r="K365" s="266"/>
      <c r="M365" s="87"/>
      <c r="O365" s="87"/>
      <c r="P365" s="87"/>
      <c r="U365" s="123"/>
      <c r="V365" s="123"/>
      <c r="W365" s="123"/>
      <c r="X365" s="123"/>
      <c r="Y365" s="123"/>
      <c r="Z365" s="123"/>
      <c r="AA365" s="123"/>
      <c r="AB365" s="123"/>
      <c r="AC365" s="123"/>
      <c r="AD365" s="123"/>
      <c r="AE365" s="89"/>
      <c r="AF365" s="87"/>
      <c r="AG365" s="260"/>
      <c r="AI365" s="23"/>
      <c r="AJ365" s="24"/>
      <c r="AK365" s="23"/>
      <c r="AX365" s="32" t="s">
        <v>3149</v>
      </c>
    </row>
    <row r="366" spans="1:58">
      <c r="A366" s="87"/>
      <c r="C366" s="87"/>
      <c r="D366" s="88"/>
      <c r="E366" s="87"/>
      <c r="F366" s="87"/>
      <c r="G366" s="89"/>
      <c r="H366" s="87"/>
      <c r="I366" s="89"/>
      <c r="K366" s="16" t="s">
        <v>53</v>
      </c>
      <c r="L366" s="308"/>
      <c r="M366" s="87"/>
      <c r="N366" s="308"/>
      <c r="O366" s="87"/>
      <c r="P366" s="87"/>
      <c r="R366" s="308"/>
      <c r="S366" s="308"/>
      <c r="T366" s="308"/>
      <c r="U366" s="123"/>
      <c r="V366" s="123"/>
      <c r="W366" s="123"/>
      <c r="X366" s="123"/>
      <c r="Y366" s="123"/>
      <c r="Z366" s="123"/>
      <c r="AA366" s="123"/>
      <c r="AB366" s="123"/>
      <c r="AC366" s="123"/>
      <c r="AD366" s="123"/>
      <c r="AE366" s="89"/>
      <c r="AF366" s="87"/>
      <c r="AG366" s="260"/>
      <c r="AI366" s="23"/>
      <c r="AJ366" s="24"/>
      <c r="AK366" s="23"/>
      <c r="AX366" s="32" t="s">
        <v>3149</v>
      </c>
    </row>
    <row r="367" spans="1:58" s="32" customFormat="1" ht="15" customHeight="1">
      <c r="A367" s="17">
        <v>31</v>
      </c>
      <c r="B367" s="100">
        <v>0</v>
      </c>
      <c r="C367" s="17" t="s">
        <v>54</v>
      </c>
      <c r="D367" s="18" t="s">
        <v>90</v>
      </c>
      <c r="E367" s="17" t="s">
        <v>181</v>
      </c>
      <c r="F367" s="17" t="s">
        <v>324</v>
      </c>
      <c r="G367" s="18" t="s">
        <v>325</v>
      </c>
      <c r="H367" s="18" t="s">
        <v>27</v>
      </c>
      <c r="I367" s="18">
        <v>30136720</v>
      </c>
      <c r="J367" s="113" t="str">
        <f>CONCATENATE(I367,"-",H367)</f>
        <v>30136720-EJECUCION</v>
      </c>
      <c r="K367" s="452" t="s">
        <v>334</v>
      </c>
      <c r="L367" s="101">
        <v>44974000</v>
      </c>
      <c r="M367" s="19">
        <v>44974000</v>
      </c>
      <c r="N367" s="101">
        <v>0</v>
      </c>
      <c r="O367" s="19">
        <v>0</v>
      </c>
      <c r="P367" s="19">
        <v>44974000</v>
      </c>
      <c r="Q367" s="19">
        <v>0</v>
      </c>
      <c r="R367" s="102">
        <v>44974000</v>
      </c>
      <c r="S367" s="20">
        <v>0</v>
      </c>
      <c r="T367" s="21">
        <v>0</v>
      </c>
      <c r="U367" s="272">
        <v>0</v>
      </c>
      <c r="V367" s="272">
        <v>0</v>
      </c>
      <c r="W367" s="272">
        <v>0</v>
      </c>
      <c r="X367" s="272">
        <f t="shared" ref="X367:X370" si="319">U367+V367+W367</f>
        <v>0</v>
      </c>
      <c r="Y367" s="272">
        <v>0</v>
      </c>
      <c r="Z367" s="272">
        <v>4563000</v>
      </c>
      <c r="AA367" s="272">
        <v>4563000</v>
      </c>
      <c r="AB367" s="272">
        <f t="shared" ref="AB367:AB370" si="320">U367+V367+W367+Y367+Z367</f>
        <v>4563000</v>
      </c>
      <c r="AC367" s="272">
        <f t="shared" ref="AC367:AC370" si="321">P367-AB367</f>
        <v>40411000</v>
      </c>
      <c r="AD367" s="272">
        <f t="shared" ref="AD367:AD370" si="322">M367-(O367+P367)</f>
        <v>0</v>
      </c>
      <c r="AE367" s="18" t="s">
        <v>27</v>
      </c>
      <c r="AF367" s="17" t="s">
        <v>685</v>
      </c>
      <c r="AG367" s="82" t="s">
        <v>30</v>
      </c>
      <c r="AH367" s="22"/>
      <c r="AI367" s="23" t="s">
        <v>30</v>
      </c>
      <c r="AJ367" s="24" t="s">
        <v>335</v>
      </c>
      <c r="AK367" s="23"/>
      <c r="AL367" t="str">
        <f>CONCATENATE( "OR PRO.CODIGO=",I367)</f>
        <v>OR PRO.CODIGO=30136720</v>
      </c>
      <c r="AM367">
        <f>LEN(I367)</f>
        <v>8</v>
      </c>
      <c r="AN367" t="e">
        <f>VLOOKUP(J367,#REF!,5,FALSE)</f>
        <v>#REF!</v>
      </c>
      <c r="AO367"/>
      <c r="AP367" t="e">
        <f>VLOOKUP(J367,#REF!,6,FALSE)</f>
        <v>#REF!</v>
      </c>
      <c r="AQ367" s="32" t="str">
        <f>VLOOKUP(I367,'convenios 2017'!A$2:O$82,15,FALSE)</f>
        <v>con convenio</v>
      </c>
      <c r="AR367" s="379">
        <f t="shared" ref="AR367:AR370" si="323">O367+AB367</f>
        <v>4563000</v>
      </c>
      <c r="AS367" s="32" t="str">
        <f>VLOOKUP(I367,'convenio 2016'!A$2:N$196,14,FALSE)</f>
        <v>toma razon</v>
      </c>
      <c r="AT367" s="32" t="e">
        <f>VLOOKUP(I367,'convenio 2015'!A$4:M$228,13,FALSE)</f>
        <v>#N/A</v>
      </c>
      <c r="AU367" s="32" t="e">
        <f>VLOOKUP(J367,#REF!,6,FALSE)</f>
        <v>#REF!</v>
      </c>
      <c r="AV367" s="379">
        <f t="shared" ref="AV367:AV370" si="324">O367+AB367</f>
        <v>4563000</v>
      </c>
      <c r="AW367" s="32" t="s">
        <v>1769</v>
      </c>
      <c r="AX367" s="32" t="s">
        <v>3170</v>
      </c>
      <c r="AY367" s="383">
        <v>627</v>
      </c>
      <c r="AZ367" s="439">
        <v>42825</v>
      </c>
      <c r="BA367" s="32" t="str">
        <f>VLOOKUP(J367,'RATE JUNIO '!F$2:K$346,6,FALSE)</f>
        <v>RS</v>
      </c>
      <c r="BB367" s="93"/>
      <c r="BC367" s="93"/>
      <c r="BD367" s="93"/>
      <c r="BE367" s="93"/>
      <c r="BF367" s="93"/>
    </row>
    <row r="368" spans="1:58" s="32" customFormat="1" ht="15" customHeight="1">
      <c r="A368" s="17">
        <v>31</v>
      </c>
      <c r="B368" s="100">
        <v>0</v>
      </c>
      <c r="C368" s="17" t="s">
        <v>54</v>
      </c>
      <c r="D368" s="18" t="s">
        <v>41</v>
      </c>
      <c r="E368" s="17" t="s">
        <v>181</v>
      </c>
      <c r="F368" s="17" t="s">
        <v>324</v>
      </c>
      <c r="G368" s="18" t="s">
        <v>337</v>
      </c>
      <c r="H368" s="18" t="s">
        <v>27</v>
      </c>
      <c r="I368" s="18">
        <v>30077182</v>
      </c>
      <c r="J368" s="113" t="str">
        <f>CONCATENATE(I368,"-",H368)</f>
        <v>30077182-EJECUCION</v>
      </c>
      <c r="K368" s="452" t="s">
        <v>338</v>
      </c>
      <c r="L368" s="101">
        <v>2304945000</v>
      </c>
      <c r="M368" s="19">
        <v>2304945000</v>
      </c>
      <c r="N368" s="101">
        <v>0</v>
      </c>
      <c r="O368" s="19">
        <v>0</v>
      </c>
      <c r="P368" s="19">
        <v>0</v>
      </c>
      <c r="Q368" s="19">
        <v>2304945000</v>
      </c>
      <c r="R368" s="102">
        <v>0</v>
      </c>
      <c r="S368" s="20">
        <v>2304945000</v>
      </c>
      <c r="T368" s="21"/>
      <c r="U368" s="272">
        <v>0</v>
      </c>
      <c r="V368" s="272">
        <v>0</v>
      </c>
      <c r="W368" s="272">
        <v>0</v>
      </c>
      <c r="X368" s="272">
        <f t="shared" si="319"/>
        <v>0</v>
      </c>
      <c r="Y368" s="272">
        <v>0</v>
      </c>
      <c r="Z368" s="272">
        <v>0</v>
      </c>
      <c r="AA368" s="272"/>
      <c r="AB368" s="272">
        <f t="shared" si="320"/>
        <v>0</v>
      </c>
      <c r="AC368" s="272">
        <f t="shared" si="321"/>
        <v>0</v>
      </c>
      <c r="AD368" s="272">
        <f t="shared" si="322"/>
        <v>2304945000</v>
      </c>
      <c r="AE368" s="18" t="s">
        <v>1460</v>
      </c>
      <c r="AF368" s="17" t="s">
        <v>685</v>
      </c>
      <c r="AG368" s="82" t="s">
        <v>30</v>
      </c>
      <c r="AH368" s="22"/>
      <c r="AI368" s="23"/>
      <c r="AJ368" s="24"/>
      <c r="AK368" s="23"/>
      <c r="AL368" t="str">
        <f>CONCATENATE( "OR PRO.CODIGO=",I368)</f>
        <v>OR PRO.CODIGO=30077182</v>
      </c>
      <c r="AM368">
        <f>LEN(I368)</f>
        <v>8</v>
      </c>
      <c r="AN368" t="e">
        <f>VLOOKUP(J368,#REF!,5,FALSE)</f>
        <v>#REF!</v>
      </c>
      <c r="AO368"/>
      <c r="AP368" t="e">
        <f>VLOOKUP(J368,#REF!,6,FALSE)</f>
        <v>#REF!</v>
      </c>
      <c r="AQ368" s="32" t="e">
        <f>VLOOKUP(I368,'convenios 2017'!A$2:O$82,15,FALSE)</f>
        <v>#N/A</v>
      </c>
      <c r="AR368" s="379">
        <f t="shared" si="323"/>
        <v>0</v>
      </c>
      <c r="AS368" s="32" t="e">
        <f>VLOOKUP(I368,'convenio 2016'!A$2:N$196,14,FALSE)</f>
        <v>#N/A</v>
      </c>
      <c r="AT368" s="32" t="e">
        <f>VLOOKUP(I368,'convenio 2015'!A$4:M$228,13,FALSE)</f>
        <v>#N/A</v>
      </c>
      <c r="AU368" s="32" t="e">
        <f>VLOOKUP(J368,#REF!,6,FALSE)</f>
        <v>#REF!</v>
      </c>
      <c r="AV368" s="379">
        <f t="shared" si="324"/>
        <v>0</v>
      </c>
      <c r="AW368" s="32" t="s">
        <v>3037</v>
      </c>
      <c r="AY368" s="383"/>
      <c r="AZ368" s="439"/>
      <c r="BA368" s="32" t="str">
        <f>VLOOKUP(J368,'RATE JUNIO '!F$2:K$346,6,FALSE)</f>
        <v>RS</v>
      </c>
      <c r="BB368" s="93"/>
      <c r="BC368" s="93"/>
      <c r="BD368" s="93"/>
      <c r="BE368" s="93"/>
      <c r="BF368" s="93"/>
    </row>
    <row r="369" spans="1:58" s="32" customFormat="1" ht="15" customHeight="1">
      <c r="A369" s="17">
        <v>31</v>
      </c>
      <c r="B369" s="100">
        <v>0</v>
      </c>
      <c r="C369" s="17" t="s">
        <v>54</v>
      </c>
      <c r="D369" s="18" t="s">
        <v>33</v>
      </c>
      <c r="E369" s="17" t="s">
        <v>181</v>
      </c>
      <c r="F369" s="17" t="s">
        <v>324</v>
      </c>
      <c r="G369" s="18"/>
      <c r="H369" s="18" t="s">
        <v>27</v>
      </c>
      <c r="I369" s="18">
        <v>30377475</v>
      </c>
      <c r="J369" s="113" t="str">
        <f>CONCATENATE(I369,"-",H369)</f>
        <v>30377475-EJECUCION</v>
      </c>
      <c r="K369" s="452" t="s">
        <v>1127</v>
      </c>
      <c r="L369" s="295">
        <v>944000000</v>
      </c>
      <c r="M369" s="19">
        <v>944000000</v>
      </c>
      <c r="N369" s="295"/>
      <c r="O369" s="126">
        <v>0</v>
      </c>
      <c r="P369" s="126">
        <v>0</v>
      </c>
      <c r="Q369" s="296"/>
      <c r="R369" s="297"/>
      <c r="S369" s="298"/>
      <c r="T369" s="299"/>
      <c r="U369" s="272">
        <v>0</v>
      </c>
      <c r="V369" s="272">
        <v>0</v>
      </c>
      <c r="W369" s="272">
        <v>0</v>
      </c>
      <c r="X369" s="272">
        <f t="shared" si="319"/>
        <v>0</v>
      </c>
      <c r="Y369" s="272">
        <v>0</v>
      </c>
      <c r="Z369" s="272">
        <v>0</v>
      </c>
      <c r="AA369" s="272"/>
      <c r="AB369" s="272">
        <f t="shared" si="320"/>
        <v>0</v>
      </c>
      <c r="AC369" s="272">
        <f t="shared" si="321"/>
        <v>0</v>
      </c>
      <c r="AD369" s="272">
        <f t="shared" si="322"/>
        <v>944000000</v>
      </c>
      <c r="AE369" s="18" t="s">
        <v>1126</v>
      </c>
      <c r="AF369" s="17" t="s">
        <v>685</v>
      </c>
      <c r="AG369" s="82" t="s">
        <v>30</v>
      </c>
      <c r="AH369" s="301"/>
      <c r="AI369" s="302"/>
      <c r="AJ369" s="303"/>
      <c r="AK369" s="302"/>
      <c r="AL369" t="str">
        <f>CONCATENATE( "OR PRO.CODIGO=",I369)</f>
        <v>OR PRO.CODIGO=30377475</v>
      </c>
      <c r="AM369">
        <f>LEN(I369)</f>
        <v>8</v>
      </c>
      <c r="AN369" s="307" t="e">
        <f>VLOOKUP(J369,#REF!,5,FALSE)</f>
        <v>#REF!</v>
      </c>
      <c r="AP369" t="e">
        <f>VLOOKUP(J369,#REF!,6,FALSE)</f>
        <v>#REF!</v>
      </c>
      <c r="AQ369" s="32" t="e">
        <f>VLOOKUP(I369,'convenios 2017'!A$2:O$82,15,FALSE)</f>
        <v>#N/A</v>
      </c>
      <c r="AR369" s="379">
        <f t="shared" si="323"/>
        <v>0</v>
      </c>
      <c r="AS369" s="32" t="e">
        <f>VLOOKUP(I369,'convenio 2016'!A$2:N$196,14,FALSE)</f>
        <v>#N/A</v>
      </c>
      <c r="AT369" s="32" t="e">
        <f>VLOOKUP(I369,'convenio 2015'!A$4:M$228,13,FALSE)</f>
        <v>#N/A</v>
      </c>
      <c r="AU369" s="32" t="e">
        <f>VLOOKUP(J369,#REF!,6,FALSE)</f>
        <v>#REF!</v>
      </c>
      <c r="AV369" s="379">
        <f t="shared" si="324"/>
        <v>0</v>
      </c>
      <c r="AW369" s="32" t="e">
        <v>#N/A</v>
      </c>
      <c r="AX369" s="32" t="e">
        <v>#N/A</v>
      </c>
      <c r="AY369" s="383" t="e">
        <v>#N/A</v>
      </c>
      <c r="AZ369" s="439"/>
      <c r="BA369" s="32" t="e">
        <f>VLOOKUP(J369,'RATE JUNIO '!F$2:K$346,6,FALSE)</f>
        <v>#N/A</v>
      </c>
      <c r="BB369" s="93"/>
      <c r="BC369" s="93"/>
      <c r="BD369" s="93"/>
      <c r="BE369" s="93"/>
      <c r="BF369" s="93"/>
    </row>
    <row r="370" spans="1:58" s="32" customFormat="1" ht="15" customHeight="1">
      <c r="A370" s="17">
        <v>31</v>
      </c>
      <c r="B370" s="100">
        <v>10</v>
      </c>
      <c r="C370" s="17" t="s">
        <v>54</v>
      </c>
      <c r="D370" s="18" t="s">
        <v>69</v>
      </c>
      <c r="E370" s="17" t="s">
        <v>181</v>
      </c>
      <c r="F370" s="17" t="s">
        <v>324</v>
      </c>
      <c r="G370" s="18" t="s">
        <v>325</v>
      </c>
      <c r="H370" s="18" t="s">
        <v>27</v>
      </c>
      <c r="I370" s="18">
        <v>30125885</v>
      </c>
      <c r="J370" s="113" t="str">
        <f>CONCATENATE(I370,"-",H370)</f>
        <v>30125885-EJECUCION</v>
      </c>
      <c r="K370" s="452" t="s">
        <v>3313</v>
      </c>
      <c r="L370" s="101">
        <v>498801000</v>
      </c>
      <c r="M370" s="126">
        <v>498801000</v>
      </c>
      <c r="N370" s="101">
        <v>0</v>
      </c>
      <c r="O370" s="126">
        <v>0</v>
      </c>
      <c r="P370" s="126">
        <v>50000000</v>
      </c>
      <c r="Q370" s="19">
        <v>448801000</v>
      </c>
      <c r="R370" s="102">
        <v>50000000</v>
      </c>
      <c r="S370" s="20">
        <v>448801000</v>
      </c>
      <c r="T370" s="21">
        <v>0</v>
      </c>
      <c r="U370" s="272">
        <v>0</v>
      </c>
      <c r="V370" s="272">
        <v>0</v>
      </c>
      <c r="W370" s="272">
        <v>0</v>
      </c>
      <c r="X370" s="272">
        <f t="shared" si="319"/>
        <v>0</v>
      </c>
      <c r="Y370" s="272">
        <v>0</v>
      </c>
      <c r="Z370" s="272">
        <v>0</v>
      </c>
      <c r="AA370" s="272"/>
      <c r="AB370" s="272">
        <f t="shared" si="320"/>
        <v>0</v>
      </c>
      <c r="AC370" s="272">
        <f t="shared" si="321"/>
        <v>50000000</v>
      </c>
      <c r="AD370" s="272">
        <f t="shared" si="322"/>
        <v>448801000</v>
      </c>
      <c r="AE370" s="18" t="s">
        <v>51</v>
      </c>
      <c r="AF370" s="17" t="s">
        <v>73</v>
      </c>
      <c r="AG370" s="82" t="s">
        <v>64</v>
      </c>
      <c r="AH370" s="22" t="s">
        <v>31</v>
      </c>
      <c r="AI370" s="23" t="s">
        <v>64</v>
      </c>
      <c r="AJ370" s="24" t="s">
        <v>270</v>
      </c>
      <c r="AK370" s="23" t="s">
        <v>45</v>
      </c>
      <c r="AL370" t="str">
        <f>CONCATENATE( "OR PRO.CODIGO=",I370)</f>
        <v>OR PRO.CODIGO=30125885</v>
      </c>
      <c r="AM370">
        <f>LEN(I370)</f>
        <v>8</v>
      </c>
      <c r="AN370" t="e">
        <f>VLOOKUP(J370,#REF!,5,FALSE)</f>
        <v>#REF!</v>
      </c>
      <c r="AO370"/>
      <c r="AP370" t="e">
        <f>VLOOKUP(J370,#REF!,6,FALSE)</f>
        <v>#REF!</v>
      </c>
      <c r="AQ370" s="32" t="e">
        <f>VLOOKUP(I370,'convenios 2017'!A$2:O$82,15,FALSE)</f>
        <v>#N/A</v>
      </c>
      <c r="AR370" s="379">
        <f t="shared" si="323"/>
        <v>0</v>
      </c>
      <c r="AS370" s="32" t="e">
        <f>VLOOKUP(I370,'convenio 2016'!A$2:N$196,14,FALSE)</f>
        <v>#N/A</v>
      </c>
      <c r="AT370" s="32" t="e">
        <f>VLOOKUP(I370,'convenio 2015'!A$4:M$228,13,FALSE)</f>
        <v>#N/A</v>
      </c>
      <c r="AU370" s="32" t="e">
        <f>VLOOKUP(J370,#REF!,6,FALSE)</f>
        <v>#REF!</v>
      </c>
      <c r="AV370" s="379">
        <f t="shared" si="324"/>
        <v>0</v>
      </c>
      <c r="AW370" s="32" t="e">
        <v>#N/A</v>
      </c>
      <c r="AX370" s="32" t="e">
        <v>#N/A</v>
      </c>
      <c r="AY370" s="383" t="e">
        <v>#N/A</v>
      </c>
      <c r="AZ370" s="439"/>
      <c r="BA370" s="32" t="str">
        <f>VLOOKUP(J370,'RATE JUNIO '!F$2:K$346,6,FALSE)</f>
        <v>OT</v>
      </c>
      <c r="BB370" s="93"/>
      <c r="BC370" s="93"/>
      <c r="BD370" s="93"/>
      <c r="BE370" s="93"/>
      <c r="BF370" s="93"/>
    </row>
    <row r="371" spans="1:58">
      <c r="A371" s="87"/>
      <c r="B371" s="308"/>
      <c r="C371" s="87"/>
      <c r="D371" s="88"/>
      <c r="E371" s="87"/>
      <c r="F371" s="87"/>
      <c r="G371" s="89"/>
      <c r="H371" s="87"/>
      <c r="I371" s="89"/>
      <c r="J371" s="308"/>
      <c r="K371" s="111" t="s">
        <v>66</v>
      </c>
      <c r="L371" s="25">
        <f>SUBTOTAL(9,L367:L370)</f>
        <v>3792720000</v>
      </c>
      <c r="M371" s="112">
        <f>SUBTOTAL(9,M367:M370)</f>
        <v>3792720000</v>
      </c>
      <c r="N371" s="25">
        <v>0</v>
      </c>
      <c r="O371" s="112">
        <f>SUBTOTAL(9,O367:O370)</f>
        <v>0</v>
      </c>
      <c r="P371" s="112">
        <f>SUBTOTAL(9,P367:P370)</f>
        <v>94974000</v>
      </c>
      <c r="Q371" s="110">
        <v>2753746000</v>
      </c>
      <c r="R371" s="25">
        <v>94974000</v>
      </c>
      <c r="S371" s="25">
        <v>2753746000</v>
      </c>
      <c r="T371" s="25">
        <v>0</v>
      </c>
      <c r="U371" s="112">
        <f t="shared" ref="U371:AD371" si="325">SUBTOTAL(9,U367:U370)</f>
        <v>0</v>
      </c>
      <c r="V371" s="112">
        <f t="shared" si="325"/>
        <v>0</v>
      </c>
      <c r="W371" s="112">
        <f t="shared" si="325"/>
        <v>0</v>
      </c>
      <c r="X371" s="112">
        <f t="shared" si="325"/>
        <v>0</v>
      </c>
      <c r="Y371" s="112">
        <f t="shared" si="325"/>
        <v>0</v>
      </c>
      <c r="Z371" s="112">
        <f t="shared" si="325"/>
        <v>4563000</v>
      </c>
      <c r="AA371" s="112">
        <f t="shared" si="325"/>
        <v>4563000</v>
      </c>
      <c r="AB371" s="112">
        <f t="shared" si="325"/>
        <v>4563000</v>
      </c>
      <c r="AC371" s="112">
        <f t="shared" si="325"/>
        <v>90411000</v>
      </c>
      <c r="AD371" s="112">
        <f t="shared" si="325"/>
        <v>3697746000</v>
      </c>
      <c r="AE371" s="89"/>
      <c r="AF371" s="87"/>
      <c r="AG371" s="261"/>
      <c r="AI371" s="23"/>
      <c r="AJ371" s="24"/>
      <c r="AK371" s="23"/>
      <c r="AL371" s="93"/>
      <c r="AM371" s="93"/>
      <c r="AN371" s="93"/>
      <c r="AO371" s="93"/>
      <c r="AP371" s="93"/>
      <c r="AQ371" s="93"/>
      <c r="AR371" s="93"/>
      <c r="AS371" s="93"/>
      <c r="AT371" s="93"/>
      <c r="AU371" s="93"/>
      <c r="AV371" s="93"/>
      <c r="AX371" s="32" t="s">
        <v>3149</v>
      </c>
    </row>
    <row r="372" spans="1:58" ht="17.25" customHeight="1">
      <c r="A372" s="87"/>
      <c r="B372" s="308"/>
      <c r="C372" s="87"/>
      <c r="D372" s="88"/>
      <c r="E372" s="87"/>
      <c r="F372" s="87"/>
      <c r="G372" s="89"/>
      <c r="H372" s="87"/>
      <c r="I372" s="89"/>
      <c r="J372" s="308"/>
      <c r="K372" s="309"/>
      <c r="L372" s="308"/>
      <c r="M372" s="87"/>
      <c r="N372" s="308"/>
      <c r="O372" s="87"/>
      <c r="P372" s="87"/>
      <c r="Q372" s="308"/>
      <c r="R372" s="308"/>
      <c r="S372" s="308"/>
      <c r="T372" s="308"/>
      <c r="U372" s="123"/>
      <c r="V372" s="123"/>
      <c r="W372" s="123"/>
      <c r="X372" s="123"/>
      <c r="Y372" s="123"/>
      <c r="Z372" s="123"/>
      <c r="AA372" s="123"/>
      <c r="AB372" s="123"/>
      <c r="AC372" s="123"/>
      <c r="AD372" s="123"/>
      <c r="AE372" s="89"/>
      <c r="AF372" s="87"/>
      <c r="AG372" s="260"/>
      <c r="AI372" s="23"/>
      <c r="AJ372" s="24"/>
      <c r="AK372" s="23"/>
      <c r="AX372" s="32" t="s">
        <v>3149</v>
      </c>
    </row>
    <row r="373" spans="1:58" ht="15" customHeight="1">
      <c r="A373" s="87"/>
      <c r="B373" s="308"/>
      <c r="C373" s="87"/>
      <c r="D373" s="88"/>
      <c r="E373" s="87"/>
      <c r="F373" s="87"/>
      <c r="G373" s="89"/>
      <c r="H373" s="87"/>
      <c r="I373" s="89"/>
      <c r="J373" s="308"/>
      <c r="K373" s="265" t="s">
        <v>340</v>
      </c>
      <c r="L373" s="25">
        <f>L371+L364+L357</f>
        <v>12350731930</v>
      </c>
      <c r="M373" s="112">
        <f>M371+M364+M357</f>
        <v>13138007609</v>
      </c>
      <c r="N373" s="25">
        <v>4851515270</v>
      </c>
      <c r="O373" s="112">
        <f>O371+O364+O357</f>
        <v>4751516927</v>
      </c>
      <c r="P373" s="112">
        <f>P371+P364+P357</f>
        <v>2498675009</v>
      </c>
      <c r="Q373" s="112">
        <v>4852546403</v>
      </c>
      <c r="R373" s="25">
        <v>2899871614</v>
      </c>
      <c r="S373" s="25">
        <v>6198571000</v>
      </c>
      <c r="T373" s="25">
        <v>0</v>
      </c>
      <c r="U373" s="112">
        <f t="shared" ref="U373:AD373" si="326">U371+U364+U357</f>
        <v>271416740</v>
      </c>
      <c r="V373" s="112">
        <f t="shared" si="326"/>
        <v>34487904</v>
      </c>
      <c r="W373" s="112">
        <f t="shared" si="326"/>
        <v>63306355</v>
      </c>
      <c r="X373" s="112">
        <f t="shared" si="326"/>
        <v>369210999</v>
      </c>
      <c r="Y373" s="112">
        <f t="shared" si="326"/>
        <v>210665342</v>
      </c>
      <c r="Z373" s="112">
        <f t="shared" si="326"/>
        <v>304255166</v>
      </c>
      <c r="AA373" s="112">
        <f t="shared" si="326"/>
        <v>280220016</v>
      </c>
      <c r="AB373" s="112">
        <f t="shared" si="326"/>
        <v>884131507</v>
      </c>
      <c r="AC373" s="112">
        <f t="shared" si="326"/>
        <v>1614543502</v>
      </c>
      <c r="AD373" s="112">
        <f t="shared" si="326"/>
        <v>5887815673</v>
      </c>
      <c r="AE373" s="89"/>
      <c r="AF373" s="87"/>
      <c r="AG373" s="261"/>
      <c r="AI373" s="23"/>
      <c r="AJ373" s="24"/>
      <c r="AK373" s="23"/>
      <c r="AL373" s="93"/>
      <c r="AM373" s="93"/>
      <c r="AN373" s="93"/>
      <c r="AO373" s="93"/>
      <c r="AP373" s="93"/>
      <c r="AQ373" s="93"/>
      <c r="AR373" s="93"/>
      <c r="AS373" s="93"/>
      <c r="AT373" s="93"/>
      <c r="AU373" s="93"/>
      <c r="AV373" s="93"/>
      <c r="AX373" s="32" t="s">
        <v>3149</v>
      </c>
    </row>
    <row r="374" spans="1:58" s="32" customFormat="1" ht="4.5" customHeight="1">
      <c r="A374" s="87"/>
      <c r="B374" s="93"/>
      <c r="C374" s="87"/>
      <c r="D374" s="94"/>
      <c r="E374" s="93"/>
      <c r="F374" s="93"/>
      <c r="G374" s="276"/>
      <c r="H374" s="87"/>
      <c r="I374" s="89"/>
      <c r="J374" s="93"/>
      <c r="K374" s="287"/>
      <c r="L374" s="286"/>
      <c r="M374" s="51"/>
      <c r="N374" s="286"/>
      <c r="O374" s="51"/>
      <c r="P374" s="51"/>
      <c r="Q374" s="286"/>
      <c r="R374" s="286"/>
      <c r="S374" s="286"/>
      <c r="T374" s="286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89"/>
      <c r="AF374" s="87"/>
      <c r="AG374" s="261"/>
      <c r="AI374" s="23"/>
      <c r="AJ374" s="24"/>
      <c r="AK374" s="23"/>
      <c r="AL374" s="93"/>
      <c r="AM374" s="93"/>
      <c r="AN374" s="93"/>
      <c r="AO374" s="93"/>
      <c r="AP374" s="93"/>
      <c r="AQ374" s="93"/>
      <c r="AR374" s="93"/>
      <c r="AS374" s="93"/>
      <c r="AT374" s="93"/>
      <c r="AU374" s="93"/>
      <c r="AV374" s="93"/>
      <c r="AX374" s="32" t="s">
        <v>3149</v>
      </c>
      <c r="AY374" s="441"/>
      <c r="AZ374" s="442"/>
      <c r="BB374" s="93"/>
      <c r="BC374" s="93"/>
      <c r="BD374" s="93"/>
      <c r="BE374" s="93"/>
      <c r="BF374" s="93"/>
    </row>
    <row r="375" spans="1:58" ht="21" customHeight="1">
      <c r="A375" s="67"/>
      <c r="B375" s="69"/>
      <c r="C375" s="67"/>
      <c r="D375" s="67"/>
      <c r="E375" s="67"/>
      <c r="F375" s="67"/>
      <c r="G375" s="119"/>
      <c r="H375" s="67"/>
      <c r="I375" s="291"/>
      <c r="J375" s="69"/>
      <c r="K375" s="264" t="s">
        <v>152</v>
      </c>
      <c r="L375" s="13"/>
      <c r="M375" s="67"/>
      <c r="N375" s="13"/>
      <c r="O375" s="67"/>
      <c r="P375" s="125"/>
      <c r="Q375" s="69"/>
      <c r="R375" s="13"/>
      <c r="S375" s="13"/>
      <c r="T375" s="13"/>
      <c r="U375" s="273"/>
      <c r="V375" s="273"/>
      <c r="W375" s="273"/>
      <c r="X375" s="273"/>
      <c r="Y375" s="273"/>
      <c r="Z375" s="273"/>
      <c r="AA375" s="273"/>
      <c r="AB375" s="273"/>
      <c r="AC375" s="273"/>
      <c r="AD375" s="273"/>
      <c r="AE375" s="291"/>
      <c r="AF375" s="67"/>
      <c r="AG375" s="67"/>
      <c r="AI375" s="23"/>
      <c r="AJ375" s="24"/>
      <c r="AK375" s="23"/>
      <c r="AX375" s="32" t="s">
        <v>3149</v>
      </c>
    </row>
    <row r="376" spans="1:58">
      <c r="A376" s="87"/>
      <c r="C376" s="87"/>
      <c r="D376" s="88"/>
      <c r="E376" s="87"/>
      <c r="F376" s="87"/>
      <c r="G376" s="89"/>
      <c r="H376" s="87"/>
      <c r="I376" s="89"/>
      <c r="K376" s="16" t="s">
        <v>22</v>
      </c>
      <c r="M376" s="87"/>
      <c r="O376" s="87"/>
      <c r="P376" s="87"/>
      <c r="U376" s="123"/>
      <c r="V376" s="123"/>
      <c r="W376" s="123"/>
      <c r="X376" s="123"/>
      <c r="Y376" s="123"/>
      <c r="Z376" s="123"/>
      <c r="AA376" s="123"/>
      <c r="AB376" s="123"/>
      <c r="AC376" s="123"/>
      <c r="AD376" s="123"/>
      <c r="AE376" s="89"/>
      <c r="AF376" s="87"/>
      <c r="AG376" s="260"/>
      <c r="AI376" s="23"/>
      <c r="AJ376" s="24"/>
      <c r="AK376" s="23"/>
      <c r="AX376" s="32" t="s">
        <v>3149</v>
      </c>
    </row>
    <row r="377" spans="1:58" s="32" customFormat="1" ht="15" customHeight="1">
      <c r="A377" s="17">
        <v>31</v>
      </c>
      <c r="B377" s="100">
        <v>0</v>
      </c>
      <c r="C377" s="17" t="s">
        <v>23</v>
      </c>
      <c r="D377" s="18" t="s">
        <v>341</v>
      </c>
      <c r="E377" s="17" t="s">
        <v>181</v>
      </c>
      <c r="F377" s="17" t="s">
        <v>336</v>
      </c>
      <c r="G377" s="18" t="s">
        <v>342</v>
      </c>
      <c r="H377" s="18" t="s">
        <v>27</v>
      </c>
      <c r="I377" s="18">
        <v>30073367</v>
      </c>
      <c r="J377" s="113" t="str">
        <f t="shared" ref="J377:J382" si="327">CONCATENATE(I377,"-",H377)</f>
        <v>30073367-EJECUCION</v>
      </c>
      <c r="K377" s="452" t="s">
        <v>343</v>
      </c>
      <c r="L377" s="101">
        <v>325284447</v>
      </c>
      <c r="M377" s="19">
        <v>323255447</v>
      </c>
      <c r="N377" s="101">
        <v>247512347</v>
      </c>
      <c r="O377" s="19">
        <v>247599347</v>
      </c>
      <c r="P377" s="19">
        <v>75656100</v>
      </c>
      <c r="Q377" s="19">
        <v>0</v>
      </c>
      <c r="R377" s="102">
        <v>77772100</v>
      </c>
      <c r="S377" s="20">
        <v>0</v>
      </c>
      <c r="T377" s="21">
        <v>0</v>
      </c>
      <c r="U377" s="272">
        <v>0</v>
      </c>
      <c r="V377" s="272">
        <v>0</v>
      </c>
      <c r="W377" s="272">
        <v>0</v>
      </c>
      <c r="X377" s="272">
        <f t="shared" ref="X377:X382" si="328">U377+V377+W377</f>
        <v>0</v>
      </c>
      <c r="Y377" s="272">
        <v>0</v>
      </c>
      <c r="Z377" s="272">
        <v>0</v>
      </c>
      <c r="AA377" s="272"/>
      <c r="AB377" s="272">
        <f t="shared" ref="AB377:AB382" si="329">U377+V377+W377+Y377+Z377</f>
        <v>0</v>
      </c>
      <c r="AC377" s="272">
        <f t="shared" ref="AC377:AC382" si="330">P377-AB377</f>
        <v>75656100</v>
      </c>
      <c r="AD377" s="272">
        <f t="shared" ref="AD377:AD382" si="331">M377-(O377+P377)</f>
        <v>0</v>
      </c>
      <c r="AE377" s="18" t="s">
        <v>27</v>
      </c>
      <c r="AF377" s="17" t="s">
        <v>685</v>
      </c>
      <c r="AG377" s="82" t="s">
        <v>30</v>
      </c>
      <c r="AH377" s="22" t="s">
        <v>31</v>
      </c>
      <c r="AI377" s="23" t="s">
        <v>30</v>
      </c>
      <c r="AJ377" s="24" t="s">
        <v>58</v>
      </c>
      <c r="AK377" s="23" t="s">
        <v>45</v>
      </c>
      <c r="AL377" t="str">
        <f t="shared" ref="AL377:AL382" si="332">CONCATENATE( "OR PRO.CODIGO=",I377)</f>
        <v>OR PRO.CODIGO=30073367</v>
      </c>
      <c r="AM377">
        <f t="shared" ref="AM377:AM382" si="333">LEN(I377)</f>
        <v>8</v>
      </c>
      <c r="AN377" t="e">
        <f>VLOOKUP(J377,#REF!,5,FALSE)</f>
        <v>#REF!</v>
      </c>
      <c r="AO377"/>
      <c r="AP377" t="e">
        <f>VLOOKUP(J377,#REF!,6,FALSE)</f>
        <v>#REF!</v>
      </c>
      <c r="AQ377" s="32" t="str">
        <f>VLOOKUP(I377,'convenios 2017'!A$2:O$82,15,FALSE)</f>
        <v>en tramite</v>
      </c>
      <c r="AR377" s="379">
        <f t="shared" ref="AR377:AR382" si="334">O377+AB377</f>
        <v>247599347</v>
      </c>
      <c r="AS377" s="32" t="str">
        <f>VLOOKUP(I377,'convenio 2016'!A$2:N$196,14,FALSE)</f>
        <v>toma razon</v>
      </c>
      <c r="AT377" s="32">
        <f>VLOOKUP(I377,'convenio 2015'!A$4:M$228,13,FALSE)</f>
        <v>0</v>
      </c>
      <c r="AU377" s="32" t="e">
        <f>VLOOKUP(J377,#REF!,6,FALSE)</f>
        <v>#REF!</v>
      </c>
      <c r="AV377" s="379">
        <f t="shared" ref="AV377:AV382" si="335">O377+AB377</f>
        <v>247599347</v>
      </c>
      <c r="AW377" s="32" t="s">
        <v>1769</v>
      </c>
      <c r="AX377" s="32" t="s">
        <v>3171</v>
      </c>
      <c r="AY377" s="383">
        <v>823</v>
      </c>
      <c r="AZ377" s="439">
        <v>42857</v>
      </c>
      <c r="BA377" s="32" t="str">
        <f>VLOOKUP(J377,'RATE JUNIO '!F$2:K$346,6,FALSE)</f>
        <v>RS</v>
      </c>
      <c r="BB377" s="93"/>
      <c r="BC377" s="93"/>
      <c r="BD377" s="93"/>
      <c r="BE377" s="93"/>
      <c r="BF377" s="93"/>
    </row>
    <row r="378" spans="1:58" s="32" customFormat="1" ht="15" customHeight="1">
      <c r="A378" s="17">
        <v>31</v>
      </c>
      <c r="B378" s="100">
        <v>0</v>
      </c>
      <c r="C378" s="17" t="s">
        <v>23</v>
      </c>
      <c r="D378" s="18" t="s">
        <v>90</v>
      </c>
      <c r="E378" s="17" t="s">
        <v>181</v>
      </c>
      <c r="F378" s="17" t="s">
        <v>336</v>
      </c>
      <c r="G378" s="18" t="s">
        <v>158</v>
      </c>
      <c r="H378" s="18" t="s">
        <v>35</v>
      </c>
      <c r="I378" s="18">
        <v>30135967</v>
      </c>
      <c r="J378" s="113" t="str">
        <f t="shared" si="327"/>
        <v>30135967-DISEÑO</v>
      </c>
      <c r="K378" s="452" t="s">
        <v>3314</v>
      </c>
      <c r="L378" s="101">
        <v>90000000</v>
      </c>
      <c r="M378" s="19">
        <v>108000000</v>
      </c>
      <c r="N378" s="101">
        <v>49500000</v>
      </c>
      <c r="O378" s="19">
        <v>49500000</v>
      </c>
      <c r="P378" s="19">
        <v>58500000</v>
      </c>
      <c r="Q378" s="19">
        <v>0</v>
      </c>
      <c r="R378" s="102">
        <v>40500000</v>
      </c>
      <c r="S378" s="20">
        <v>0</v>
      </c>
      <c r="T378" s="21">
        <v>0</v>
      </c>
      <c r="U378" s="272">
        <v>0</v>
      </c>
      <c r="V378" s="272">
        <v>0</v>
      </c>
      <c r="W378" s="272">
        <v>0</v>
      </c>
      <c r="X378" s="272">
        <f t="shared" si="328"/>
        <v>0</v>
      </c>
      <c r="Y378" s="272">
        <v>18000000</v>
      </c>
      <c r="Z378" s="272">
        <v>0</v>
      </c>
      <c r="AA378" s="272"/>
      <c r="AB378" s="272">
        <f t="shared" si="329"/>
        <v>18000000</v>
      </c>
      <c r="AC378" s="272">
        <f t="shared" si="330"/>
        <v>40500000</v>
      </c>
      <c r="AD378" s="272">
        <f t="shared" si="331"/>
        <v>0</v>
      </c>
      <c r="AE378" s="18" t="s">
        <v>27</v>
      </c>
      <c r="AF378" s="17" t="s">
        <v>685</v>
      </c>
      <c r="AG378" s="82" t="s">
        <v>30</v>
      </c>
      <c r="AH378" s="22" t="s">
        <v>31</v>
      </c>
      <c r="AI378" s="23" t="s">
        <v>30</v>
      </c>
      <c r="AJ378" s="24" t="s">
        <v>264</v>
      </c>
      <c r="AK378" s="23" t="s">
        <v>45</v>
      </c>
      <c r="AL378" t="str">
        <f t="shared" si="332"/>
        <v>OR PRO.CODIGO=30135967</v>
      </c>
      <c r="AM378">
        <f t="shared" si="333"/>
        <v>8</v>
      </c>
      <c r="AN378" t="e">
        <f>VLOOKUP(J378,#REF!,5,FALSE)</f>
        <v>#REF!</v>
      </c>
      <c r="AO378"/>
      <c r="AP378" t="e">
        <f>VLOOKUP(J378,#REF!,6,FALSE)</f>
        <v>#REF!</v>
      </c>
      <c r="AQ378" s="32" t="e">
        <f>VLOOKUP(I378,'convenios 2017'!A$2:O$82,15,FALSE)</f>
        <v>#N/A</v>
      </c>
      <c r="AR378" s="379">
        <f t="shared" si="334"/>
        <v>67500000</v>
      </c>
      <c r="AS378" s="32" t="e">
        <f>VLOOKUP(I378,'convenio 2016'!A$2:N$196,14,FALSE)</f>
        <v>#N/A</v>
      </c>
      <c r="AT378" s="32" t="e">
        <f>VLOOKUP(I378,'convenio 2015'!A$4:M$228,13,FALSE)</f>
        <v>#N/A</v>
      </c>
      <c r="AU378" s="32" t="e">
        <f>VLOOKUP(J378,#REF!,6,FALSE)</f>
        <v>#REF!</v>
      </c>
      <c r="AV378" s="379">
        <f t="shared" si="335"/>
        <v>67500000</v>
      </c>
      <c r="AW378" s="32" t="e">
        <v>#N/A</v>
      </c>
      <c r="AX378" s="32" t="e">
        <v>#N/A</v>
      </c>
      <c r="AY378" s="383" t="e">
        <v>#N/A</v>
      </c>
      <c r="AZ378" s="439"/>
      <c r="BA378" s="32" t="str">
        <f>VLOOKUP(J378,'RATE JUNIO '!F$2:K$346,6,FALSE)</f>
        <v>RS</v>
      </c>
      <c r="BB378" s="93"/>
      <c r="BC378" s="93"/>
      <c r="BD378" s="93"/>
      <c r="BE378" s="93"/>
      <c r="BF378" s="93"/>
    </row>
    <row r="379" spans="1:58" s="32" customFormat="1" ht="15" customHeight="1">
      <c r="A379" s="17">
        <v>24</v>
      </c>
      <c r="B379" s="100">
        <v>0</v>
      </c>
      <c r="C379" s="17" t="s">
        <v>23</v>
      </c>
      <c r="D379" s="18" t="s">
        <v>81</v>
      </c>
      <c r="E379" s="17" t="s">
        <v>181</v>
      </c>
      <c r="F379" s="17" t="s">
        <v>336</v>
      </c>
      <c r="G379" s="18" t="s">
        <v>158</v>
      </c>
      <c r="H379" s="18" t="s">
        <v>27</v>
      </c>
      <c r="I379" s="18">
        <v>30133915</v>
      </c>
      <c r="J379" s="113" t="str">
        <f t="shared" si="327"/>
        <v>30133915-EJECUCION</v>
      </c>
      <c r="K379" s="452" t="s">
        <v>3315</v>
      </c>
      <c r="L379" s="101">
        <v>180000000</v>
      </c>
      <c r="M379" s="19">
        <v>2412293146</v>
      </c>
      <c r="N379" s="101">
        <v>0</v>
      </c>
      <c r="O379" s="19">
        <v>594343146</v>
      </c>
      <c r="P379" s="19">
        <v>1817950000</v>
      </c>
      <c r="Q379" s="19">
        <v>0</v>
      </c>
      <c r="R379" s="102">
        <v>180000000</v>
      </c>
      <c r="S379" s="20">
        <v>0</v>
      </c>
      <c r="T379" s="21">
        <v>0</v>
      </c>
      <c r="U379" s="272">
        <v>0</v>
      </c>
      <c r="V379" s="272">
        <v>0</v>
      </c>
      <c r="W379" s="272">
        <v>0</v>
      </c>
      <c r="X379" s="272">
        <f t="shared" si="328"/>
        <v>0</v>
      </c>
      <c r="Y379" s="272">
        <v>0</v>
      </c>
      <c r="Z379" s="272">
        <v>62913093</v>
      </c>
      <c r="AA379" s="272">
        <v>28205124</v>
      </c>
      <c r="AB379" s="272">
        <f t="shared" si="329"/>
        <v>62913093</v>
      </c>
      <c r="AC379" s="272">
        <f t="shared" si="330"/>
        <v>1755036907</v>
      </c>
      <c r="AD379" s="272">
        <f t="shared" si="331"/>
        <v>0</v>
      </c>
      <c r="AE379" s="18" t="s">
        <v>27</v>
      </c>
      <c r="AF379" s="17" t="s">
        <v>685</v>
      </c>
      <c r="AG379" s="82" t="s">
        <v>353</v>
      </c>
      <c r="AH379" s="22"/>
      <c r="AI379" s="23"/>
      <c r="AJ379" s="24"/>
      <c r="AK379" s="23" t="s">
        <v>45</v>
      </c>
      <c r="AL379" t="str">
        <f t="shared" si="332"/>
        <v>OR PRO.CODIGO=30133915</v>
      </c>
      <c r="AM379">
        <f t="shared" si="333"/>
        <v>8</v>
      </c>
      <c r="AN379" t="e">
        <f>VLOOKUP(J379,#REF!,5,FALSE)</f>
        <v>#REF!</v>
      </c>
      <c r="AO379"/>
      <c r="AP379" t="e">
        <f>VLOOKUP(J379,#REF!,6,FALSE)</f>
        <v>#REF!</v>
      </c>
      <c r="AQ379" s="32" t="e">
        <f>VLOOKUP(I379,'convenios 2017'!A$2:O$82,15,FALSE)</f>
        <v>#N/A</v>
      </c>
      <c r="AR379" s="379">
        <f t="shared" si="334"/>
        <v>657256239</v>
      </c>
      <c r="AS379" s="32" t="e">
        <f>VLOOKUP(I379,'convenio 2016'!A$2:N$196,14,FALSE)</f>
        <v>#N/A</v>
      </c>
      <c r="AT379" s="32" t="e">
        <f>VLOOKUP(I379,'convenio 2015'!A$4:M$228,13,FALSE)</f>
        <v>#N/A</v>
      </c>
      <c r="AU379" s="32" t="e">
        <f>VLOOKUP(J379,#REF!,6,FALSE)</f>
        <v>#REF!</v>
      </c>
      <c r="AV379" s="379">
        <f t="shared" si="335"/>
        <v>657256239</v>
      </c>
      <c r="AW379" s="32" t="e">
        <v>#N/A</v>
      </c>
      <c r="AX379" s="32" t="e">
        <v>#N/A</v>
      </c>
      <c r="AY379" s="383" t="e">
        <v>#N/A</v>
      </c>
      <c r="AZ379" s="439"/>
      <c r="BA379" s="32">
        <f>VLOOKUP(J379,'RATE JUNIO '!F$2:K$346,6,FALSE)</f>
        <v>0</v>
      </c>
      <c r="BB379" s="93"/>
      <c r="BC379" s="93"/>
      <c r="BD379" s="93"/>
      <c r="BE379" s="93"/>
      <c r="BF379" s="93"/>
    </row>
    <row r="380" spans="1:58" s="32" customFormat="1" ht="15" customHeight="1">
      <c r="A380" s="17">
        <v>31</v>
      </c>
      <c r="B380" s="100">
        <v>0</v>
      </c>
      <c r="C380" s="17" t="s">
        <v>23</v>
      </c>
      <c r="D380" s="18" t="s">
        <v>33</v>
      </c>
      <c r="E380" s="17" t="s">
        <v>181</v>
      </c>
      <c r="F380" s="17" t="s">
        <v>336</v>
      </c>
      <c r="G380" s="18" t="s">
        <v>345</v>
      </c>
      <c r="H380" s="18" t="s">
        <v>27</v>
      </c>
      <c r="I380" s="18">
        <v>30154323</v>
      </c>
      <c r="J380" s="113" t="str">
        <f t="shared" si="327"/>
        <v>30154323-EJECUCION</v>
      </c>
      <c r="K380" s="452" t="s">
        <v>346</v>
      </c>
      <c r="L380" s="101">
        <v>1186150979</v>
      </c>
      <c r="M380" s="19">
        <v>1265798000</v>
      </c>
      <c r="N380" s="101">
        <v>5697000</v>
      </c>
      <c r="O380" s="19">
        <v>5697000</v>
      </c>
      <c r="P380" s="19">
        <v>1000000000</v>
      </c>
      <c r="Q380" s="19">
        <v>260101000</v>
      </c>
      <c r="R380" s="102">
        <v>1000000000</v>
      </c>
      <c r="S380" s="20">
        <v>180453979</v>
      </c>
      <c r="T380" s="21">
        <v>0</v>
      </c>
      <c r="U380" s="272">
        <v>44182156</v>
      </c>
      <c r="V380" s="272">
        <v>90462771</v>
      </c>
      <c r="W380" s="272">
        <v>96684051</v>
      </c>
      <c r="X380" s="272">
        <f t="shared" si="328"/>
        <v>231328978</v>
      </c>
      <c r="Y380" s="272">
        <v>1483300</v>
      </c>
      <c r="Z380" s="272">
        <v>197144037</v>
      </c>
      <c r="AA380" s="272">
        <v>197144037</v>
      </c>
      <c r="AB380" s="272">
        <f t="shared" si="329"/>
        <v>429956315</v>
      </c>
      <c r="AC380" s="272">
        <f t="shared" si="330"/>
        <v>570043685</v>
      </c>
      <c r="AD380" s="272">
        <f t="shared" si="331"/>
        <v>260101000</v>
      </c>
      <c r="AE380" s="18" t="s">
        <v>27</v>
      </c>
      <c r="AF380" s="17" t="s">
        <v>685</v>
      </c>
      <c r="AG380" s="82" t="s">
        <v>30</v>
      </c>
      <c r="AH380" s="22" t="s">
        <v>31</v>
      </c>
      <c r="AI380" s="23" t="s">
        <v>30</v>
      </c>
      <c r="AJ380" s="24" t="s">
        <v>185</v>
      </c>
      <c r="AK380" s="23" t="s">
        <v>45</v>
      </c>
      <c r="AL380" t="str">
        <f t="shared" si="332"/>
        <v>OR PRO.CODIGO=30154323</v>
      </c>
      <c r="AM380">
        <f t="shared" si="333"/>
        <v>8</v>
      </c>
      <c r="AN380" t="e">
        <f>VLOOKUP(J380,#REF!,5,FALSE)</f>
        <v>#REF!</v>
      </c>
      <c r="AO380"/>
      <c r="AP380" t="e">
        <f>VLOOKUP(J380,#REF!,6,FALSE)</f>
        <v>#REF!</v>
      </c>
      <c r="AQ380" s="32" t="e">
        <f>VLOOKUP(I380,'convenios 2017'!A$2:O$82,15,FALSE)</f>
        <v>#N/A</v>
      </c>
      <c r="AR380" s="379">
        <f t="shared" si="334"/>
        <v>435653315</v>
      </c>
      <c r="AS380" s="32" t="e">
        <f>VLOOKUP(I380,'convenio 2016'!A$2:N$196,14,FALSE)</f>
        <v>#N/A</v>
      </c>
      <c r="AT380" s="32" t="str">
        <f>VLOOKUP(I380,'convenio 2015'!A$4:M$228,13,FALSE)</f>
        <v>en convenio</v>
      </c>
      <c r="AU380" s="32" t="e">
        <f>VLOOKUP(J380,#REF!,6,FALSE)</f>
        <v>#REF!</v>
      </c>
      <c r="AV380" s="379">
        <f t="shared" si="335"/>
        <v>435653315</v>
      </c>
      <c r="AW380" s="32" t="e">
        <v>#N/A</v>
      </c>
      <c r="AX380" s="32">
        <v>1080</v>
      </c>
      <c r="AY380" s="383">
        <v>1080</v>
      </c>
      <c r="AZ380" s="439">
        <v>42150</v>
      </c>
      <c r="BA380" s="32" t="str">
        <f>VLOOKUP(J380,'RATE JUNIO '!F$2:K$346,6,FALSE)</f>
        <v>RS</v>
      </c>
      <c r="BB380" s="93"/>
      <c r="BC380" s="93"/>
      <c r="BD380" s="93"/>
      <c r="BE380" s="93"/>
      <c r="BF380" s="93"/>
    </row>
    <row r="381" spans="1:58" s="32" customFormat="1" ht="15" customHeight="1">
      <c r="A381" s="17">
        <v>31</v>
      </c>
      <c r="B381" s="100">
        <v>0</v>
      </c>
      <c r="C381" s="17" t="s">
        <v>23</v>
      </c>
      <c r="D381" s="18" t="s">
        <v>90</v>
      </c>
      <c r="E381" s="17" t="s">
        <v>181</v>
      </c>
      <c r="F381" s="17" t="s">
        <v>336</v>
      </c>
      <c r="G381" s="18" t="s">
        <v>345</v>
      </c>
      <c r="H381" s="18" t="s">
        <v>27</v>
      </c>
      <c r="I381" s="77">
        <v>30087486</v>
      </c>
      <c r="J381" s="113" t="str">
        <f t="shared" si="327"/>
        <v>30087486-EJECUCION</v>
      </c>
      <c r="K381" s="452" t="s">
        <v>699</v>
      </c>
      <c r="L381" s="101"/>
      <c r="M381" s="19">
        <v>11465610140</v>
      </c>
      <c r="N381" s="101"/>
      <c r="O381" s="19">
        <v>11309191971</v>
      </c>
      <c r="P381" s="19">
        <v>156418169</v>
      </c>
      <c r="Q381" s="19">
        <v>0</v>
      </c>
      <c r="R381" s="102"/>
      <c r="S381" s="20"/>
      <c r="T381" s="21"/>
      <c r="U381" s="272">
        <v>0</v>
      </c>
      <c r="V381" s="272">
        <v>0</v>
      </c>
      <c r="W381" s="272">
        <v>0</v>
      </c>
      <c r="X381" s="272">
        <f t="shared" si="328"/>
        <v>0</v>
      </c>
      <c r="Y381" s="272">
        <v>0</v>
      </c>
      <c r="Z381" s="272">
        <v>0</v>
      </c>
      <c r="AA381" s="272"/>
      <c r="AB381" s="272">
        <f t="shared" si="329"/>
        <v>0</v>
      </c>
      <c r="AC381" s="272">
        <f t="shared" si="330"/>
        <v>156418169</v>
      </c>
      <c r="AD381" s="272">
        <f t="shared" si="331"/>
        <v>0</v>
      </c>
      <c r="AE381" s="18" t="s">
        <v>27</v>
      </c>
      <c r="AF381" s="17" t="s">
        <v>92</v>
      </c>
      <c r="AG381" s="82" t="s">
        <v>30</v>
      </c>
      <c r="AH381" s="22"/>
      <c r="AI381" s="23"/>
      <c r="AJ381" s="24"/>
      <c r="AK381" s="23"/>
      <c r="AL381" t="str">
        <f t="shared" si="332"/>
        <v>OR PRO.CODIGO=30087486</v>
      </c>
      <c r="AM381">
        <f t="shared" si="333"/>
        <v>8</v>
      </c>
      <c r="AN381" t="e">
        <f>VLOOKUP(J381,#REF!,5,FALSE)</f>
        <v>#REF!</v>
      </c>
      <c r="AO381"/>
      <c r="AP381" t="e">
        <f>VLOOKUP(J381,#REF!,6,FALSE)</f>
        <v>#REF!</v>
      </c>
      <c r="AQ381" s="32" t="e">
        <f>VLOOKUP(I381,'convenios 2017'!A$2:O$82,15,FALSE)</f>
        <v>#N/A</v>
      </c>
      <c r="AR381" s="379">
        <f t="shared" si="334"/>
        <v>11309191971</v>
      </c>
      <c r="AS381" s="32" t="str">
        <f>VLOOKUP(I381,'convenio 2016'!A$2:N$196,14,FALSE)</f>
        <v>en tramite</v>
      </c>
      <c r="AT381" s="32" t="str">
        <f>VLOOKUP(I381,'convenio 2015'!A$4:M$228,13,FALSE)</f>
        <v>en convenio</v>
      </c>
      <c r="AU381" s="32" t="e">
        <f>VLOOKUP(J381,#REF!,6,FALSE)</f>
        <v>#REF!</v>
      </c>
      <c r="AV381" s="379">
        <f t="shared" si="335"/>
        <v>11309191971</v>
      </c>
      <c r="AW381" s="32" t="s">
        <v>1767</v>
      </c>
      <c r="AX381" s="32">
        <v>0</v>
      </c>
      <c r="AY381" s="383"/>
      <c r="AZ381" s="439"/>
      <c r="BA381" s="32" t="e">
        <f>VLOOKUP(J381,'RATE JUNIO '!F$2:K$346,6,FALSE)</f>
        <v>#N/A</v>
      </c>
      <c r="BB381" s="93"/>
      <c r="BC381" s="93"/>
      <c r="BD381" s="93"/>
      <c r="BE381" s="93"/>
      <c r="BF381" s="93"/>
    </row>
    <row r="382" spans="1:58" s="32" customFormat="1" ht="15" customHeight="1">
      <c r="A382" s="17">
        <v>31</v>
      </c>
      <c r="B382" s="100">
        <v>0</v>
      </c>
      <c r="C382" s="17" t="s">
        <v>23</v>
      </c>
      <c r="D382" s="18" t="s">
        <v>38</v>
      </c>
      <c r="E382" s="17" t="s">
        <v>181</v>
      </c>
      <c r="F382" s="17" t="s">
        <v>336</v>
      </c>
      <c r="G382" s="18" t="s">
        <v>172</v>
      </c>
      <c r="H382" s="18" t="s">
        <v>27</v>
      </c>
      <c r="I382" s="18" t="s">
        <v>347</v>
      </c>
      <c r="J382" s="113" t="str">
        <f t="shared" si="327"/>
        <v>20144598-3-EJECUCION</v>
      </c>
      <c r="K382" s="452" t="s">
        <v>348</v>
      </c>
      <c r="L382" s="101">
        <v>636206428</v>
      </c>
      <c r="M382" s="126">
        <v>699172704</v>
      </c>
      <c r="N382" s="101">
        <v>104495348</v>
      </c>
      <c r="O382" s="126">
        <v>104495348</v>
      </c>
      <c r="P382" s="126">
        <v>465333498</v>
      </c>
      <c r="Q382" s="19">
        <v>129343858</v>
      </c>
      <c r="R382" s="102">
        <v>531711080</v>
      </c>
      <c r="S382" s="20">
        <v>0</v>
      </c>
      <c r="T382" s="21">
        <v>0</v>
      </c>
      <c r="U382" s="272">
        <v>0</v>
      </c>
      <c r="V382" s="272">
        <v>0</v>
      </c>
      <c r="W382" s="272">
        <v>0</v>
      </c>
      <c r="X382" s="272">
        <f t="shared" si="328"/>
        <v>0</v>
      </c>
      <c r="Y382" s="272">
        <v>0</v>
      </c>
      <c r="Z382" s="272">
        <v>0</v>
      </c>
      <c r="AA382" s="272"/>
      <c r="AB382" s="272">
        <f t="shared" si="329"/>
        <v>0</v>
      </c>
      <c r="AC382" s="272">
        <f t="shared" si="330"/>
        <v>465333498</v>
      </c>
      <c r="AD382" s="272">
        <f t="shared" si="331"/>
        <v>129343858</v>
      </c>
      <c r="AE382" s="18" t="s">
        <v>27</v>
      </c>
      <c r="AF382" s="17" t="s">
        <v>685</v>
      </c>
      <c r="AG382" s="82" t="s">
        <v>30</v>
      </c>
      <c r="AH382" s="22" t="s">
        <v>31</v>
      </c>
      <c r="AI382" s="23"/>
      <c r="AJ382" s="24"/>
      <c r="AK382" s="23"/>
      <c r="AL382" t="str">
        <f t="shared" si="332"/>
        <v>OR PRO.CODIGO=20144598-3</v>
      </c>
      <c r="AM382">
        <f t="shared" si="333"/>
        <v>10</v>
      </c>
      <c r="AN382"/>
      <c r="AO382"/>
      <c r="AP382"/>
      <c r="AQ382" s="32" t="e">
        <f>VLOOKUP(I382,'convenios 2017'!A$2:O$82,15,FALSE)</f>
        <v>#N/A</v>
      </c>
      <c r="AR382" s="379">
        <f t="shared" si="334"/>
        <v>104495348</v>
      </c>
      <c r="AS382" s="32" t="e">
        <f>VLOOKUP(I382,'convenio 2016'!A$2:N$196,14,FALSE)</f>
        <v>#N/A</v>
      </c>
      <c r="AT382" s="32" t="e">
        <f>VLOOKUP(I382,'convenio 2015'!A$4:M$228,13,FALSE)</f>
        <v>#N/A</v>
      </c>
      <c r="AU382" s="32" t="e">
        <f>VLOOKUP(J382,#REF!,6,FALSE)</f>
        <v>#REF!</v>
      </c>
      <c r="AV382" s="379">
        <f t="shared" si="335"/>
        <v>104495348</v>
      </c>
      <c r="AW382" s="32" t="e">
        <v>#N/A</v>
      </c>
      <c r="AX382" s="32" t="e">
        <v>#N/A</v>
      </c>
      <c r="AY382" s="383" t="e">
        <v>#N/A</v>
      </c>
      <c r="AZ382" s="439"/>
      <c r="BB382" s="93"/>
      <c r="BC382" s="93"/>
      <c r="BD382" s="93"/>
      <c r="BE382" s="93"/>
      <c r="BF382" s="93"/>
    </row>
    <row r="383" spans="1:58">
      <c r="A383" s="87"/>
      <c r="C383" s="87"/>
      <c r="D383" s="88"/>
      <c r="E383" s="87"/>
      <c r="F383" s="87"/>
      <c r="G383" s="89"/>
      <c r="H383" s="87"/>
      <c r="I383" s="89"/>
      <c r="K383" s="111" t="s">
        <v>47</v>
      </c>
      <c r="L383" s="25">
        <f>SUBTOTAL(9,L377:L382)</f>
        <v>2417641854</v>
      </c>
      <c r="M383" s="112">
        <f>SUBTOTAL(9,M377:M382)</f>
        <v>16274129437</v>
      </c>
      <c r="N383" s="25">
        <f>SUBTOTAL(9,N377:N382)</f>
        <v>407204695</v>
      </c>
      <c r="O383" s="112">
        <f>SUBTOTAL(9,O377:O382)</f>
        <v>12310826812</v>
      </c>
      <c r="P383" s="112">
        <f>SUBTOTAL(9,P377:P382)</f>
        <v>3573857767</v>
      </c>
      <c r="Q383" s="110">
        <v>389444858</v>
      </c>
      <c r="R383" s="25">
        <v>1829983180</v>
      </c>
      <c r="S383" s="25">
        <v>180453979</v>
      </c>
      <c r="T383" s="25">
        <v>0</v>
      </c>
      <c r="U383" s="112">
        <f t="shared" ref="U383:AD383" si="336">SUBTOTAL(9,U377:U382)</f>
        <v>44182156</v>
      </c>
      <c r="V383" s="112">
        <f t="shared" si="336"/>
        <v>90462771</v>
      </c>
      <c r="W383" s="112">
        <f t="shared" si="336"/>
        <v>96684051</v>
      </c>
      <c r="X383" s="112">
        <f t="shared" si="336"/>
        <v>231328978</v>
      </c>
      <c r="Y383" s="112">
        <f t="shared" si="336"/>
        <v>19483300</v>
      </c>
      <c r="Z383" s="112">
        <f t="shared" si="336"/>
        <v>260057130</v>
      </c>
      <c r="AA383" s="112">
        <f t="shared" si="336"/>
        <v>225349161</v>
      </c>
      <c r="AB383" s="112">
        <f t="shared" si="336"/>
        <v>510869408</v>
      </c>
      <c r="AC383" s="112">
        <f t="shared" si="336"/>
        <v>3062988359</v>
      </c>
      <c r="AD383" s="112">
        <f t="shared" si="336"/>
        <v>389444858</v>
      </c>
      <c r="AE383" s="89"/>
      <c r="AF383" s="87"/>
      <c r="AG383" s="261"/>
      <c r="AI383" s="23"/>
      <c r="AJ383" s="24"/>
      <c r="AK383" s="23"/>
      <c r="AL383" s="93"/>
      <c r="AM383" s="93"/>
      <c r="AN383" s="93"/>
      <c r="AO383" s="93"/>
      <c r="AP383" s="93"/>
      <c r="AQ383" s="93"/>
      <c r="AR383" s="93"/>
      <c r="AS383" s="93"/>
      <c r="AT383" s="93"/>
      <c r="AU383" s="93"/>
      <c r="AV383" s="93"/>
      <c r="AX383" s="32" t="s">
        <v>3149</v>
      </c>
    </row>
    <row r="384" spans="1:58" ht="3.75" customHeight="1">
      <c r="A384" s="87"/>
      <c r="C384" s="87"/>
      <c r="D384" s="88"/>
      <c r="E384" s="87"/>
      <c r="F384" s="87"/>
      <c r="G384" s="89"/>
      <c r="H384" s="87"/>
      <c r="I384" s="89"/>
      <c r="K384" s="309"/>
      <c r="M384" s="87"/>
      <c r="O384" s="87"/>
      <c r="P384" s="87"/>
      <c r="Q384" s="308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89"/>
      <c r="AF384" s="87"/>
      <c r="AG384" s="260"/>
      <c r="AI384" s="23"/>
      <c r="AJ384" s="24"/>
      <c r="AK384" s="23"/>
      <c r="AX384" s="32" t="s">
        <v>3149</v>
      </c>
    </row>
    <row r="385" spans="1:58">
      <c r="A385" s="87"/>
      <c r="B385" s="308"/>
      <c r="C385" s="87"/>
      <c r="D385" s="88"/>
      <c r="E385" s="87"/>
      <c r="F385" s="87"/>
      <c r="G385" s="89"/>
      <c r="H385" s="87"/>
      <c r="I385" s="89"/>
      <c r="J385" s="308"/>
      <c r="K385" s="16" t="s">
        <v>48</v>
      </c>
      <c r="L385" s="308"/>
      <c r="M385" s="87"/>
      <c r="N385" s="308"/>
      <c r="O385" s="87"/>
      <c r="P385" s="87"/>
      <c r="R385" s="308"/>
      <c r="S385" s="308"/>
      <c r="T385" s="308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89"/>
      <c r="AF385" s="87"/>
      <c r="AG385" s="260"/>
      <c r="AI385" s="23"/>
      <c r="AJ385" s="24"/>
      <c r="AK385" s="23"/>
      <c r="AX385" s="32" t="s">
        <v>3149</v>
      </c>
    </row>
    <row r="386" spans="1:58" s="32" customFormat="1" ht="15" customHeight="1">
      <c r="A386" s="17">
        <v>31</v>
      </c>
      <c r="B386" s="100">
        <v>0</v>
      </c>
      <c r="C386" s="17" t="s">
        <v>49</v>
      </c>
      <c r="D386" s="18" t="s">
        <v>90</v>
      </c>
      <c r="E386" s="17" t="s">
        <v>181</v>
      </c>
      <c r="F386" s="17" t="s">
        <v>336</v>
      </c>
      <c r="G386" s="18" t="s">
        <v>158</v>
      </c>
      <c r="H386" s="18" t="s">
        <v>27</v>
      </c>
      <c r="I386" s="18">
        <v>30137333</v>
      </c>
      <c r="J386" s="113" t="str">
        <f t="shared" ref="J386:J391" si="337">CONCATENATE(I386,"-",H386)</f>
        <v>30137333-EJECUCION</v>
      </c>
      <c r="K386" s="452" t="s">
        <v>349</v>
      </c>
      <c r="L386" s="101">
        <v>490306123</v>
      </c>
      <c r="M386" s="19">
        <v>490306123</v>
      </c>
      <c r="N386" s="101">
        <v>0</v>
      </c>
      <c r="O386" s="19">
        <v>0</v>
      </c>
      <c r="P386" s="19">
        <v>264892831</v>
      </c>
      <c r="Q386" s="19">
        <v>225413292</v>
      </c>
      <c r="R386" s="102">
        <v>421311000</v>
      </c>
      <c r="S386" s="20">
        <v>68995123</v>
      </c>
      <c r="T386" s="21">
        <v>0</v>
      </c>
      <c r="U386" s="272">
        <v>0</v>
      </c>
      <c r="V386" s="272">
        <v>0</v>
      </c>
      <c r="W386" s="272">
        <v>0</v>
      </c>
      <c r="X386" s="272">
        <f t="shared" ref="X386:X391" si="338">U386+V386+W386</f>
        <v>0</v>
      </c>
      <c r="Y386" s="272">
        <v>0</v>
      </c>
      <c r="Z386" s="272">
        <v>0</v>
      </c>
      <c r="AA386" s="272"/>
      <c r="AB386" s="272">
        <f t="shared" ref="AB386:AB391" si="339">U386+V386+W386+Y386+Z386</f>
        <v>0</v>
      </c>
      <c r="AC386" s="272">
        <f t="shared" ref="AC386:AC391" si="340">P386-AB386</f>
        <v>264892831</v>
      </c>
      <c r="AD386" s="272">
        <f t="shared" ref="AD386:AD391" si="341">M386-(O386+P386)</f>
        <v>225413292</v>
      </c>
      <c r="AE386" s="18" t="s">
        <v>1769</v>
      </c>
      <c r="AF386" s="17" t="s">
        <v>685</v>
      </c>
      <c r="AG386" s="82" t="s">
        <v>40</v>
      </c>
      <c r="AH386" s="22" t="s">
        <v>45</v>
      </c>
      <c r="AI386" s="23"/>
      <c r="AJ386" s="24" t="s">
        <v>350</v>
      </c>
      <c r="AK386" s="23" t="s">
        <v>45</v>
      </c>
      <c r="AL386" t="str">
        <f t="shared" ref="AL386:AL391" si="342">CONCATENATE( "OR PRO.CODIGO=",I386)</f>
        <v>OR PRO.CODIGO=30137333</v>
      </c>
      <c r="AM386">
        <f t="shared" ref="AM386:AM391" si="343">LEN(I386)</f>
        <v>8</v>
      </c>
      <c r="AN386" t="e">
        <f>VLOOKUP(J386,#REF!,5,FALSE)</f>
        <v>#REF!</v>
      </c>
      <c r="AO386"/>
      <c r="AP386" t="e">
        <f>VLOOKUP(J386,#REF!,6,FALSE)</f>
        <v>#REF!</v>
      </c>
      <c r="AQ386" s="32" t="str">
        <f>VLOOKUP(I386,'convenios 2017'!A$2:O$82,15,FALSE)</f>
        <v>con convenio</v>
      </c>
      <c r="AR386" s="379">
        <f t="shared" ref="AR386:AR391" si="344">O386+AB386</f>
        <v>0</v>
      </c>
      <c r="AS386" s="32" t="str">
        <f>VLOOKUP(I386,'convenio 2016'!A$2:N$196,14,FALSE)</f>
        <v>sectorialista</v>
      </c>
      <c r="AT386" s="32" t="e">
        <f>VLOOKUP(I386,'convenio 2015'!A$4:M$228,13,FALSE)</f>
        <v>#N/A</v>
      </c>
      <c r="AU386" s="32" t="e">
        <f>VLOOKUP(J386,#REF!,6,FALSE)</f>
        <v>#REF!</v>
      </c>
      <c r="AV386" s="379">
        <f t="shared" ref="AV386:AV391" si="345">O386+AB386</f>
        <v>0</v>
      </c>
      <c r="AW386" s="32" t="s">
        <v>1769</v>
      </c>
      <c r="AX386" s="32" t="s">
        <v>3172</v>
      </c>
      <c r="AY386" s="383">
        <v>350</v>
      </c>
      <c r="AZ386" s="439">
        <v>42783</v>
      </c>
      <c r="BA386" s="32">
        <f>VLOOKUP(J386,'RATE JUNIO '!F$2:K$346,6,FALSE)</f>
        <v>0</v>
      </c>
      <c r="BB386" s="93"/>
      <c r="BC386" s="93"/>
      <c r="BD386" s="93"/>
      <c r="BE386" s="93"/>
      <c r="BF386" s="93"/>
    </row>
    <row r="387" spans="1:58" s="32" customFormat="1" ht="15" customHeight="1">
      <c r="A387" s="17">
        <v>31</v>
      </c>
      <c r="B387" s="100">
        <v>18</v>
      </c>
      <c r="C387" s="17" t="s">
        <v>49</v>
      </c>
      <c r="D387" s="18" t="s">
        <v>41</v>
      </c>
      <c r="E387" s="17" t="s">
        <v>181</v>
      </c>
      <c r="F387" s="17" t="s">
        <v>336</v>
      </c>
      <c r="G387" s="18" t="s">
        <v>183</v>
      </c>
      <c r="H387" s="18" t="s">
        <v>27</v>
      </c>
      <c r="I387" s="18">
        <v>30115395</v>
      </c>
      <c r="J387" s="113" t="str">
        <f t="shared" si="337"/>
        <v>30115395-EJECUCION</v>
      </c>
      <c r="K387" s="452" t="s">
        <v>3316</v>
      </c>
      <c r="L387" s="101">
        <v>790552000</v>
      </c>
      <c r="M387" s="19">
        <v>790552000</v>
      </c>
      <c r="N387" s="101">
        <v>0</v>
      </c>
      <c r="O387" s="19">
        <v>0</v>
      </c>
      <c r="P387" s="19">
        <v>100000000</v>
      </c>
      <c r="Q387" s="19">
        <v>690552000</v>
      </c>
      <c r="R387" s="102">
        <v>100000000</v>
      </c>
      <c r="S387" s="20">
        <v>690552000</v>
      </c>
      <c r="T387" s="21">
        <v>0</v>
      </c>
      <c r="U387" s="272">
        <v>0</v>
      </c>
      <c r="V387" s="272">
        <v>0</v>
      </c>
      <c r="W387" s="272">
        <v>0</v>
      </c>
      <c r="X387" s="272">
        <f t="shared" si="338"/>
        <v>0</v>
      </c>
      <c r="Y387" s="272">
        <v>0</v>
      </c>
      <c r="Z387" s="272">
        <v>0</v>
      </c>
      <c r="AA387" s="272"/>
      <c r="AB387" s="272">
        <f t="shared" si="339"/>
        <v>0</v>
      </c>
      <c r="AC387" s="272">
        <f t="shared" si="340"/>
        <v>100000000</v>
      </c>
      <c r="AD387" s="272">
        <f t="shared" si="341"/>
        <v>690552000</v>
      </c>
      <c r="AE387" s="18" t="s">
        <v>1769</v>
      </c>
      <c r="AF387" s="17" t="s">
        <v>685</v>
      </c>
      <c r="AG387" s="82" t="s">
        <v>30</v>
      </c>
      <c r="AH387" s="22" t="s">
        <v>31</v>
      </c>
      <c r="AI387" s="23" t="s">
        <v>30</v>
      </c>
      <c r="AJ387" s="24" t="s">
        <v>205</v>
      </c>
      <c r="AK387" s="23" t="s">
        <v>45</v>
      </c>
      <c r="AL387" t="str">
        <f t="shared" si="342"/>
        <v>OR PRO.CODIGO=30115395</v>
      </c>
      <c r="AM387">
        <f t="shared" si="343"/>
        <v>8</v>
      </c>
      <c r="AN387" t="e">
        <f>VLOOKUP(J387,#REF!,5,FALSE)</f>
        <v>#REF!</v>
      </c>
      <c r="AO387"/>
      <c r="AP387" t="e">
        <f>VLOOKUP(J387,#REF!,6,FALSE)</f>
        <v>#REF!</v>
      </c>
      <c r="AQ387" s="32" t="str">
        <f>VLOOKUP(I387,'convenios 2017'!A$2:O$82,15,FALSE)</f>
        <v>en revisión</v>
      </c>
      <c r="AR387" s="379">
        <f t="shared" si="344"/>
        <v>0</v>
      </c>
      <c r="AS387" s="32" t="e">
        <f>VLOOKUP(I387,'convenio 2016'!A$2:N$196,14,FALSE)</f>
        <v>#N/A</v>
      </c>
      <c r="AT387" s="32" t="e">
        <f>VLOOKUP(I387,'convenio 2015'!A$4:M$228,13,FALSE)</f>
        <v>#N/A</v>
      </c>
      <c r="AU387" s="32" t="e">
        <f>VLOOKUP(J387,#REF!,6,FALSE)</f>
        <v>#REF!</v>
      </c>
      <c r="AV387" s="379">
        <f t="shared" si="345"/>
        <v>0</v>
      </c>
      <c r="AW387" s="32" t="s">
        <v>1769</v>
      </c>
      <c r="AX387" s="32" t="s">
        <v>3173</v>
      </c>
      <c r="AY387" s="383">
        <v>989</v>
      </c>
      <c r="AZ387" s="439">
        <v>42870</v>
      </c>
      <c r="BA387" s="32" t="str">
        <f>VLOOKUP(J387,'RATE JUNIO '!F$2:K$346,6,FALSE)</f>
        <v>RS</v>
      </c>
      <c r="BB387" s="93"/>
      <c r="BC387" s="93"/>
      <c r="BD387" s="93"/>
      <c r="BE387" s="93"/>
      <c r="BF387" s="93"/>
    </row>
    <row r="388" spans="1:58" s="32" customFormat="1" ht="15" customHeight="1">
      <c r="A388" s="17">
        <v>24</v>
      </c>
      <c r="B388" s="100">
        <v>0</v>
      </c>
      <c r="C388" s="17" t="s">
        <v>49</v>
      </c>
      <c r="D388" s="18" t="s">
        <v>24</v>
      </c>
      <c r="E388" s="17" t="s">
        <v>181</v>
      </c>
      <c r="F388" s="17" t="s">
        <v>336</v>
      </c>
      <c r="G388" s="18" t="s">
        <v>158</v>
      </c>
      <c r="H388" s="18" t="s">
        <v>27</v>
      </c>
      <c r="I388" s="18" t="s">
        <v>163</v>
      </c>
      <c r="J388" s="113" t="str">
        <f t="shared" si="337"/>
        <v>24.01.001-EJECUCION</v>
      </c>
      <c r="K388" s="452" t="s">
        <v>164</v>
      </c>
      <c r="L388" s="101">
        <v>430000000</v>
      </c>
      <c r="M388" s="19">
        <v>430000000</v>
      </c>
      <c r="N388" s="101">
        <v>0</v>
      </c>
      <c r="O388" s="19">
        <v>0</v>
      </c>
      <c r="P388" s="19">
        <v>430000000</v>
      </c>
      <c r="Q388" s="19">
        <v>0</v>
      </c>
      <c r="R388" s="102">
        <v>430000000</v>
      </c>
      <c r="S388" s="20">
        <v>0</v>
      </c>
      <c r="T388" s="21">
        <v>0</v>
      </c>
      <c r="U388" s="272">
        <v>0</v>
      </c>
      <c r="V388" s="272">
        <v>0</v>
      </c>
      <c r="W388" s="272">
        <v>0</v>
      </c>
      <c r="X388" s="272">
        <f t="shared" si="338"/>
        <v>0</v>
      </c>
      <c r="Y388" s="272">
        <v>174990</v>
      </c>
      <c r="Z388" s="272">
        <v>0</v>
      </c>
      <c r="AA388" s="272">
        <v>400000</v>
      </c>
      <c r="AB388" s="272">
        <f t="shared" si="339"/>
        <v>174990</v>
      </c>
      <c r="AC388" s="272">
        <f t="shared" si="340"/>
        <v>429825010</v>
      </c>
      <c r="AD388" s="272">
        <f t="shared" si="341"/>
        <v>0</v>
      </c>
      <c r="AE388" s="18" t="s">
        <v>27</v>
      </c>
      <c r="AF388" s="17" t="s">
        <v>685</v>
      </c>
      <c r="AG388" s="82" t="s">
        <v>353</v>
      </c>
      <c r="AH388" s="22" t="s">
        <v>31</v>
      </c>
      <c r="AI388" s="23"/>
      <c r="AJ388" s="24"/>
      <c r="AK388" s="23"/>
      <c r="AL388" t="str">
        <f t="shared" si="342"/>
        <v>OR PRO.CODIGO=24.01.001</v>
      </c>
      <c r="AM388">
        <f t="shared" si="343"/>
        <v>9</v>
      </c>
      <c r="AN388"/>
      <c r="AO388"/>
      <c r="AP388"/>
      <c r="AQ388" s="32" t="e">
        <f>VLOOKUP(I388,'convenios 2017'!A$2:O$82,15,FALSE)</f>
        <v>#N/A</v>
      </c>
      <c r="AR388" s="379">
        <f t="shared" si="344"/>
        <v>174990</v>
      </c>
      <c r="AS388" s="32" t="e">
        <f>VLOOKUP(I388,'convenio 2016'!A$2:N$196,14,FALSE)</f>
        <v>#N/A</v>
      </c>
      <c r="AT388" s="32" t="e">
        <f>VLOOKUP(I388,'convenio 2015'!A$4:M$228,13,FALSE)</f>
        <v>#N/A</v>
      </c>
      <c r="AU388" s="32" t="e">
        <f>VLOOKUP(J388,#REF!,6,FALSE)</f>
        <v>#REF!</v>
      </c>
      <c r="AV388" s="379">
        <f t="shared" si="345"/>
        <v>174990</v>
      </c>
      <c r="AW388" s="32" t="e">
        <v>#N/A</v>
      </c>
      <c r="AX388" s="32" t="e">
        <v>#N/A</v>
      </c>
      <c r="AY388" s="383" t="e">
        <v>#N/A</v>
      </c>
      <c r="AZ388" s="439"/>
      <c r="BB388" s="93"/>
      <c r="BC388" s="93"/>
      <c r="BD388" s="93"/>
      <c r="BE388" s="93"/>
      <c r="BF388" s="93"/>
    </row>
    <row r="389" spans="1:58" s="32" customFormat="1" ht="15" customHeight="1">
      <c r="A389" s="17">
        <v>24</v>
      </c>
      <c r="B389" s="100">
        <v>0</v>
      </c>
      <c r="C389" s="17" t="s">
        <v>49</v>
      </c>
      <c r="D389" s="18" t="s">
        <v>689</v>
      </c>
      <c r="E389" s="17" t="s">
        <v>181</v>
      </c>
      <c r="F389" s="17" t="s">
        <v>336</v>
      </c>
      <c r="G389" s="18" t="s">
        <v>158</v>
      </c>
      <c r="H389" s="18" t="s">
        <v>27</v>
      </c>
      <c r="I389" s="18" t="s">
        <v>165</v>
      </c>
      <c r="J389" s="113" t="str">
        <f t="shared" si="337"/>
        <v>24.01.003-EJECUCION</v>
      </c>
      <c r="K389" s="452" t="s">
        <v>166</v>
      </c>
      <c r="L389" s="101">
        <v>430000000</v>
      </c>
      <c r="M389" s="19">
        <v>430000000</v>
      </c>
      <c r="N389" s="101">
        <v>0</v>
      </c>
      <c r="O389" s="19">
        <v>0</v>
      </c>
      <c r="P389" s="19">
        <v>430000000</v>
      </c>
      <c r="Q389" s="19">
        <v>0</v>
      </c>
      <c r="R389" s="102">
        <v>430000000</v>
      </c>
      <c r="S389" s="20">
        <v>0</v>
      </c>
      <c r="T389" s="21">
        <v>0</v>
      </c>
      <c r="U389" s="272">
        <v>0</v>
      </c>
      <c r="V389" s="272">
        <v>0</v>
      </c>
      <c r="W389" s="272">
        <v>0</v>
      </c>
      <c r="X389" s="272">
        <f t="shared" si="338"/>
        <v>0</v>
      </c>
      <c r="Y389" s="272">
        <v>0</v>
      </c>
      <c r="Z389" s="272">
        <v>0</v>
      </c>
      <c r="AA389" s="272"/>
      <c r="AB389" s="272">
        <f t="shared" si="339"/>
        <v>0</v>
      </c>
      <c r="AC389" s="272">
        <f t="shared" si="340"/>
        <v>430000000</v>
      </c>
      <c r="AD389" s="272">
        <f t="shared" si="341"/>
        <v>0</v>
      </c>
      <c r="AE389" s="18" t="s">
        <v>27</v>
      </c>
      <c r="AF389" s="17" t="s">
        <v>685</v>
      </c>
      <c r="AG389" s="82" t="s">
        <v>353</v>
      </c>
      <c r="AH389" s="22" t="s">
        <v>31</v>
      </c>
      <c r="AI389" s="23"/>
      <c r="AJ389" s="24"/>
      <c r="AK389" s="23"/>
      <c r="AL389" t="str">
        <f t="shared" si="342"/>
        <v>OR PRO.CODIGO=24.01.003</v>
      </c>
      <c r="AM389">
        <f t="shared" si="343"/>
        <v>9</v>
      </c>
      <c r="AN389"/>
      <c r="AO389"/>
      <c r="AP389"/>
      <c r="AQ389" s="32" t="e">
        <f>VLOOKUP(I389,'convenios 2017'!A$2:O$82,15,FALSE)</f>
        <v>#N/A</v>
      </c>
      <c r="AR389" s="379">
        <f t="shared" si="344"/>
        <v>0</v>
      </c>
      <c r="AS389" s="32" t="e">
        <f>VLOOKUP(I389,'convenio 2016'!A$2:N$196,14,FALSE)</f>
        <v>#N/A</v>
      </c>
      <c r="AT389" s="32" t="e">
        <f>VLOOKUP(I389,'convenio 2015'!A$4:M$228,13,FALSE)</f>
        <v>#N/A</v>
      </c>
      <c r="AU389" s="32" t="e">
        <f>VLOOKUP(J389,#REF!,6,FALSE)</f>
        <v>#REF!</v>
      </c>
      <c r="AV389" s="379">
        <f t="shared" si="345"/>
        <v>0</v>
      </c>
      <c r="AW389" s="32" t="e">
        <v>#N/A</v>
      </c>
      <c r="AX389" s="32" t="e">
        <v>#N/A</v>
      </c>
      <c r="AY389" s="383" t="e">
        <v>#N/A</v>
      </c>
      <c r="AZ389" s="439"/>
      <c r="BB389" s="93"/>
      <c r="BC389" s="93"/>
      <c r="BD389" s="93"/>
      <c r="BE389" s="93"/>
      <c r="BF389" s="93"/>
    </row>
    <row r="390" spans="1:58" s="32" customFormat="1" ht="15" customHeight="1">
      <c r="A390" s="17">
        <v>24</v>
      </c>
      <c r="B390" s="100">
        <v>0</v>
      </c>
      <c r="C390" s="17" t="s">
        <v>49</v>
      </c>
      <c r="D390" s="18" t="s">
        <v>90</v>
      </c>
      <c r="E390" s="17" t="s">
        <v>181</v>
      </c>
      <c r="F390" s="17" t="s">
        <v>336</v>
      </c>
      <c r="G390" s="18" t="s">
        <v>158</v>
      </c>
      <c r="H390" s="18" t="s">
        <v>27</v>
      </c>
      <c r="I390" s="18" t="s">
        <v>167</v>
      </c>
      <c r="J390" s="113" t="str">
        <f t="shared" si="337"/>
        <v>24.01.005-EJECUCION</v>
      </c>
      <c r="K390" s="452" t="s">
        <v>168</v>
      </c>
      <c r="L390" s="101">
        <v>430000000</v>
      </c>
      <c r="M390" s="19">
        <v>430000000</v>
      </c>
      <c r="N390" s="101">
        <v>0</v>
      </c>
      <c r="O390" s="19">
        <v>0</v>
      </c>
      <c r="P390" s="19">
        <v>430000000</v>
      </c>
      <c r="Q390" s="19">
        <v>0</v>
      </c>
      <c r="R390" s="102">
        <v>430000000</v>
      </c>
      <c r="S390" s="20">
        <v>0</v>
      </c>
      <c r="T390" s="21">
        <v>0</v>
      </c>
      <c r="U390" s="272">
        <v>0</v>
      </c>
      <c r="V390" s="272">
        <v>0</v>
      </c>
      <c r="W390" s="272">
        <v>0</v>
      </c>
      <c r="X390" s="272">
        <f t="shared" si="338"/>
        <v>0</v>
      </c>
      <c r="Y390" s="272">
        <v>0</v>
      </c>
      <c r="Z390" s="272">
        <v>0</v>
      </c>
      <c r="AA390" s="272"/>
      <c r="AB390" s="272">
        <f t="shared" si="339"/>
        <v>0</v>
      </c>
      <c r="AC390" s="272">
        <f t="shared" si="340"/>
        <v>430000000</v>
      </c>
      <c r="AD390" s="272">
        <f t="shared" si="341"/>
        <v>0</v>
      </c>
      <c r="AE390" s="18" t="s">
        <v>27</v>
      </c>
      <c r="AF390" s="17" t="s">
        <v>685</v>
      </c>
      <c r="AG390" s="82" t="s">
        <v>353</v>
      </c>
      <c r="AH390" s="22" t="s">
        <v>31</v>
      </c>
      <c r="AI390" s="23"/>
      <c r="AJ390" s="24"/>
      <c r="AK390" s="23"/>
      <c r="AL390" t="str">
        <f t="shared" si="342"/>
        <v>OR PRO.CODIGO=24.01.005</v>
      </c>
      <c r="AM390">
        <f t="shared" si="343"/>
        <v>9</v>
      </c>
      <c r="AN390"/>
      <c r="AO390"/>
      <c r="AP390"/>
      <c r="AQ390" s="32" t="e">
        <f>VLOOKUP(I390,'convenios 2017'!A$2:O$82,15,FALSE)</f>
        <v>#N/A</v>
      </c>
      <c r="AR390" s="379">
        <f t="shared" si="344"/>
        <v>0</v>
      </c>
      <c r="AS390" s="32" t="e">
        <f>VLOOKUP(I390,'convenio 2016'!A$2:N$196,14,FALSE)</f>
        <v>#N/A</v>
      </c>
      <c r="AT390" s="32" t="e">
        <f>VLOOKUP(I390,'convenio 2015'!A$4:M$228,13,FALSE)</f>
        <v>#N/A</v>
      </c>
      <c r="AU390" s="32" t="e">
        <f>VLOOKUP(J390,#REF!,6,FALSE)</f>
        <v>#REF!</v>
      </c>
      <c r="AV390" s="379">
        <f t="shared" si="345"/>
        <v>0</v>
      </c>
      <c r="AW390" s="32" t="e">
        <v>#N/A</v>
      </c>
      <c r="AX390" s="32" t="e">
        <v>#N/A</v>
      </c>
      <c r="AY390" s="383" t="e">
        <v>#N/A</v>
      </c>
      <c r="AZ390" s="439"/>
      <c r="BB390" s="93"/>
      <c r="BC390" s="93"/>
      <c r="BD390" s="93"/>
      <c r="BE390" s="93"/>
      <c r="BF390" s="93"/>
    </row>
    <row r="391" spans="1:58" s="32" customFormat="1" ht="15" customHeight="1">
      <c r="A391" s="17">
        <v>33</v>
      </c>
      <c r="B391" s="100">
        <v>0</v>
      </c>
      <c r="C391" s="17" t="s">
        <v>49</v>
      </c>
      <c r="D391" s="18" t="s">
        <v>90</v>
      </c>
      <c r="E391" s="17" t="s">
        <v>181</v>
      </c>
      <c r="F391" s="17" t="s">
        <v>336</v>
      </c>
      <c r="G391" s="18" t="s">
        <v>158</v>
      </c>
      <c r="H391" s="18" t="s">
        <v>27</v>
      </c>
      <c r="I391" s="293" t="s">
        <v>169</v>
      </c>
      <c r="J391" s="113" t="str">
        <f t="shared" si="337"/>
        <v>33.0125-EJECUCION</v>
      </c>
      <c r="K391" s="452" t="s">
        <v>170</v>
      </c>
      <c r="L391" s="19">
        <v>1267033923</v>
      </c>
      <c r="M391" s="126">
        <v>1267033923</v>
      </c>
      <c r="N391" s="101">
        <v>0</v>
      </c>
      <c r="O391" s="19">
        <v>0</v>
      </c>
      <c r="P391" s="19">
        <f>L391</f>
        <v>1267033923</v>
      </c>
      <c r="Q391" s="19">
        <v>0</v>
      </c>
      <c r="R391" s="102">
        <v>1600000000</v>
      </c>
      <c r="S391" s="20">
        <v>0</v>
      </c>
      <c r="T391" s="21">
        <v>0</v>
      </c>
      <c r="U391" s="272">
        <v>235962890</v>
      </c>
      <c r="V391" s="272">
        <v>104649989</v>
      </c>
      <c r="W391" s="272">
        <v>50379530</v>
      </c>
      <c r="X391" s="272">
        <f t="shared" si="338"/>
        <v>390992409</v>
      </c>
      <c r="Y391" s="272">
        <v>50994964</v>
      </c>
      <c r="Z391" s="272">
        <v>39541642</v>
      </c>
      <c r="AA391" s="272">
        <v>21765037</v>
      </c>
      <c r="AB391" s="272">
        <f t="shared" si="339"/>
        <v>481529015</v>
      </c>
      <c r="AC391" s="272">
        <f t="shared" si="340"/>
        <v>785504908</v>
      </c>
      <c r="AD391" s="272">
        <f t="shared" si="341"/>
        <v>0</v>
      </c>
      <c r="AE391" s="18" t="s">
        <v>27</v>
      </c>
      <c r="AF391" s="17" t="s">
        <v>1458</v>
      </c>
      <c r="AG391" s="82" t="s">
        <v>155</v>
      </c>
      <c r="AH391" s="22" t="s">
        <v>31</v>
      </c>
      <c r="AI391" s="23"/>
      <c r="AJ391" s="24"/>
      <c r="AK391" s="23"/>
      <c r="AL391" t="str">
        <f t="shared" si="342"/>
        <v>OR PRO.CODIGO=33.0125</v>
      </c>
      <c r="AM391">
        <f t="shared" si="343"/>
        <v>7</v>
      </c>
      <c r="AN391"/>
      <c r="AO391"/>
      <c r="AP391"/>
      <c r="AQ391" s="32" t="e">
        <f>VLOOKUP(I391,'convenios 2017'!A$2:O$82,15,FALSE)</f>
        <v>#N/A</v>
      </c>
      <c r="AR391" s="379">
        <f t="shared" si="344"/>
        <v>481529015</v>
      </c>
      <c r="AS391" s="32" t="e">
        <f>VLOOKUP(I391,'convenio 2016'!A$2:N$196,14,FALSE)</f>
        <v>#N/A</v>
      </c>
      <c r="AT391" s="32" t="e">
        <f>VLOOKUP(I391,'convenio 2015'!A$4:M$228,13,FALSE)</f>
        <v>#N/A</v>
      </c>
      <c r="AU391" s="32" t="e">
        <f>VLOOKUP(J391,#REF!,6,FALSE)</f>
        <v>#REF!</v>
      </c>
      <c r="AV391" s="379">
        <f t="shared" si="345"/>
        <v>481529015</v>
      </c>
      <c r="AW391" s="32" t="e">
        <v>#N/A</v>
      </c>
      <c r="AX391" s="32" t="e">
        <v>#N/A</v>
      </c>
      <c r="AY391" s="383" t="e">
        <v>#N/A</v>
      </c>
      <c r="AZ391" s="439"/>
      <c r="BB391" s="93"/>
      <c r="BC391" s="93"/>
      <c r="BD391" s="93"/>
      <c r="BE391" s="93"/>
      <c r="BF391" s="93"/>
    </row>
    <row r="392" spans="1:58">
      <c r="A392" s="87"/>
      <c r="B392" s="308"/>
      <c r="C392" s="87"/>
      <c r="D392" s="88"/>
      <c r="E392" s="87"/>
      <c r="F392" s="87"/>
      <c r="G392" s="89"/>
      <c r="H392" s="87"/>
      <c r="I392" s="89"/>
      <c r="J392" s="308"/>
      <c r="K392" s="111" t="s">
        <v>52</v>
      </c>
      <c r="L392" s="25">
        <f>SUBTOTAL(9,L386:L391)</f>
        <v>3837892046</v>
      </c>
      <c r="M392" s="112">
        <f>SUBTOTAL(9,M386:M391)</f>
        <v>3837892046</v>
      </c>
      <c r="N392" s="25">
        <f>SUBTOTAL(9,N386:N391)</f>
        <v>0</v>
      </c>
      <c r="O392" s="112">
        <f>SUBTOTAL(9,O386:O391)</f>
        <v>0</v>
      </c>
      <c r="P392" s="112">
        <f>SUBTOTAL(9,P386:P391)</f>
        <v>2921926754</v>
      </c>
      <c r="Q392" s="110">
        <v>915965292</v>
      </c>
      <c r="R392" s="25">
        <v>3411311000</v>
      </c>
      <c r="S392" s="25">
        <v>759547123</v>
      </c>
      <c r="T392" s="25">
        <v>0</v>
      </c>
      <c r="U392" s="112">
        <f t="shared" ref="U392:AD392" si="346">SUBTOTAL(9,U386:U391)</f>
        <v>235962890</v>
      </c>
      <c r="V392" s="112">
        <f t="shared" si="346"/>
        <v>104649989</v>
      </c>
      <c r="W392" s="112">
        <f t="shared" si="346"/>
        <v>50379530</v>
      </c>
      <c r="X392" s="112">
        <f t="shared" si="346"/>
        <v>390992409</v>
      </c>
      <c r="Y392" s="112">
        <f t="shared" si="346"/>
        <v>51169954</v>
      </c>
      <c r="Z392" s="112">
        <f t="shared" si="346"/>
        <v>39541642</v>
      </c>
      <c r="AA392" s="112">
        <f t="shared" si="346"/>
        <v>22165037</v>
      </c>
      <c r="AB392" s="112">
        <f t="shared" si="346"/>
        <v>481704005</v>
      </c>
      <c r="AC392" s="112">
        <f t="shared" si="346"/>
        <v>2440222749</v>
      </c>
      <c r="AD392" s="112">
        <f t="shared" si="346"/>
        <v>915965292</v>
      </c>
      <c r="AE392" s="89"/>
      <c r="AF392" s="87"/>
      <c r="AG392" s="261"/>
      <c r="AI392" s="23"/>
      <c r="AJ392" s="24"/>
      <c r="AK392" s="23"/>
      <c r="AL392" s="93"/>
      <c r="AM392" s="93"/>
      <c r="AN392" s="93"/>
      <c r="AO392" s="93"/>
      <c r="AP392" s="93"/>
      <c r="AQ392" s="93"/>
      <c r="AR392" s="93"/>
      <c r="AS392" s="93"/>
      <c r="AT392" s="93"/>
      <c r="AU392" s="93"/>
      <c r="AV392" s="93"/>
      <c r="AX392" s="32" t="s">
        <v>3149</v>
      </c>
    </row>
    <row r="393" spans="1:58" ht="6.75" customHeight="1">
      <c r="A393" s="87"/>
      <c r="C393" s="87"/>
      <c r="D393" s="88"/>
      <c r="E393" s="87"/>
      <c r="F393" s="87"/>
      <c r="G393" s="89"/>
      <c r="H393" s="87"/>
      <c r="I393" s="89"/>
      <c r="K393" s="309"/>
      <c r="M393" s="87"/>
      <c r="O393" s="87"/>
      <c r="P393" s="87"/>
      <c r="Q393" s="308"/>
      <c r="U393" s="123"/>
      <c r="V393" s="123"/>
      <c r="W393" s="123"/>
      <c r="X393" s="123"/>
      <c r="Y393" s="123"/>
      <c r="Z393" s="123"/>
      <c r="AA393" s="123"/>
      <c r="AB393" s="123"/>
      <c r="AC393" s="123"/>
      <c r="AD393" s="123"/>
      <c r="AE393" s="89"/>
      <c r="AF393" s="87"/>
      <c r="AG393" s="260"/>
      <c r="AI393" s="23"/>
      <c r="AJ393" s="24"/>
      <c r="AK393" s="23"/>
      <c r="AX393" s="32" t="s">
        <v>3149</v>
      </c>
    </row>
    <row r="394" spans="1:58">
      <c r="A394" s="87"/>
      <c r="B394" s="308"/>
      <c r="C394" s="87"/>
      <c r="D394" s="88"/>
      <c r="E394" s="87"/>
      <c r="F394" s="87"/>
      <c r="G394" s="89"/>
      <c r="H394" s="87"/>
      <c r="I394" s="89"/>
      <c r="J394" s="308"/>
      <c r="K394" s="16" t="s">
        <v>53</v>
      </c>
      <c r="L394" s="308"/>
      <c r="M394" s="87"/>
      <c r="N394" s="308"/>
      <c r="O394" s="87"/>
      <c r="P394" s="87"/>
      <c r="R394" s="308"/>
      <c r="S394" s="308"/>
      <c r="T394" s="308"/>
      <c r="U394" s="123"/>
      <c r="V394" s="123"/>
      <c r="W394" s="123"/>
      <c r="X394" s="123"/>
      <c r="Y394" s="123"/>
      <c r="Z394" s="123"/>
      <c r="AA394" s="123"/>
      <c r="AB394" s="123"/>
      <c r="AC394" s="123"/>
      <c r="AD394" s="123"/>
      <c r="AE394" s="89"/>
      <c r="AF394" s="87"/>
      <c r="AG394" s="260"/>
      <c r="AI394" s="23"/>
      <c r="AJ394" s="24"/>
      <c r="AK394" s="23"/>
      <c r="AX394" s="32" t="s">
        <v>3149</v>
      </c>
    </row>
    <row r="395" spans="1:58" s="32" customFormat="1" ht="15" customHeight="1">
      <c r="A395" s="17">
        <v>31</v>
      </c>
      <c r="B395" s="100">
        <v>0</v>
      </c>
      <c r="C395" s="17" t="s">
        <v>54</v>
      </c>
      <c r="D395" s="18" t="s">
        <v>33</v>
      </c>
      <c r="E395" s="17" t="s">
        <v>181</v>
      </c>
      <c r="F395" s="18" t="s">
        <v>336</v>
      </c>
      <c r="G395" s="18" t="s">
        <v>284</v>
      </c>
      <c r="H395" s="18" t="s">
        <v>27</v>
      </c>
      <c r="I395" s="18">
        <v>30310824</v>
      </c>
      <c r="J395" s="113" t="str">
        <f>CONCATENATE(I395,"-",H395)</f>
        <v>30310824-EJECUCION</v>
      </c>
      <c r="K395" s="452" t="s">
        <v>354</v>
      </c>
      <c r="L395" s="101">
        <v>1000000000</v>
      </c>
      <c r="M395" s="19">
        <v>1000000000</v>
      </c>
      <c r="N395" s="101">
        <v>0</v>
      </c>
      <c r="O395" s="19">
        <v>0</v>
      </c>
      <c r="P395" s="19">
        <v>1000000000</v>
      </c>
      <c r="Q395" s="19">
        <v>0</v>
      </c>
      <c r="R395" s="102">
        <v>1000000000</v>
      </c>
      <c r="S395" s="20">
        <v>0</v>
      </c>
      <c r="T395" s="21">
        <v>0</v>
      </c>
      <c r="U395" s="272">
        <v>0</v>
      </c>
      <c r="V395" s="272">
        <v>0</v>
      </c>
      <c r="W395" s="272">
        <v>0</v>
      </c>
      <c r="X395" s="272">
        <f t="shared" ref="X395:X398" si="347">U395+V395+W395</f>
        <v>0</v>
      </c>
      <c r="Y395" s="272">
        <v>0</v>
      </c>
      <c r="Z395" s="272">
        <v>0</v>
      </c>
      <c r="AA395" s="272"/>
      <c r="AB395" s="272">
        <f t="shared" ref="AB395:AB398" si="348">U395+V395+W395+Y395+Z395</f>
        <v>0</v>
      </c>
      <c r="AC395" s="272">
        <f t="shared" ref="AC395:AC398" si="349">P395-AB395</f>
        <v>1000000000</v>
      </c>
      <c r="AD395" s="272">
        <f t="shared" ref="AD395:AD398" si="350">M395-(O395+P395)</f>
        <v>0</v>
      </c>
      <c r="AE395" s="18" t="s">
        <v>2991</v>
      </c>
      <c r="AF395" s="17" t="s">
        <v>685</v>
      </c>
      <c r="AG395" s="82" t="s">
        <v>57</v>
      </c>
      <c r="AH395" s="22" t="s">
        <v>31</v>
      </c>
      <c r="AI395" s="23"/>
      <c r="AJ395" s="24"/>
      <c r="AK395" s="23" t="s">
        <v>45</v>
      </c>
      <c r="AL395" t="str">
        <f>CONCATENATE( "OR PRO.CODIGO=",I395)</f>
        <v>OR PRO.CODIGO=30310824</v>
      </c>
      <c r="AM395">
        <f>LEN(I395)</f>
        <v>8</v>
      </c>
      <c r="AN395" t="e">
        <f>VLOOKUP(J395,#REF!,5,FALSE)</f>
        <v>#REF!</v>
      </c>
      <c r="AO395"/>
      <c r="AP395" t="e">
        <f>VLOOKUP(J395,#REF!,6,FALSE)</f>
        <v>#REF!</v>
      </c>
      <c r="AQ395" s="32" t="e">
        <f>VLOOKUP(I395,'convenios 2017'!A$2:O$82,15,FALSE)</f>
        <v>#N/A</v>
      </c>
      <c r="AR395" s="379">
        <f t="shared" ref="AR395:AR398" si="351">O395+AB395</f>
        <v>0</v>
      </c>
      <c r="AS395" s="32" t="e">
        <f>VLOOKUP(I395,'convenio 2016'!A$2:N$196,14,FALSE)</f>
        <v>#N/A</v>
      </c>
      <c r="AT395" s="32" t="e">
        <f>VLOOKUP(I395,'convenio 2015'!A$4:M$228,13,FALSE)</f>
        <v>#N/A</v>
      </c>
      <c r="AU395" s="32" t="e">
        <f>VLOOKUP(J395,#REF!,6,FALSE)</f>
        <v>#REF!</v>
      </c>
      <c r="AV395" s="379">
        <f t="shared" ref="AV395:AV398" si="352">O395+AB395</f>
        <v>0</v>
      </c>
      <c r="AW395" s="32" t="e">
        <v>#N/A</v>
      </c>
      <c r="AX395" s="32" t="e">
        <v>#N/A</v>
      </c>
      <c r="AY395" s="383" t="e">
        <v>#N/A</v>
      </c>
      <c r="AZ395" s="439"/>
      <c r="BA395" s="32" t="e">
        <f>VLOOKUP(J395,'RATE JUNIO '!F$2:K$346,6,FALSE)</f>
        <v>#N/A</v>
      </c>
      <c r="BB395" s="93"/>
      <c r="BC395" s="93"/>
      <c r="BD395" s="93"/>
      <c r="BE395" s="93"/>
      <c r="BF395" s="93"/>
    </row>
    <row r="396" spans="1:58" s="32" customFormat="1" ht="15" customHeight="1">
      <c r="A396" s="17">
        <v>31</v>
      </c>
      <c r="B396" s="100">
        <v>29</v>
      </c>
      <c r="C396" s="17" t="s">
        <v>54</v>
      </c>
      <c r="D396" s="18" t="s">
        <v>38</v>
      </c>
      <c r="E396" s="17" t="s">
        <v>181</v>
      </c>
      <c r="F396" s="17" t="s">
        <v>336</v>
      </c>
      <c r="G396" s="18" t="s">
        <v>183</v>
      </c>
      <c r="H396" s="18" t="s">
        <v>35</v>
      </c>
      <c r="I396" s="18">
        <v>30390873</v>
      </c>
      <c r="J396" s="113" t="str">
        <f>CONCATENATE(I396,"-",H396)</f>
        <v>30390873-DISEÑO</v>
      </c>
      <c r="K396" s="452" t="s">
        <v>3317</v>
      </c>
      <c r="L396" s="101">
        <v>50000000</v>
      </c>
      <c r="M396" s="19">
        <v>50000000</v>
      </c>
      <c r="N396" s="101">
        <v>0</v>
      </c>
      <c r="O396" s="19">
        <v>0</v>
      </c>
      <c r="P396" s="19">
        <v>50000000</v>
      </c>
      <c r="Q396" s="19">
        <v>0</v>
      </c>
      <c r="R396" s="102">
        <v>50000000</v>
      </c>
      <c r="S396" s="20">
        <v>0</v>
      </c>
      <c r="T396" s="21">
        <v>0</v>
      </c>
      <c r="U396" s="272">
        <v>0</v>
      </c>
      <c r="V396" s="272">
        <v>0</v>
      </c>
      <c r="W396" s="272">
        <v>0</v>
      </c>
      <c r="X396" s="272">
        <f t="shared" si="347"/>
        <v>0</v>
      </c>
      <c r="Y396" s="272">
        <v>0</v>
      </c>
      <c r="Z396" s="272">
        <v>0</v>
      </c>
      <c r="AA396" s="272"/>
      <c r="AB396" s="272">
        <f t="shared" si="348"/>
        <v>0</v>
      </c>
      <c r="AC396" s="272">
        <f t="shared" si="349"/>
        <v>50000000</v>
      </c>
      <c r="AD396" s="272">
        <f t="shared" si="350"/>
        <v>0</v>
      </c>
      <c r="AE396" s="18" t="s">
        <v>51</v>
      </c>
      <c r="AF396" s="17" t="s">
        <v>685</v>
      </c>
      <c r="AG396" s="82" t="s">
        <v>64</v>
      </c>
      <c r="AH396" s="22" t="s">
        <v>31</v>
      </c>
      <c r="AI396" s="23"/>
      <c r="AJ396" s="24"/>
      <c r="AK396" s="23"/>
      <c r="AL396" t="str">
        <f>CONCATENATE( "OR PRO.CODIGO=",I396)</f>
        <v>OR PRO.CODIGO=30390873</v>
      </c>
      <c r="AM396">
        <f>LEN(I396)</f>
        <v>8</v>
      </c>
      <c r="AN396" s="307" t="e">
        <f>VLOOKUP(J396,#REF!,5,FALSE)</f>
        <v>#REF!</v>
      </c>
      <c r="AO396"/>
      <c r="AP396" t="e">
        <f>VLOOKUP(J396,#REF!,6,FALSE)</f>
        <v>#REF!</v>
      </c>
      <c r="AQ396" s="32" t="e">
        <f>VLOOKUP(I396,'convenios 2017'!A$2:O$82,15,FALSE)</f>
        <v>#N/A</v>
      </c>
      <c r="AR396" s="379">
        <f t="shared" si="351"/>
        <v>0</v>
      </c>
      <c r="AS396" s="32" t="e">
        <f>VLOOKUP(I396,'convenio 2016'!A$2:N$196,14,FALSE)</f>
        <v>#N/A</v>
      </c>
      <c r="AT396" s="32" t="e">
        <f>VLOOKUP(I396,'convenio 2015'!A$4:M$228,13,FALSE)</f>
        <v>#N/A</v>
      </c>
      <c r="AU396" s="32" t="e">
        <f>VLOOKUP(J396,#REF!,6,FALSE)</f>
        <v>#REF!</v>
      </c>
      <c r="AV396" s="379">
        <f t="shared" si="352"/>
        <v>0</v>
      </c>
      <c r="AW396" s="32" t="e">
        <v>#N/A</v>
      </c>
      <c r="AX396" s="32" t="e">
        <v>#N/A</v>
      </c>
      <c r="AY396" s="383" t="e">
        <v>#N/A</v>
      </c>
      <c r="AZ396" s="439"/>
      <c r="BA396" s="32" t="e">
        <f>VLOOKUP(J396,'RATE JUNIO '!F$2:K$346,6,FALSE)</f>
        <v>#N/A</v>
      </c>
      <c r="BB396" s="93"/>
      <c r="BC396" s="93"/>
      <c r="BD396" s="93"/>
      <c r="BE396" s="93"/>
      <c r="BF396" s="93"/>
    </row>
    <row r="397" spans="1:58" s="32" customFormat="1" ht="15" customHeight="1">
      <c r="A397" s="17">
        <v>31</v>
      </c>
      <c r="B397" s="100">
        <v>19</v>
      </c>
      <c r="C397" s="17" t="s">
        <v>54</v>
      </c>
      <c r="D397" s="18" t="s">
        <v>90</v>
      </c>
      <c r="E397" s="17" t="s">
        <v>181</v>
      </c>
      <c r="F397" s="17" t="s">
        <v>336</v>
      </c>
      <c r="G397" s="18" t="s">
        <v>183</v>
      </c>
      <c r="H397" s="18" t="s">
        <v>27</v>
      </c>
      <c r="I397" s="18">
        <v>30104476</v>
      </c>
      <c r="J397" s="113" t="str">
        <f>CONCATENATE(I397,"-",H397)</f>
        <v>30104476-EJECUCION</v>
      </c>
      <c r="K397" s="452" t="s">
        <v>3318</v>
      </c>
      <c r="L397" s="101">
        <v>1677447000</v>
      </c>
      <c r="M397" s="19">
        <v>1677447000</v>
      </c>
      <c r="N397" s="101">
        <v>0</v>
      </c>
      <c r="O397" s="19">
        <v>0</v>
      </c>
      <c r="P397" s="19">
        <v>200000000</v>
      </c>
      <c r="Q397" s="19">
        <v>1477447000</v>
      </c>
      <c r="R397" s="102">
        <v>200000000</v>
      </c>
      <c r="S397" s="20">
        <v>1477447000</v>
      </c>
      <c r="T397" s="21">
        <v>0</v>
      </c>
      <c r="U397" s="272">
        <v>0</v>
      </c>
      <c r="V397" s="272">
        <v>0</v>
      </c>
      <c r="W397" s="272">
        <v>0</v>
      </c>
      <c r="X397" s="272">
        <f t="shared" si="347"/>
        <v>0</v>
      </c>
      <c r="Y397" s="272">
        <v>0</v>
      </c>
      <c r="Z397" s="272">
        <v>0</v>
      </c>
      <c r="AA397" s="272"/>
      <c r="AB397" s="272">
        <f t="shared" si="348"/>
        <v>0</v>
      </c>
      <c r="AC397" s="272">
        <f t="shared" si="349"/>
        <v>200000000</v>
      </c>
      <c r="AD397" s="272">
        <f t="shared" si="350"/>
        <v>1477447000</v>
      </c>
      <c r="AE397" s="18" t="s">
        <v>1769</v>
      </c>
      <c r="AF397" s="17" t="s">
        <v>92</v>
      </c>
      <c r="AG397" s="82" t="s">
        <v>30</v>
      </c>
      <c r="AH397" s="22" t="s">
        <v>31</v>
      </c>
      <c r="AI397" s="23"/>
      <c r="AJ397" s="24"/>
      <c r="AK397" s="23" t="s">
        <v>45</v>
      </c>
      <c r="AL397" t="str">
        <f>CONCATENATE( "OR PRO.CODIGO=",I397)</f>
        <v>OR PRO.CODIGO=30104476</v>
      </c>
      <c r="AM397">
        <f>LEN(I397)</f>
        <v>8</v>
      </c>
      <c r="AN397" t="e">
        <f>VLOOKUP(J397,#REF!,5,FALSE)</f>
        <v>#REF!</v>
      </c>
      <c r="AO397"/>
      <c r="AP397" t="e">
        <f>VLOOKUP(J397,#REF!,6,FALSE)</f>
        <v>#REF!</v>
      </c>
      <c r="AQ397" s="32" t="str">
        <f>VLOOKUP(I397,'convenios 2017'!A$2:O$82,15,FALSE)</f>
        <v>en revisión</v>
      </c>
      <c r="AR397" s="379">
        <f t="shared" si="351"/>
        <v>0</v>
      </c>
      <c r="AS397" s="32" t="e">
        <f>VLOOKUP(I397,'convenio 2016'!A$2:N$196,14,FALSE)</f>
        <v>#N/A</v>
      </c>
      <c r="AT397" s="32" t="e">
        <f>VLOOKUP(I397,'convenio 2015'!A$4:M$228,13,FALSE)</f>
        <v>#N/A</v>
      </c>
      <c r="AU397" s="32" t="e">
        <f>VLOOKUP(J397,#REF!,6,FALSE)</f>
        <v>#REF!</v>
      </c>
      <c r="AV397" s="379">
        <f t="shared" si="352"/>
        <v>0</v>
      </c>
      <c r="AW397" s="32" t="s">
        <v>1769</v>
      </c>
      <c r="AX397" s="32" t="s">
        <v>3174</v>
      </c>
      <c r="AY397" s="383">
        <v>101</v>
      </c>
      <c r="AZ397" s="439">
        <v>42877</v>
      </c>
      <c r="BA397" s="32" t="str">
        <f>VLOOKUP(J397,'RATE JUNIO '!F$2:K$346,6,FALSE)</f>
        <v>RS</v>
      </c>
      <c r="BB397" s="93"/>
      <c r="BC397" s="93"/>
      <c r="BD397" s="93"/>
      <c r="BE397" s="93"/>
      <c r="BF397" s="93"/>
    </row>
    <row r="398" spans="1:58" s="32" customFormat="1" ht="15" customHeight="1">
      <c r="A398" s="17">
        <v>31</v>
      </c>
      <c r="B398" s="100">
        <v>0</v>
      </c>
      <c r="C398" s="17" t="s">
        <v>54</v>
      </c>
      <c r="D398" s="18" t="s">
        <v>38</v>
      </c>
      <c r="E398" s="17" t="s">
        <v>181</v>
      </c>
      <c r="F398" s="17" t="s">
        <v>336</v>
      </c>
      <c r="G398" s="18" t="s">
        <v>357</v>
      </c>
      <c r="H398" s="18" t="s">
        <v>27</v>
      </c>
      <c r="I398" s="18">
        <v>30396578</v>
      </c>
      <c r="J398" s="113" t="str">
        <f>CONCATENATE(I398,"-",H398)</f>
        <v>30396578-EJECUCION</v>
      </c>
      <c r="K398" s="452" t="s">
        <v>358</v>
      </c>
      <c r="L398" s="101">
        <v>1965875000</v>
      </c>
      <c r="M398" s="126">
        <v>1965875000</v>
      </c>
      <c r="N398" s="101">
        <v>0</v>
      </c>
      <c r="O398" s="126">
        <v>0</v>
      </c>
      <c r="P398" s="126">
        <v>0</v>
      </c>
      <c r="Q398" s="19">
        <v>1965875000</v>
      </c>
      <c r="R398" s="102">
        <v>0</v>
      </c>
      <c r="S398" s="20">
        <v>1965875000</v>
      </c>
      <c r="T398" s="21">
        <v>0</v>
      </c>
      <c r="U398" s="272">
        <v>0</v>
      </c>
      <c r="V398" s="272">
        <v>0</v>
      </c>
      <c r="W398" s="272">
        <v>0</v>
      </c>
      <c r="X398" s="272">
        <f t="shared" si="347"/>
        <v>0</v>
      </c>
      <c r="Y398" s="272">
        <v>0</v>
      </c>
      <c r="Z398" s="272">
        <v>0</v>
      </c>
      <c r="AA398" s="272"/>
      <c r="AB398" s="272">
        <f t="shared" si="348"/>
        <v>0</v>
      </c>
      <c r="AC398" s="272">
        <f t="shared" si="349"/>
        <v>0</v>
      </c>
      <c r="AD398" s="272">
        <f t="shared" si="350"/>
        <v>1965875000</v>
      </c>
      <c r="AE398" s="18" t="s">
        <v>51</v>
      </c>
      <c r="AF398" s="17" t="s">
        <v>685</v>
      </c>
      <c r="AG398" s="82" t="s">
        <v>40</v>
      </c>
      <c r="AH398" s="22" t="s">
        <v>31</v>
      </c>
      <c r="AI398" s="23"/>
      <c r="AJ398" s="24" t="s">
        <v>359</v>
      </c>
      <c r="AK398" s="23" t="s">
        <v>45</v>
      </c>
      <c r="AL398" t="str">
        <f>CONCATENATE( "OR PRO.CODIGO=",I398)</f>
        <v>OR PRO.CODIGO=30396578</v>
      </c>
      <c r="AM398">
        <f>LEN(I398)</f>
        <v>8</v>
      </c>
      <c r="AN398" t="e">
        <f>VLOOKUP(J398,#REF!,5,FALSE)</f>
        <v>#REF!</v>
      </c>
      <c r="AO398"/>
      <c r="AP398" t="e">
        <f>VLOOKUP(J398,#REF!,6,FALSE)</f>
        <v>#REF!</v>
      </c>
      <c r="AQ398" s="32" t="e">
        <f>VLOOKUP(I398,'convenios 2017'!A$2:O$82,15,FALSE)</f>
        <v>#N/A</v>
      </c>
      <c r="AR398" s="379">
        <f t="shared" si="351"/>
        <v>0</v>
      </c>
      <c r="AS398" s="32" t="e">
        <f>VLOOKUP(I398,'convenio 2016'!A$2:N$196,14,FALSE)</f>
        <v>#N/A</v>
      </c>
      <c r="AT398" s="32" t="e">
        <f>VLOOKUP(I398,'convenio 2015'!A$4:M$228,13,FALSE)</f>
        <v>#N/A</v>
      </c>
      <c r="AU398" s="32" t="e">
        <f>VLOOKUP(J398,#REF!,6,FALSE)</f>
        <v>#REF!</v>
      </c>
      <c r="AV398" s="379">
        <f t="shared" si="352"/>
        <v>0</v>
      </c>
      <c r="AW398" s="32" t="e">
        <v>#N/A</v>
      </c>
      <c r="AX398" s="32" t="e">
        <v>#N/A</v>
      </c>
      <c r="AY398" s="383" t="e">
        <v>#N/A</v>
      </c>
      <c r="AZ398" s="439"/>
      <c r="BA398" s="32" t="e">
        <f>VLOOKUP(J398,'RATE JUNIO '!F$2:K$346,6,FALSE)</f>
        <v>#N/A</v>
      </c>
      <c r="BB398" s="93"/>
      <c r="BC398" s="93"/>
      <c r="BD398" s="93"/>
      <c r="BE398" s="93"/>
      <c r="BF398" s="93"/>
    </row>
    <row r="399" spans="1:58">
      <c r="A399" s="87"/>
      <c r="B399" s="308"/>
      <c r="C399" s="87"/>
      <c r="D399" s="88"/>
      <c r="E399" s="87"/>
      <c r="F399" s="89"/>
      <c r="G399" s="120"/>
      <c r="H399" s="87"/>
      <c r="I399" s="89"/>
      <c r="J399" s="308"/>
      <c r="K399" s="111" t="s">
        <v>66</v>
      </c>
      <c r="L399" s="25">
        <f>SUBTOTAL(9,L395:L398)</f>
        <v>4693322000</v>
      </c>
      <c r="M399" s="112">
        <f>SUBTOTAL(9,M395:M398)</f>
        <v>4693322000</v>
      </c>
      <c r="N399" s="25">
        <f>SUBTOTAL(9,N395:N398)</f>
        <v>0</v>
      </c>
      <c r="O399" s="112">
        <f>SUBTOTAL(9,O395:O398)</f>
        <v>0</v>
      </c>
      <c r="P399" s="112">
        <f>SUBTOTAL(9,P395:P398)</f>
        <v>1250000000</v>
      </c>
      <c r="Q399" s="110">
        <v>3443322000</v>
      </c>
      <c r="R399" s="25">
        <v>1250000000</v>
      </c>
      <c r="S399" s="25">
        <v>3443322000</v>
      </c>
      <c r="T399" s="25">
        <v>0</v>
      </c>
      <c r="U399" s="112">
        <f t="shared" ref="U399:AD399" si="353">SUBTOTAL(9,U395:U398)</f>
        <v>0</v>
      </c>
      <c r="V399" s="112">
        <f t="shared" si="353"/>
        <v>0</v>
      </c>
      <c r="W399" s="112">
        <f t="shared" si="353"/>
        <v>0</v>
      </c>
      <c r="X399" s="112">
        <f t="shared" si="353"/>
        <v>0</v>
      </c>
      <c r="Y399" s="112">
        <f t="shared" si="353"/>
        <v>0</v>
      </c>
      <c r="Z399" s="112">
        <f t="shared" si="353"/>
        <v>0</v>
      </c>
      <c r="AA399" s="112">
        <f t="shared" si="353"/>
        <v>0</v>
      </c>
      <c r="AB399" s="112">
        <f t="shared" si="353"/>
        <v>0</v>
      </c>
      <c r="AC399" s="112">
        <f t="shared" si="353"/>
        <v>1250000000</v>
      </c>
      <c r="AD399" s="112">
        <f t="shared" si="353"/>
        <v>3443322000</v>
      </c>
      <c r="AE399" s="89"/>
      <c r="AF399" s="87"/>
      <c r="AG399" s="261"/>
      <c r="AI399" s="23"/>
      <c r="AJ399" s="24"/>
      <c r="AK399" s="23"/>
      <c r="AL399" s="93"/>
      <c r="AM399" s="93"/>
      <c r="AN399" s="93"/>
      <c r="AO399" s="93"/>
      <c r="AP399" s="93"/>
      <c r="AQ399" s="93"/>
      <c r="AR399" s="93"/>
      <c r="AS399" s="93"/>
      <c r="AT399" s="93"/>
      <c r="AU399" s="93"/>
      <c r="AV399" s="93"/>
      <c r="AX399" s="32" t="s">
        <v>3149</v>
      </c>
    </row>
    <row r="400" spans="1:58" ht="4.5" customHeight="1">
      <c r="A400" s="87"/>
      <c r="C400" s="87"/>
      <c r="D400" s="88"/>
      <c r="E400" s="87"/>
      <c r="F400" s="87"/>
      <c r="G400" s="89"/>
      <c r="H400" s="87"/>
      <c r="I400" s="89"/>
      <c r="K400" s="309"/>
      <c r="L400" s="308"/>
      <c r="M400" s="87"/>
      <c r="N400" s="308"/>
      <c r="O400" s="87"/>
      <c r="P400" s="87"/>
      <c r="Q400" s="308"/>
      <c r="R400" s="308"/>
      <c r="S400" s="308"/>
      <c r="T400" s="308"/>
      <c r="U400" s="123"/>
      <c r="V400" s="123"/>
      <c r="W400" s="123"/>
      <c r="X400" s="123"/>
      <c r="Y400" s="123"/>
      <c r="Z400" s="123"/>
      <c r="AA400" s="123"/>
      <c r="AB400" s="123"/>
      <c r="AC400" s="123"/>
      <c r="AD400" s="123"/>
      <c r="AE400" s="89"/>
      <c r="AF400" s="87"/>
      <c r="AG400" s="260"/>
      <c r="AI400" s="23"/>
      <c r="AJ400" s="24"/>
      <c r="AK400" s="23"/>
      <c r="AX400" s="32" t="s">
        <v>3149</v>
      </c>
    </row>
    <row r="401" spans="1:58" ht="18">
      <c r="A401" s="87"/>
      <c r="C401" s="87"/>
      <c r="D401" s="88"/>
      <c r="E401" s="87"/>
      <c r="F401" s="87"/>
      <c r="G401" s="89"/>
      <c r="H401" s="87"/>
      <c r="I401" s="89"/>
      <c r="K401" s="265" t="s">
        <v>178</v>
      </c>
      <c r="L401" s="25">
        <f>L399+L392+L383</f>
        <v>10948855900</v>
      </c>
      <c r="M401" s="112">
        <f>M399+M392+M383</f>
        <v>24805343483</v>
      </c>
      <c r="N401" s="25">
        <f>N399+N392+N383</f>
        <v>407204695</v>
      </c>
      <c r="O401" s="112">
        <f>O399+O392+O383</f>
        <v>12310826812</v>
      </c>
      <c r="P401" s="112">
        <f>P399+P392+P383</f>
        <v>7745784521</v>
      </c>
      <c r="Q401" s="112">
        <v>4748732150</v>
      </c>
      <c r="R401" s="25">
        <v>6491294180</v>
      </c>
      <c r="S401" s="25">
        <v>4383323102</v>
      </c>
      <c r="T401" s="25">
        <v>0</v>
      </c>
      <c r="U401" s="112">
        <f t="shared" ref="U401:AD401" si="354">U399+U392+U383</f>
        <v>280145046</v>
      </c>
      <c r="V401" s="112">
        <f t="shared" si="354"/>
        <v>195112760</v>
      </c>
      <c r="W401" s="112">
        <f t="shared" si="354"/>
        <v>147063581</v>
      </c>
      <c r="X401" s="112">
        <f t="shared" si="354"/>
        <v>622321387</v>
      </c>
      <c r="Y401" s="112">
        <f t="shared" si="354"/>
        <v>70653254</v>
      </c>
      <c r="Z401" s="112">
        <f t="shared" si="354"/>
        <v>299598772</v>
      </c>
      <c r="AA401" s="112">
        <f t="shared" si="354"/>
        <v>247514198</v>
      </c>
      <c r="AB401" s="112">
        <f t="shared" si="354"/>
        <v>992573413</v>
      </c>
      <c r="AC401" s="112">
        <f t="shared" si="354"/>
        <v>6753211108</v>
      </c>
      <c r="AD401" s="112">
        <f t="shared" si="354"/>
        <v>4748732150</v>
      </c>
      <c r="AE401" s="89"/>
      <c r="AF401" s="87"/>
      <c r="AG401" s="261"/>
      <c r="AI401" s="23"/>
      <c r="AJ401" s="24"/>
      <c r="AK401" s="23"/>
      <c r="AL401" s="93"/>
      <c r="AM401" s="93"/>
      <c r="AN401" s="93"/>
      <c r="AO401" s="93"/>
      <c r="AP401" s="93"/>
      <c r="AQ401" s="93"/>
      <c r="AR401" s="93"/>
      <c r="AS401" s="93"/>
      <c r="AT401" s="93"/>
      <c r="AU401" s="93"/>
      <c r="AV401" s="93"/>
      <c r="AX401" s="32" t="s">
        <v>3149</v>
      </c>
    </row>
    <row r="402" spans="1:58" ht="3.75" customHeight="1">
      <c r="A402" s="87"/>
      <c r="C402" s="87"/>
      <c r="D402" s="88"/>
      <c r="E402" s="87"/>
      <c r="F402" s="87"/>
      <c r="G402" s="89"/>
      <c r="H402" s="87"/>
      <c r="I402" s="89"/>
      <c r="K402" s="309"/>
      <c r="M402" s="87"/>
      <c r="O402" s="87"/>
      <c r="P402" s="123"/>
      <c r="Q402" s="308"/>
      <c r="U402" s="123"/>
      <c r="V402" s="123"/>
      <c r="W402" s="123"/>
      <c r="X402" s="123"/>
      <c r="Y402" s="123"/>
      <c r="Z402" s="123"/>
      <c r="AA402" s="123"/>
      <c r="AB402" s="123"/>
      <c r="AC402" s="123"/>
      <c r="AD402" s="123"/>
      <c r="AE402" s="89"/>
      <c r="AF402" s="87"/>
      <c r="AG402" s="260"/>
      <c r="AI402" s="23"/>
      <c r="AJ402" s="24"/>
      <c r="AK402" s="23"/>
      <c r="AX402" s="32" t="s">
        <v>3149</v>
      </c>
    </row>
    <row r="403" spans="1:58" ht="15" customHeight="1">
      <c r="A403" s="87"/>
      <c r="B403" s="308"/>
      <c r="C403" s="87"/>
      <c r="D403" s="88"/>
      <c r="E403" s="87"/>
      <c r="F403" s="87"/>
      <c r="G403" s="89"/>
      <c r="H403" s="87"/>
      <c r="I403" s="89"/>
      <c r="J403" s="308"/>
      <c r="K403" s="265" t="s">
        <v>360</v>
      </c>
      <c r="L403" s="57">
        <f>L401+L373+L347+L323+L299+L286+L261+L240+L219+L205</f>
        <v>85569397890</v>
      </c>
      <c r="M403" s="112">
        <f>M401+M373+M347+M323+M299+M286+M261+M240+M219+M205</f>
        <v>115414024840</v>
      </c>
      <c r="N403" s="57">
        <f>N401+N373+N347+N323+N299+N286+N261+N240+N219+N205</f>
        <v>28844682853</v>
      </c>
      <c r="O403" s="112">
        <f>O401+O373+O347+O323+O299+O286+O261+O240+O219+O205</f>
        <v>51229477562</v>
      </c>
      <c r="P403" s="112">
        <f>P401+P373+P347+P323+P299+P286+P261+P240+P219+P205</f>
        <v>25136089956</v>
      </c>
      <c r="Q403" s="112">
        <v>35606764554</v>
      </c>
      <c r="R403" s="57">
        <v>23658334890</v>
      </c>
      <c r="S403" s="57">
        <v>36903465095</v>
      </c>
      <c r="T403" s="57">
        <v>0</v>
      </c>
      <c r="U403" s="112">
        <f t="shared" ref="U403:AD403" si="355">U401+U373+U347+U323+U299+U286+U261+U240+U219+U205</f>
        <v>1912970019</v>
      </c>
      <c r="V403" s="112">
        <f t="shared" si="355"/>
        <v>2368150451</v>
      </c>
      <c r="W403" s="112">
        <f t="shared" si="355"/>
        <v>1043410407</v>
      </c>
      <c r="X403" s="112">
        <f t="shared" si="355"/>
        <v>5324530877</v>
      </c>
      <c r="Y403" s="112">
        <f t="shared" si="355"/>
        <v>1361850600</v>
      </c>
      <c r="Z403" s="112">
        <f t="shared" si="355"/>
        <v>1607329807</v>
      </c>
      <c r="AA403" s="112">
        <f t="shared" si="355"/>
        <v>1497239806</v>
      </c>
      <c r="AB403" s="112">
        <f t="shared" si="355"/>
        <v>8293711284</v>
      </c>
      <c r="AC403" s="112">
        <f t="shared" si="355"/>
        <v>16842378672</v>
      </c>
      <c r="AD403" s="112">
        <f t="shared" si="355"/>
        <v>39048457322</v>
      </c>
      <c r="AE403" s="89"/>
      <c r="AF403" s="87"/>
      <c r="AG403" s="261"/>
      <c r="AI403" s="23"/>
      <c r="AJ403" s="24"/>
      <c r="AK403" s="23"/>
      <c r="AL403" s="93"/>
      <c r="AM403" s="93"/>
      <c r="AN403" s="93"/>
      <c r="AO403" s="93"/>
      <c r="AP403" s="93"/>
      <c r="AQ403" s="93"/>
      <c r="AR403" s="93"/>
      <c r="AS403" s="93"/>
      <c r="AT403" s="93"/>
      <c r="AU403" s="93"/>
      <c r="AV403" s="93"/>
      <c r="AX403" s="32" t="s">
        <v>3149</v>
      </c>
    </row>
    <row r="404" spans="1:58" s="93" customFormat="1" ht="12" customHeight="1">
      <c r="A404" s="87"/>
      <c r="C404" s="87"/>
      <c r="D404" s="88"/>
      <c r="E404" s="87"/>
      <c r="F404" s="87"/>
      <c r="G404" s="89"/>
      <c r="H404" s="87"/>
      <c r="I404" s="89"/>
      <c r="K404" s="90"/>
      <c r="L404" s="51"/>
      <c r="M404" s="78"/>
      <c r="N404" s="51"/>
      <c r="O404" s="78"/>
      <c r="P404" s="78"/>
      <c r="Q404" s="51"/>
      <c r="R404" s="51"/>
      <c r="S404" s="51"/>
      <c r="T404" s="51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89"/>
      <c r="AF404" s="87"/>
      <c r="AG404" s="260"/>
      <c r="AI404" s="91"/>
      <c r="AJ404" s="22"/>
      <c r="AK404" s="91"/>
      <c r="AX404" s="32" t="s">
        <v>3149</v>
      </c>
      <c r="AY404" s="94"/>
      <c r="AZ404" s="443"/>
    </row>
    <row r="405" spans="1:58" s="87" customFormat="1" ht="12" customHeight="1">
      <c r="D405" s="88"/>
      <c r="G405" s="89"/>
      <c r="I405" s="89"/>
      <c r="K405" s="90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89"/>
      <c r="AG405" s="260"/>
      <c r="AI405" s="79"/>
      <c r="AJ405" s="75"/>
      <c r="AK405" s="79"/>
      <c r="AX405" s="32" t="s">
        <v>3149</v>
      </c>
      <c r="AY405" s="88"/>
      <c r="AZ405" s="440"/>
    </row>
    <row r="406" spans="1:58" ht="15" customHeight="1">
      <c r="A406" s="67"/>
      <c r="B406" s="69"/>
      <c r="C406" s="67"/>
      <c r="D406" s="67"/>
      <c r="E406" s="67"/>
      <c r="F406" s="67"/>
      <c r="G406" s="119"/>
      <c r="H406" s="67"/>
      <c r="I406" s="291"/>
      <c r="J406" s="69"/>
      <c r="K406" s="264" t="s">
        <v>361</v>
      </c>
      <c r="L406" s="13"/>
      <c r="M406" s="67"/>
      <c r="N406" s="13"/>
      <c r="O406" s="67"/>
      <c r="P406" s="67"/>
      <c r="Q406" s="68"/>
      <c r="R406" s="13"/>
      <c r="S406" s="13"/>
      <c r="T406" s="13"/>
      <c r="U406" s="273"/>
      <c r="V406" s="273"/>
      <c r="W406" s="273"/>
      <c r="X406" s="273"/>
      <c r="Y406" s="273"/>
      <c r="Z406" s="273"/>
      <c r="AA406" s="273"/>
      <c r="AB406" s="273"/>
      <c r="AC406" s="273"/>
      <c r="AD406" s="273"/>
      <c r="AE406" s="291"/>
      <c r="AF406" s="67"/>
      <c r="AG406" s="67"/>
      <c r="AI406" s="23"/>
      <c r="AJ406" s="24"/>
      <c r="AK406" s="23"/>
      <c r="AX406" s="32" t="s">
        <v>3149</v>
      </c>
    </row>
    <row r="407" spans="1:58">
      <c r="A407" s="87"/>
      <c r="B407" s="308"/>
      <c r="C407" s="87"/>
      <c r="D407" s="88"/>
      <c r="E407" s="87"/>
      <c r="F407" s="87"/>
      <c r="G407" s="89"/>
      <c r="H407" s="87"/>
      <c r="I407" s="89"/>
      <c r="J407" s="308"/>
      <c r="K407" s="16" t="s">
        <v>22</v>
      </c>
      <c r="L407" s="308"/>
      <c r="M407" s="87"/>
      <c r="N407" s="308"/>
      <c r="O407" s="87"/>
      <c r="P407" s="87"/>
      <c r="R407" s="308"/>
      <c r="S407" s="308"/>
      <c r="T407" s="308"/>
      <c r="U407" s="123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89"/>
      <c r="AF407" s="87"/>
      <c r="AG407" s="260"/>
      <c r="AI407" s="23"/>
      <c r="AJ407" s="24"/>
      <c r="AK407" s="23"/>
      <c r="AX407" s="32" t="s">
        <v>3149</v>
      </c>
    </row>
    <row r="408" spans="1:58" s="32" customFormat="1" ht="15" customHeight="1">
      <c r="A408" s="17">
        <v>31</v>
      </c>
      <c r="B408" s="100">
        <v>1</v>
      </c>
      <c r="C408" s="17" t="s">
        <v>23</v>
      </c>
      <c r="D408" s="18" t="s">
        <v>62</v>
      </c>
      <c r="E408" s="17" t="s">
        <v>362</v>
      </c>
      <c r="F408" s="17" t="s">
        <v>363</v>
      </c>
      <c r="G408" s="18" t="s">
        <v>364</v>
      </c>
      <c r="H408" s="18" t="s">
        <v>27</v>
      </c>
      <c r="I408" s="18">
        <v>30094891</v>
      </c>
      <c r="J408" s="113" t="str">
        <f>CONCATENATE(I408,"-",H408)</f>
        <v>30094891-EJECUCION</v>
      </c>
      <c r="K408" s="452" t="s">
        <v>365</v>
      </c>
      <c r="L408" s="101">
        <v>3927288148</v>
      </c>
      <c r="M408" s="19">
        <v>4038301572</v>
      </c>
      <c r="N408" s="101">
        <v>2383396495</v>
      </c>
      <c r="O408" s="19">
        <v>1709354859</v>
      </c>
      <c r="P408" s="19">
        <v>2328946713</v>
      </c>
      <c r="Q408" s="19">
        <v>657320523</v>
      </c>
      <c r="R408" s="102">
        <v>1543891653</v>
      </c>
      <c r="S408" s="20">
        <v>0</v>
      </c>
      <c r="T408" s="21">
        <v>0</v>
      </c>
      <c r="U408" s="272">
        <v>975722147</v>
      </c>
      <c r="V408" s="272">
        <v>1200000</v>
      </c>
      <c r="W408" s="272">
        <v>785343251</v>
      </c>
      <c r="X408" s="272">
        <f t="shared" ref="X408:X409" si="356">U408+V408+W408</f>
        <v>1762265398</v>
      </c>
      <c r="Y408" s="272">
        <v>366680918</v>
      </c>
      <c r="Z408" s="272">
        <v>105518050</v>
      </c>
      <c r="AA408" s="272">
        <v>105518050</v>
      </c>
      <c r="AB408" s="272">
        <f t="shared" ref="AB408:AB409" si="357">U408+V408+W408+Y408+Z408</f>
        <v>2234464366</v>
      </c>
      <c r="AC408" s="272">
        <f t="shared" ref="AC408:AC409" si="358">P408-AB408</f>
        <v>94482347</v>
      </c>
      <c r="AD408" s="272">
        <f t="shared" ref="AD408:AD409" si="359">M408-(O408+P408)</f>
        <v>0</v>
      </c>
      <c r="AE408" s="18" t="s">
        <v>27</v>
      </c>
      <c r="AF408" s="17" t="s">
        <v>685</v>
      </c>
      <c r="AG408" s="82" t="s">
        <v>30</v>
      </c>
      <c r="AH408" s="22" t="s">
        <v>31</v>
      </c>
      <c r="AI408" s="23" t="s">
        <v>30</v>
      </c>
      <c r="AJ408" s="24" t="s">
        <v>185</v>
      </c>
      <c r="AK408" s="23" t="s">
        <v>45</v>
      </c>
      <c r="AL408" t="str">
        <f>CONCATENATE( "OR PRO.CODIGO=",I408)</f>
        <v>OR PRO.CODIGO=30094891</v>
      </c>
      <c r="AM408">
        <f>LEN(I408)</f>
        <v>8</v>
      </c>
      <c r="AN408" t="e">
        <f>VLOOKUP(J408,#REF!,5,FALSE)</f>
        <v>#REF!</v>
      </c>
      <c r="AO408"/>
      <c r="AP408" t="e">
        <f>VLOOKUP(J408,#REF!,6,FALSE)</f>
        <v>#REF!</v>
      </c>
      <c r="AQ408" s="32" t="str">
        <f>VLOOKUP(I408,'convenios 2017'!A$2:O$82,15,FALSE)</f>
        <v>con convenio</v>
      </c>
      <c r="AR408" s="379">
        <f t="shared" ref="AR408:AR409" si="360">O408+AB408</f>
        <v>3943819225</v>
      </c>
      <c r="AS408" s="32" t="e">
        <f>VLOOKUP(I408,'convenio 2016'!A$2:N$196,14,FALSE)</f>
        <v>#N/A</v>
      </c>
      <c r="AT408" s="32" t="str">
        <f>VLOOKUP(I408,'convenio 2015'!A$4:M$228,13,FALSE)</f>
        <v>en convenio</v>
      </c>
      <c r="AU408" s="32" t="e">
        <f>VLOOKUP(J408,#REF!,6,FALSE)</f>
        <v>#REF!</v>
      </c>
      <c r="AV408" s="379">
        <f t="shared" ref="AV408:AV409" si="361">O408+AB408</f>
        <v>3943819225</v>
      </c>
      <c r="AW408" s="32" t="s">
        <v>1769</v>
      </c>
      <c r="AX408" s="32" t="s">
        <v>3175</v>
      </c>
      <c r="AY408" s="383">
        <v>489</v>
      </c>
      <c r="AZ408" s="439">
        <v>42810</v>
      </c>
      <c r="BA408" s="32" t="str">
        <f>VLOOKUP(J408,'RATE JUNIO '!F$2:K$346,6,FALSE)</f>
        <v>RS</v>
      </c>
      <c r="BB408" s="93"/>
      <c r="BC408" s="93"/>
      <c r="BD408" s="93"/>
      <c r="BE408" s="93"/>
      <c r="BF408" s="93"/>
    </row>
    <row r="409" spans="1:58" s="32" customFormat="1" ht="15" customHeight="1">
      <c r="A409" s="17">
        <v>31</v>
      </c>
      <c r="B409" s="100">
        <v>2</v>
      </c>
      <c r="C409" s="17" t="s">
        <v>23</v>
      </c>
      <c r="D409" s="18" t="s">
        <v>689</v>
      </c>
      <c r="E409" s="17" t="s">
        <v>362</v>
      </c>
      <c r="F409" s="17" t="s">
        <v>363</v>
      </c>
      <c r="G409" s="18" t="s">
        <v>364</v>
      </c>
      <c r="H409" s="18" t="s">
        <v>27</v>
      </c>
      <c r="I409" s="18">
        <v>30076119</v>
      </c>
      <c r="J409" s="113" t="str">
        <f>CONCATENATE(I409,"-",H409)</f>
        <v>30076119-EJECUCION</v>
      </c>
      <c r="K409" s="452" t="s">
        <v>366</v>
      </c>
      <c r="L409" s="101">
        <v>2503838378</v>
      </c>
      <c r="M409" s="126">
        <v>2417726078</v>
      </c>
      <c r="N409" s="101">
        <v>1439368727</v>
      </c>
      <c r="O409" s="126">
        <v>1108226144</v>
      </c>
      <c r="P409" s="126">
        <v>900000000</v>
      </c>
      <c r="Q409" s="19">
        <v>409499934</v>
      </c>
      <c r="R409" s="102">
        <v>900000000</v>
      </c>
      <c r="S409" s="20">
        <v>164469651</v>
      </c>
      <c r="T409" s="21">
        <v>0</v>
      </c>
      <c r="U409" s="272">
        <v>159964373</v>
      </c>
      <c r="V409" s="272">
        <v>46778144</v>
      </c>
      <c r="W409" s="272">
        <v>60707414</v>
      </c>
      <c r="X409" s="272">
        <f t="shared" si="356"/>
        <v>267449931</v>
      </c>
      <c r="Y409" s="272">
        <v>0</v>
      </c>
      <c r="Z409" s="272">
        <v>162886217</v>
      </c>
      <c r="AA409" s="272">
        <v>162886217</v>
      </c>
      <c r="AB409" s="272">
        <f t="shared" si="357"/>
        <v>430336148</v>
      </c>
      <c r="AC409" s="272">
        <f t="shared" si="358"/>
        <v>469663852</v>
      </c>
      <c r="AD409" s="272">
        <f t="shared" si="359"/>
        <v>409499934</v>
      </c>
      <c r="AE409" s="18" t="s">
        <v>27</v>
      </c>
      <c r="AF409" s="17" t="s">
        <v>685</v>
      </c>
      <c r="AG409" s="82" t="s">
        <v>30</v>
      </c>
      <c r="AH409" s="22" t="s">
        <v>31</v>
      </c>
      <c r="AI409" s="23" t="s">
        <v>30</v>
      </c>
      <c r="AJ409" s="24" t="s">
        <v>185</v>
      </c>
      <c r="AK409" s="23" t="s">
        <v>45</v>
      </c>
      <c r="AL409" t="str">
        <f>CONCATENATE( "OR PRO.CODIGO=",I409)</f>
        <v>OR PRO.CODIGO=30076119</v>
      </c>
      <c r="AM409">
        <f>LEN(I409)</f>
        <v>8</v>
      </c>
      <c r="AN409" t="e">
        <f>VLOOKUP(J409,#REF!,5,FALSE)</f>
        <v>#REF!</v>
      </c>
      <c r="AO409"/>
      <c r="AP409" t="e">
        <f>VLOOKUP(J409,#REF!,6,FALSE)</f>
        <v>#REF!</v>
      </c>
      <c r="AQ409" s="32" t="str">
        <f>VLOOKUP(I409,'convenios 2017'!A$2:O$82,15,FALSE)</f>
        <v>con convenio</v>
      </c>
      <c r="AR409" s="379">
        <f t="shared" si="360"/>
        <v>1538562292</v>
      </c>
      <c r="AS409" s="32" t="e">
        <f>VLOOKUP(I409,'convenio 2016'!A$2:N$196,14,FALSE)</f>
        <v>#N/A</v>
      </c>
      <c r="AT409" s="32">
        <f>VLOOKUP(I409,'convenio 2015'!A$4:M$228,13,FALSE)</f>
        <v>0</v>
      </c>
      <c r="AU409" s="32" t="e">
        <f>VLOOKUP(J409,#REF!,6,FALSE)</f>
        <v>#REF!</v>
      </c>
      <c r="AV409" s="379">
        <f t="shared" si="361"/>
        <v>1538562292</v>
      </c>
      <c r="AW409" s="32" t="s">
        <v>1769</v>
      </c>
      <c r="AX409" s="32" t="s">
        <v>3176</v>
      </c>
      <c r="AY409" s="383">
        <v>491</v>
      </c>
      <c r="AZ409" s="439">
        <v>42808</v>
      </c>
      <c r="BA409" s="32" t="str">
        <f>VLOOKUP(J409,'RATE JUNIO '!F$2:K$346,6,FALSE)</f>
        <v>RS</v>
      </c>
      <c r="BB409" s="93"/>
      <c r="BC409" s="93"/>
      <c r="BD409" s="93"/>
      <c r="BE409" s="93"/>
      <c r="BF409" s="93"/>
    </row>
    <row r="410" spans="1:58">
      <c r="A410" s="87"/>
      <c r="C410" s="87"/>
      <c r="D410" s="88"/>
      <c r="E410" s="87"/>
      <c r="F410" s="87"/>
      <c r="G410" s="89"/>
      <c r="H410" s="87"/>
      <c r="I410" s="89"/>
      <c r="K410" s="111" t="s">
        <v>47</v>
      </c>
      <c r="L410" s="25">
        <f>SUBTOTAL(9,L408:L409)</f>
        <v>6431126526</v>
      </c>
      <c r="M410" s="112">
        <f>SUBTOTAL(9,M408:M409)</f>
        <v>6456027650</v>
      </c>
      <c r="N410" s="25">
        <v>3822765222</v>
      </c>
      <c r="O410" s="112">
        <f>SUBTOTAL(9,O408:O409)</f>
        <v>2817581003</v>
      </c>
      <c r="P410" s="112">
        <f>SUBTOTAL(9,P408:P409)</f>
        <v>3228946713</v>
      </c>
      <c r="Q410" s="110">
        <v>1066820457</v>
      </c>
      <c r="R410" s="25">
        <v>2443891653</v>
      </c>
      <c r="S410" s="25">
        <v>164469651</v>
      </c>
      <c r="T410" s="25">
        <v>0</v>
      </c>
      <c r="U410" s="112">
        <f t="shared" ref="U410:AD410" si="362">SUBTOTAL(9,U408:U409)</f>
        <v>1135686520</v>
      </c>
      <c r="V410" s="112">
        <f t="shared" si="362"/>
        <v>47978144</v>
      </c>
      <c r="W410" s="112">
        <f t="shared" si="362"/>
        <v>846050665</v>
      </c>
      <c r="X410" s="112">
        <f t="shared" si="362"/>
        <v>2029715329</v>
      </c>
      <c r="Y410" s="112">
        <f t="shared" si="362"/>
        <v>366680918</v>
      </c>
      <c r="Z410" s="112">
        <f t="shared" si="362"/>
        <v>268404267</v>
      </c>
      <c r="AA410" s="112">
        <f t="shared" si="362"/>
        <v>268404267</v>
      </c>
      <c r="AB410" s="112">
        <f t="shared" si="362"/>
        <v>2664800514</v>
      </c>
      <c r="AC410" s="112">
        <f t="shared" si="362"/>
        <v>564146199</v>
      </c>
      <c r="AD410" s="112">
        <f t="shared" si="362"/>
        <v>409499934</v>
      </c>
      <c r="AE410" s="89"/>
      <c r="AF410" s="87"/>
      <c r="AG410" s="261"/>
      <c r="AI410" s="23"/>
      <c r="AJ410" s="24"/>
      <c r="AK410" s="23"/>
      <c r="AL410" s="93"/>
      <c r="AM410" s="93"/>
      <c r="AN410" s="93"/>
      <c r="AO410" s="93"/>
      <c r="AP410" s="93"/>
      <c r="AQ410" s="93"/>
      <c r="AR410" s="93"/>
      <c r="AS410" s="93"/>
      <c r="AT410" s="93"/>
      <c r="AU410" s="93"/>
      <c r="AV410" s="93"/>
      <c r="AX410" s="32" t="s">
        <v>3149</v>
      </c>
    </row>
    <row r="411" spans="1:58" ht="6.75" customHeight="1">
      <c r="A411" s="87"/>
      <c r="C411" s="87"/>
      <c r="D411" s="88"/>
      <c r="E411" s="87"/>
      <c r="F411" s="87"/>
      <c r="G411" s="89"/>
      <c r="H411" s="87"/>
      <c r="I411" s="89"/>
      <c r="K411" s="309"/>
      <c r="M411" s="87"/>
      <c r="O411" s="87"/>
      <c r="P411" s="87"/>
      <c r="Q411" s="308"/>
      <c r="U411" s="123"/>
      <c r="V411" s="123"/>
      <c r="W411" s="123"/>
      <c r="X411" s="123"/>
      <c r="Y411" s="123"/>
      <c r="Z411" s="123"/>
      <c r="AA411" s="123"/>
      <c r="AB411" s="123"/>
      <c r="AC411" s="123"/>
      <c r="AD411" s="123"/>
      <c r="AE411" s="89"/>
      <c r="AF411" s="87"/>
      <c r="AG411" s="260"/>
      <c r="AI411" s="23"/>
      <c r="AJ411" s="24"/>
      <c r="AK411" s="23"/>
      <c r="AX411" s="32" t="s">
        <v>3149</v>
      </c>
    </row>
    <row r="412" spans="1:58">
      <c r="A412" s="87"/>
      <c r="B412" s="308"/>
      <c r="C412" s="87"/>
      <c r="D412" s="88"/>
      <c r="E412" s="87"/>
      <c r="F412" s="87"/>
      <c r="G412" s="89"/>
      <c r="H412" s="87"/>
      <c r="I412" s="89"/>
      <c r="J412" s="308"/>
      <c r="K412" s="16" t="s">
        <v>48</v>
      </c>
      <c r="L412" s="308"/>
      <c r="M412" s="87"/>
      <c r="N412" s="308"/>
      <c r="O412" s="87"/>
      <c r="P412" s="87"/>
      <c r="Q412" s="308"/>
      <c r="R412" s="308"/>
      <c r="S412" s="308"/>
      <c r="T412" s="308"/>
      <c r="U412" s="123"/>
      <c r="V412" s="123"/>
      <c r="W412" s="123"/>
      <c r="X412" s="123"/>
      <c r="Y412" s="123"/>
      <c r="Z412" s="123"/>
      <c r="AA412" s="123"/>
      <c r="AB412" s="123"/>
      <c r="AC412" s="123"/>
      <c r="AD412" s="123"/>
      <c r="AE412" s="89"/>
      <c r="AF412" s="87"/>
      <c r="AG412" s="260"/>
      <c r="AI412" s="23"/>
      <c r="AJ412" s="24"/>
      <c r="AK412" s="23"/>
      <c r="AX412" s="32" t="s">
        <v>3149</v>
      </c>
    </row>
    <row r="413" spans="1:58" s="32" customFormat="1" ht="15" customHeight="1">
      <c r="A413" s="17">
        <v>31</v>
      </c>
      <c r="B413" s="100">
        <v>3</v>
      </c>
      <c r="C413" s="17" t="s">
        <v>49</v>
      </c>
      <c r="D413" s="18" t="s">
        <v>69</v>
      </c>
      <c r="E413" s="17" t="s">
        <v>362</v>
      </c>
      <c r="F413" s="17" t="s">
        <v>363</v>
      </c>
      <c r="G413" s="18" t="s">
        <v>364</v>
      </c>
      <c r="H413" s="18" t="s">
        <v>27</v>
      </c>
      <c r="I413" s="18">
        <v>30121787</v>
      </c>
      <c r="J413" s="113" t="str">
        <f>CONCATENATE(I413,"-",H413)</f>
        <v>30121787-EJECUCION</v>
      </c>
      <c r="K413" s="452" t="s">
        <v>3241</v>
      </c>
      <c r="L413" s="295">
        <f>449410000+216976003</f>
        <v>666386003</v>
      </c>
      <c r="M413" s="19">
        <v>666386003</v>
      </c>
      <c r="N413" s="295">
        <v>0</v>
      </c>
      <c r="O413" s="126">
        <v>0</v>
      </c>
      <c r="P413" s="126">
        <v>100000000</v>
      </c>
      <c r="Q413" s="296">
        <v>349410000</v>
      </c>
      <c r="R413" s="297">
        <v>100000000</v>
      </c>
      <c r="S413" s="298">
        <v>349410000</v>
      </c>
      <c r="T413" s="299">
        <v>0</v>
      </c>
      <c r="U413" s="272">
        <v>0</v>
      </c>
      <c r="V413" s="272">
        <v>0</v>
      </c>
      <c r="W413" s="272">
        <v>0</v>
      </c>
      <c r="X413" s="272">
        <f>U413+V413+W413</f>
        <v>0</v>
      </c>
      <c r="Y413" s="272">
        <v>0</v>
      </c>
      <c r="Z413" s="272">
        <v>0</v>
      </c>
      <c r="AA413" s="272"/>
      <c r="AB413" s="272">
        <f>U413+V413+W413+Y413+Z413</f>
        <v>0</v>
      </c>
      <c r="AC413" s="272">
        <f>P413-AB413</f>
        <v>100000000</v>
      </c>
      <c r="AD413" s="272">
        <f>M413-(O413+P413)</f>
        <v>566386003</v>
      </c>
      <c r="AE413" s="18" t="s">
        <v>1769</v>
      </c>
      <c r="AF413" s="17" t="s">
        <v>73</v>
      </c>
      <c r="AG413" s="82" t="s">
        <v>30</v>
      </c>
      <c r="AH413" s="301" t="s">
        <v>31</v>
      </c>
      <c r="AI413" s="302" t="s">
        <v>74</v>
      </c>
      <c r="AJ413" s="303" t="s">
        <v>368</v>
      </c>
      <c r="AK413" s="302" t="s">
        <v>45</v>
      </c>
      <c r="AL413" t="str">
        <f>CONCATENATE( "OR PRO.CODIGO=",I413)</f>
        <v>OR PRO.CODIGO=30121787</v>
      </c>
      <c r="AM413">
        <f>LEN(I413)</f>
        <v>8</v>
      </c>
      <c r="AN413" t="e">
        <f>VLOOKUP(J413,#REF!,5,FALSE)</f>
        <v>#REF!</v>
      </c>
      <c r="AP413" t="e">
        <f>VLOOKUP(J413,#REF!,6,FALSE)</f>
        <v>#REF!</v>
      </c>
      <c r="AQ413" s="32" t="str">
        <f>VLOOKUP(I413,'convenios 2017'!A$2:O$82,15,FALSE)</f>
        <v>con convenio</v>
      </c>
      <c r="AR413" s="379">
        <f>O413+AB413</f>
        <v>0</v>
      </c>
      <c r="AS413" s="32" t="str">
        <f>VLOOKUP(I413,'convenio 2016'!A$2:N$196,14,FALSE)</f>
        <v>toma razon</v>
      </c>
      <c r="AT413" s="32" t="str">
        <f>VLOOKUP(I413,'convenio 2015'!A$4:M$228,13,FALSE)</f>
        <v>en convenio</v>
      </c>
      <c r="AU413" s="32" t="e">
        <f>VLOOKUP(J413,#REF!,6,FALSE)</f>
        <v>#REF!</v>
      </c>
      <c r="AV413" s="379">
        <f>O413+AB413</f>
        <v>0</v>
      </c>
      <c r="AW413" s="32" t="s">
        <v>1769</v>
      </c>
      <c r="AX413" s="32" t="s">
        <v>3177</v>
      </c>
      <c r="AY413" s="383">
        <v>805</v>
      </c>
      <c r="AZ413" s="439">
        <v>42849</v>
      </c>
      <c r="BA413" s="32" t="str">
        <f>VLOOKUP(J413,'RATE JUNIO '!F$2:K$346,6,FALSE)</f>
        <v>RS</v>
      </c>
      <c r="BB413" s="93"/>
      <c r="BC413" s="93"/>
      <c r="BD413" s="93"/>
      <c r="BE413" s="93"/>
      <c r="BF413" s="93"/>
    </row>
    <row r="414" spans="1:58">
      <c r="A414" s="87"/>
      <c r="B414" s="308"/>
      <c r="C414" s="87"/>
      <c r="D414" s="88"/>
      <c r="E414" s="87"/>
      <c r="F414" s="87"/>
      <c r="G414" s="89"/>
      <c r="H414" s="87"/>
      <c r="I414" s="89"/>
      <c r="J414" s="308"/>
      <c r="K414" s="111" t="s">
        <v>52</v>
      </c>
      <c r="L414" s="25">
        <f>SUBTOTAL(9,L413)</f>
        <v>666386003</v>
      </c>
      <c r="M414" s="112">
        <f>SUBTOTAL(9,M413)</f>
        <v>666386003</v>
      </c>
      <c r="N414" s="25">
        <v>0</v>
      </c>
      <c r="O414" s="112">
        <f>SUBTOTAL(9,O413)</f>
        <v>0</v>
      </c>
      <c r="P414" s="112">
        <f>SUBTOTAL(9,P413)</f>
        <v>100000000</v>
      </c>
      <c r="Q414" s="110">
        <v>349410000</v>
      </c>
      <c r="R414" s="25">
        <v>100000000</v>
      </c>
      <c r="S414" s="25">
        <v>349410000</v>
      </c>
      <c r="T414" s="25">
        <v>0</v>
      </c>
      <c r="U414" s="112">
        <f t="shared" ref="U414:AD414" si="363">SUBTOTAL(9,U413)</f>
        <v>0</v>
      </c>
      <c r="V414" s="112">
        <f t="shared" si="363"/>
        <v>0</v>
      </c>
      <c r="W414" s="112">
        <f t="shared" si="363"/>
        <v>0</v>
      </c>
      <c r="X414" s="112">
        <f t="shared" si="363"/>
        <v>0</v>
      </c>
      <c r="Y414" s="112">
        <f t="shared" si="363"/>
        <v>0</v>
      </c>
      <c r="Z414" s="112">
        <f t="shared" si="363"/>
        <v>0</v>
      </c>
      <c r="AA414" s="112">
        <f t="shared" si="363"/>
        <v>0</v>
      </c>
      <c r="AB414" s="112">
        <f t="shared" si="363"/>
        <v>0</v>
      </c>
      <c r="AC414" s="112">
        <f t="shared" si="363"/>
        <v>100000000</v>
      </c>
      <c r="AD414" s="112">
        <f t="shared" si="363"/>
        <v>566386003</v>
      </c>
      <c r="AE414" s="89"/>
      <c r="AF414" s="87"/>
      <c r="AG414" s="261"/>
      <c r="AI414" s="23"/>
      <c r="AJ414" s="24"/>
      <c r="AK414" s="23"/>
      <c r="AL414" s="93"/>
      <c r="AM414" s="93"/>
      <c r="AN414" s="93"/>
      <c r="AO414" s="93"/>
      <c r="AP414" s="93"/>
      <c r="AQ414" s="93"/>
      <c r="AR414" s="93"/>
      <c r="AS414" s="93"/>
      <c r="AT414" s="93"/>
      <c r="AU414" s="93"/>
      <c r="AV414" s="93"/>
      <c r="AX414" s="32" t="s">
        <v>3149</v>
      </c>
    </row>
    <row r="415" spans="1:58" ht="8.25" customHeight="1">
      <c r="A415" s="87"/>
      <c r="B415" s="308"/>
      <c r="C415" s="87"/>
      <c r="D415" s="88"/>
      <c r="E415" s="87"/>
      <c r="F415" s="87"/>
      <c r="G415" s="89"/>
      <c r="H415" s="87"/>
      <c r="I415" s="89"/>
      <c r="J415" s="308"/>
      <c r="K415" s="309"/>
      <c r="L415" s="308"/>
      <c r="M415" s="87"/>
      <c r="N415" s="308"/>
      <c r="O415" s="87"/>
      <c r="P415" s="87"/>
      <c r="R415" s="308"/>
      <c r="S415" s="308"/>
      <c r="T415" s="308"/>
      <c r="U415" s="123"/>
      <c r="V415" s="123"/>
      <c r="W415" s="123"/>
      <c r="X415" s="123"/>
      <c r="Y415" s="123"/>
      <c r="Z415" s="123"/>
      <c r="AA415" s="123"/>
      <c r="AB415" s="123"/>
      <c r="AC415" s="123"/>
      <c r="AD415" s="123"/>
      <c r="AE415" s="89"/>
      <c r="AF415" s="87"/>
      <c r="AG415" s="260"/>
      <c r="AI415" s="23"/>
      <c r="AJ415" s="24"/>
      <c r="AK415" s="23"/>
      <c r="AX415" s="32" t="s">
        <v>3149</v>
      </c>
    </row>
    <row r="416" spans="1:58">
      <c r="A416" s="87"/>
      <c r="C416" s="87"/>
      <c r="D416" s="88"/>
      <c r="E416" s="87"/>
      <c r="F416" s="87"/>
      <c r="G416" s="89"/>
      <c r="H416" s="87"/>
      <c r="I416" s="89"/>
      <c r="K416" s="16" t="s">
        <v>53</v>
      </c>
      <c r="L416" s="308"/>
      <c r="M416" s="87"/>
      <c r="N416" s="308"/>
      <c r="O416" s="87"/>
      <c r="P416" s="87"/>
      <c r="Q416" s="308"/>
      <c r="R416" s="308"/>
      <c r="S416" s="308"/>
      <c r="T416" s="308"/>
      <c r="U416" s="123"/>
      <c r="V416" s="123"/>
      <c r="W416" s="123"/>
      <c r="X416" s="123"/>
      <c r="Y416" s="123"/>
      <c r="Z416" s="123"/>
      <c r="AA416" s="123"/>
      <c r="AB416" s="123"/>
      <c r="AC416" s="123"/>
      <c r="AD416" s="123"/>
      <c r="AE416" s="89"/>
      <c r="AF416" s="87"/>
      <c r="AG416" s="260"/>
      <c r="AI416" s="23"/>
      <c r="AJ416" s="24"/>
      <c r="AK416" s="23"/>
      <c r="AX416" s="32" t="s">
        <v>3149</v>
      </c>
    </row>
    <row r="417" spans="1:58" s="32" customFormat="1" ht="15" customHeight="1">
      <c r="A417" s="17">
        <v>31</v>
      </c>
      <c r="B417" s="100">
        <v>6</v>
      </c>
      <c r="C417" s="17" t="s">
        <v>54</v>
      </c>
      <c r="D417" s="18" t="s">
        <v>33</v>
      </c>
      <c r="E417" s="17" t="s">
        <v>362</v>
      </c>
      <c r="F417" s="17" t="s">
        <v>363</v>
      </c>
      <c r="G417" s="18" t="s">
        <v>364</v>
      </c>
      <c r="H417" s="18" t="s">
        <v>27</v>
      </c>
      <c r="I417" s="18">
        <v>20140221</v>
      </c>
      <c r="J417" s="113" t="str">
        <f>CONCATENATE(I417,"-",H417)</f>
        <v>20140221-EJECUCION</v>
      </c>
      <c r="K417" s="452" t="s">
        <v>3319</v>
      </c>
      <c r="L417" s="101">
        <v>387963000</v>
      </c>
      <c r="M417" s="19">
        <v>387963000</v>
      </c>
      <c r="N417" s="101">
        <v>0</v>
      </c>
      <c r="O417" s="19">
        <v>0</v>
      </c>
      <c r="P417" s="19">
        <v>50000000</v>
      </c>
      <c r="Q417" s="19">
        <v>337963000</v>
      </c>
      <c r="R417" s="102">
        <v>50000000</v>
      </c>
      <c r="S417" s="20">
        <v>337963000</v>
      </c>
      <c r="T417" s="21">
        <v>0</v>
      </c>
      <c r="U417" s="272">
        <v>0</v>
      </c>
      <c r="V417" s="272">
        <v>0</v>
      </c>
      <c r="W417" s="272">
        <v>0</v>
      </c>
      <c r="X417" s="272">
        <f t="shared" ref="X417:X419" si="364">U417+V417+W417</f>
        <v>0</v>
      </c>
      <c r="Y417" s="272">
        <v>0</v>
      </c>
      <c r="Z417" s="272">
        <v>0</v>
      </c>
      <c r="AA417" s="272"/>
      <c r="AB417" s="272">
        <f t="shared" ref="AB417:AB419" si="365">U417+V417+W417+Y417+Z417</f>
        <v>0</v>
      </c>
      <c r="AC417" s="272">
        <f t="shared" ref="AC417:AC419" si="366">P417-AB417</f>
        <v>50000000</v>
      </c>
      <c r="AD417" s="272">
        <f t="shared" ref="AD417:AD419" si="367">M417-(O417+P417)</f>
        <v>337963000</v>
      </c>
      <c r="AE417" s="18" t="s">
        <v>51</v>
      </c>
      <c r="AF417" s="17" t="s">
        <v>685</v>
      </c>
      <c r="AG417" s="82" t="s">
        <v>60</v>
      </c>
      <c r="AH417" s="22" t="s">
        <v>31</v>
      </c>
      <c r="AI417" s="23" t="s">
        <v>60</v>
      </c>
      <c r="AJ417" s="24" t="s">
        <v>370</v>
      </c>
      <c r="AK417" s="23" t="s">
        <v>45</v>
      </c>
      <c r="AL417" t="str">
        <f>CONCATENATE( "OR PRO.CODIGO=",I417)</f>
        <v>OR PRO.CODIGO=20140221</v>
      </c>
      <c r="AM417">
        <f>LEN(I417)</f>
        <v>8</v>
      </c>
      <c r="AN417" t="e">
        <f>VLOOKUP(J417,#REF!,5,FALSE)</f>
        <v>#REF!</v>
      </c>
      <c r="AO417"/>
      <c r="AP417" t="e">
        <f>VLOOKUP(J417,#REF!,6,FALSE)</f>
        <v>#REF!</v>
      </c>
      <c r="AQ417" s="32" t="e">
        <f>VLOOKUP(I417,'convenios 2017'!A$2:O$82,15,FALSE)</f>
        <v>#N/A</v>
      </c>
      <c r="AR417" s="379">
        <f t="shared" ref="AR417:AR419" si="368">O417+AB417</f>
        <v>0</v>
      </c>
      <c r="AS417" s="32" t="e">
        <f>VLOOKUP(I417,'convenio 2016'!A$2:N$196,14,FALSE)</f>
        <v>#N/A</v>
      </c>
      <c r="AT417" s="32" t="e">
        <f>VLOOKUP(I417,'convenio 2015'!A$4:M$228,13,FALSE)</f>
        <v>#N/A</v>
      </c>
      <c r="AU417" s="32" t="e">
        <f>VLOOKUP(J417,#REF!,6,FALSE)</f>
        <v>#REF!</v>
      </c>
      <c r="AV417" s="379">
        <f t="shared" ref="AV417:AV419" si="369">O417+AB417</f>
        <v>0</v>
      </c>
      <c r="AW417" s="32" t="e">
        <v>#N/A</v>
      </c>
      <c r="AX417" s="32" t="e">
        <v>#N/A</v>
      </c>
      <c r="AY417" s="383" t="e">
        <v>#N/A</v>
      </c>
      <c r="AZ417" s="439"/>
      <c r="BA417" s="32" t="str">
        <f>VLOOKUP(J417,'RATE JUNIO '!F$2:K$346,6,FALSE)</f>
        <v>FI</v>
      </c>
      <c r="BB417" s="93"/>
      <c r="BC417" s="93"/>
      <c r="BD417" s="93"/>
      <c r="BE417" s="93"/>
      <c r="BF417" s="93"/>
    </row>
    <row r="418" spans="1:58" s="32" customFormat="1" ht="15" customHeight="1">
      <c r="A418" s="17">
        <v>31</v>
      </c>
      <c r="B418" s="100">
        <v>0</v>
      </c>
      <c r="C418" s="17" t="s">
        <v>54</v>
      </c>
      <c r="D418" s="18" t="s">
        <v>38</v>
      </c>
      <c r="E418" s="17" t="s">
        <v>362</v>
      </c>
      <c r="F418" s="17" t="s">
        <v>363</v>
      </c>
      <c r="G418" s="18" t="s">
        <v>364</v>
      </c>
      <c r="H418" s="18" t="s">
        <v>27</v>
      </c>
      <c r="I418" s="18">
        <v>30464752</v>
      </c>
      <c r="J418" s="113" t="str">
        <f>CONCATENATE(I418,"-",H418)</f>
        <v>30464752-EJECUCION</v>
      </c>
      <c r="K418" s="452" t="s">
        <v>1124</v>
      </c>
      <c r="L418" s="101">
        <v>472546000</v>
      </c>
      <c r="M418" s="126">
        <v>472546000</v>
      </c>
      <c r="N418" s="101"/>
      <c r="O418" s="126">
        <v>0</v>
      </c>
      <c r="P418" s="126">
        <v>81800000</v>
      </c>
      <c r="Q418" s="19"/>
      <c r="R418" s="102"/>
      <c r="S418" s="20"/>
      <c r="T418" s="21"/>
      <c r="U418" s="272">
        <v>0</v>
      </c>
      <c r="V418" s="272">
        <v>0</v>
      </c>
      <c r="W418" s="272">
        <v>0</v>
      </c>
      <c r="X418" s="272">
        <f t="shared" si="364"/>
        <v>0</v>
      </c>
      <c r="Y418" s="272">
        <v>0</v>
      </c>
      <c r="Z418" s="272">
        <v>0</v>
      </c>
      <c r="AA418" s="272"/>
      <c r="AB418" s="272">
        <f t="shared" si="365"/>
        <v>0</v>
      </c>
      <c r="AC418" s="272">
        <f t="shared" si="366"/>
        <v>81800000</v>
      </c>
      <c r="AD418" s="272">
        <f t="shared" si="367"/>
        <v>390746000</v>
      </c>
      <c r="AE418" s="18" t="s">
        <v>1769</v>
      </c>
      <c r="AF418" s="17" t="s">
        <v>685</v>
      </c>
      <c r="AG418" s="82" t="s">
        <v>30</v>
      </c>
      <c r="AH418" s="22"/>
      <c r="AI418" s="23"/>
      <c r="AJ418" s="24"/>
      <c r="AK418" s="23"/>
      <c r="AL418" t="str">
        <f>CONCATENATE( "OR PRO.CODIGO=",I418)</f>
        <v>OR PRO.CODIGO=30464752</v>
      </c>
      <c r="AM418">
        <f>LEN(I418)</f>
        <v>8</v>
      </c>
      <c r="AN418"/>
      <c r="AO418"/>
      <c r="AP418" t="e">
        <f>VLOOKUP(J418,#REF!,6,FALSE)</f>
        <v>#REF!</v>
      </c>
      <c r="AQ418" s="32" t="str">
        <f>VLOOKUP(I418,'convenios 2017'!A$2:O$82,15,FALSE)</f>
        <v>con convenio</v>
      </c>
      <c r="AR418" s="379">
        <f t="shared" si="368"/>
        <v>0</v>
      </c>
      <c r="AS418" s="32" t="e">
        <f>VLOOKUP(I418,'convenio 2016'!A$2:N$196,14,FALSE)</f>
        <v>#N/A</v>
      </c>
      <c r="AT418" s="32" t="e">
        <f>VLOOKUP(I418,'convenio 2015'!A$4:M$228,13,FALSE)</f>
        <v>#N/A</v>
      </c>
      <c r="AU418" s="32" t="e">
        <f>VLOOKUP(J418,#REF!,6,FALSE)</f>
        <v>#REF!</v>
      </c>
      <c r="AV418" s="379">
        <f t="shared" si="369"/>
        <v>0</v>
      </c>
      <c r="AW418" s="32" t="s">
        <v>1769</v>
      </c>
      <c r="AX418" s="32" t="s">
        <v>3178</v>
      </c>
      <c r="AY418" s="383">
        <v>602</v>
      </c>
      <c r="AZ418" s="439">
        <v>42818</v>
      </c>
      <c r="BA418" s="32" t="str">
        <f>VLOOKUP(J418,'RATE JUNIO '!F$2:K$346,6,FALSE)</f>
        <v>RS</v>
      </c>
      <c r="BB418" s="93"/>
      <c r="BC418" s="93"/>
      <c r="BD418" s="93"/>
      <c r="BE418" s="93"/>
      <c r="BF418" s="93"/>
    </row>
    <row r="419" spans="1:58" s="32" customFormat="1" ht="15" customHeight="1">
      <c r="A419" s="17">
        <v>31</v>
      </c>
      <c r="B419" s="100">
        <v>5</v>
      </c>
      <c r="C419" s="17" t="s">
        <v>54</v>
      </c>
      <c r="D419" s="18" t="s">
        <v>24</v>
      </c>
      <c r="E419" s="17" t="s">
        <v>362</v>
      </c>
      <c r="F419" s="17" t="s">
        <v>363</v>
      </c>
      <c r="G419" s="18" t="s">
        <v>364</v>
      </c>
      <c r="H419" s="18" t="s">
        <v>27</v>
      </c>
      <c r="I419" s="18">
        <v>30092606</v>
      </c>
      <c r="J419" s="113" t="str">
        <f>CONCATENATE(I419,"-",H419)</f>
        <v>30092606-EJECUCION</v>
      </c>
      <c r="K419" s="452" t="s">
        <v>3320</v>
      </c>
      <c r="L419" s="101">
        <v>1023626000</v>
      </c>
      <c r="M419" s="126">
        <v>1023626000</v>
      </c>
      <c r="N419" s="101">
        <v>0</v>
      </c>
      <c r="O419" s="126">
        <v>0</v>
      </c>
      <c r="P419" s="126">
        <v>207087800</v>
      </c>
      <c r="Q419" s="19">
        <v>816538200</v>
      </c>
      <c r="R419" s="102">
        <v>207087800</v>
      </c>
      <c r="S419" s="20">
        <v>816538200</v>
      </c>
      <c r="T419" s="21">
        <v>0</v>
      </c>
      <c r="U419" s="272">
        <v>0</v>
      </c>
      <c r="V419" s="272">
        <v>0</v>
      </c>
      <c r="W419" s="272">
        <v>0</v>
      </c>
      <c r="X419" s="272">
        <f t="shared" si="364"/>
        <v>0</v>
      </c>
      <c r="Y419" s="272">
        <v>0</v>
      </c>
      <c r="Z419" s="272">
        <v>0</v>
      </c>
      <c r="AA419" s="272"/>
      <c r="AB419" s="272">
        <f t="shared" si="365"/>
        <v>0</v>
      </c>
      <c r="AC419" s="272">
        <f t="shared" si="366"/>
        <v>207087800</v>
      </c>
      <c r="AD419" s="272">
        <f t="shared" si="367"/>
        <v>816538200</v>
      </c>
      <c r="AE419" s="18" t="s">
        <v>51</v>
      </c>
      <c r="AF419" s="17" t="s">
        <v>109</v>
      </c>
      <c r="AG419" s="82" t="s">
        <v>30</v>
      </c>
      <c r="AH419" s="22" t="s">
        <v>31</v>
      </c>
      <c r="AI419" s="23" t="s">
        <v>30</v>
      </c>
      <c r="AJ419" s="24" t="s">
        <v>372</v>
      </c>
      <c r="AK419" s="23" t="s">
        <v>45</v>
      </c>
      <c r="AL419" t="str">
        <f>CONCATENATE( "OR PRO.CODIGO=",I419)</f>
        <v>OR PRO.CODIGO=30092606</v>
      </c>
      <c r="AM419">
        <f>LEN(I419)</f>
        <v>8</v>
      </c>
      <c r="AN419" t="e">
        <f>VLOOKUP(J419,#REF!,5,FALSE)</f>
        <v>#REF!</v>
      </c>
      <c r="AO419"/>
      <c r="AP419" t="e">
        <f>VLOOKUP(J419,#REF!,6,FALSE)</f>
        <v>#REF!</v>
      </c>
      <c r="AQ419" s="32" t="e">
        <f>VLOOKUP(I419,'convenios 2017'!A$2:O$82,15,FALSE)</f>
        <v>#N/A</v>
      </c>
      <c r="AR419" s="379">
        <f t="shared" si="368"/>
        <v>0</v>
      </c>
      <c r="AS419" s="32" t="e">
        <f>VLOOKUP(I419,'convenio 2016'!A$2:N$196,14,FALSE)</f>
        <v>#N/A</v>
      </c>
      <c r="AT419" s="32" t="e">
        <f>VLOOKUP(I419,'convenio 2015'!A$4:M$228,13,FALSE)</f>
        <v>#N/A</v>
      </c>
      <c r="AU419" s="32" t="e">
        <f>VLOOKUP(J419,#REF!,6,FALSE)</f>
        <v>#REF!</v>
      </c>
      <c r="AV419" s="379">
        <f t="shared" si="369"/>
        <v>0</v>
      </c>
      <c r="AW419" s="32" t="e">
        <v>#N/A</v>
      </c>
      <c r="AX419" s="32" t="e">
        <v>#N/A</v>
      </c>
      <c r="AY419" s="383" t="e">
        <v>#N/A</v>
      </c>
      <c r="AZ419" s="439"/>
      <c r="BA419" s="32" t="str">
        <f>VLOOKUP(J419,'RATE JUNIO '!F$2:K$346,6,FALSE)</f>
        <v>RS</v>
      </c>
      <c r="BB419" s="93"/>
      <c r="BC419" s="93"/>
      <c r="BD419" s="93"/>
      <c r="BE419" s="93"/>
      <c r="BF419" s="93"/>
    </row>
    <row r="420" spans="1:58">
      <c r="A420" s="87"/>
      <c r="C420" s="87"/>
      <c r="D420" s="88"/>
      <c r="E420" s="87"/>
      <c r="F420" s="87"/>
      <c r="G420" s="89"/>
      <c r="H420" s="87"/>
      <c r="I420" s="89"/>
      <c r="K420" s="111" t="s">
        <v>66</v>
      </c>
      <c r="L420" s="25">
        <f>SUBTOTAL(9,L417:L419)</f>
        <v>1884135000</v>
      </c>
      <c r="M420" s="112">
        <f>SUBTOTAL(9,M417:M419)</f>
        <v>1884135000</v>
      </c>
      <c r="N420" s="25">
        <v>0</v>
      </c>
      <c r="O420" s="112">
        <f>SUBTOTAL(9,O417:O419)</f>
        <v>0</v>
      </c>
      <c r="P420" s="112">
        <f>SUBTOTAL(9,P417:P419)</f>
        <v>338887800</v>
      </c>
      <c r="Q420" s="110">
        <v>1154501200</v>
      </c>
      <c r="R420" s="25">
        <v>257087800</v>
      </c>
      <c r="S420" s="25">
        <v>1154501200</v>
      </c>
      <c r="T420" s="25">
        <v>0</v>
      </c>
      <c r="U420" s="112">
        <f t="shared" ref="U420:AD420" si="370">SUBTOTAL(9,U417:U419)</f>
        <v>0</v>
      </c>
      <c r="V420" s="112">
        <f t="shared" si="370"/>
        <v>0</v>
      </c>
      <c r="W420" s="112">
        <f t="shared" si="370"/>
        <v>0</v>
      </c>
      <c r="X420" s="112">
        <f t="shared" si="370"/>
        <v>0</v>
      </c>
      <c r="Y420" s="112">
        <f t="shared" si="370"/>
        <v>0</v>
      </c>
      <c r="Z420" s="112">
        <f t="shared" si="370"/>
        <v>0</v>
      </c>
      <c r="AA420" s="112">
        <f t="shared" si="370"/>
        <v>0</v>
      </c>
      <c r="AB420" s="112">
        <f t="shared" si="370"/>
        <v>0</v>
      </c>
      <c r="AC420" s="112">
        <f t="shared" si="370"/>
        <v>338887800</v>
      </c>
      <c r="AD420" s="112">
        <f t="shared" si="370"/>
        <v>1545247200</v>
      </c>
      <c r="AE420" s="89"/>
      <c r="AF420" s="87"/>
      <c r="AG420" s="261"/>
      <c r="AI420" s="23"/>
      <c r="AJ420" s="24"/>
      <c r="AK420" s="23"/>
      <c r="AL420" s="93"/>
      <c r="AM420" s="93"/>
      <c r="AN420" s="93"/>
      <c r="AO420" s="93"/>
      <c r="AP420" s="93"/>
      <c r="AQ420" s="93"/>
      <c r="AR420" s="93"/>
      <c r="AS420" s="93"/>
      <c r="AT420" s="93"/>
      <c r="AU420" s="93"/>
      <c r="AV420" s="93"/>
      <c r="AX420" s="32" t="s">
        <v>3149</v>
      </c>
    </row>
    <row r="421" spans="1:58" ht="6" customHeight="1">
      <c r="A421" s="87"/>
      <c r="C421" s="87"/>
      <c r="D421" s="88"/>
      <c r="E421" s="87"/>
      <c r="F421" s="87"/>
      <c r="G421" s="89"/>
      <c r="H421" s="87"/>
      <c r="I421" s="89"/>
      <c r="K421" s="309"/>
      <c r="L421" s="308"/>
      <c r="M421" s="87"/>
      <c r="N421" s="308"/>
      <c r="O421" s="87"/>
      <c r="P421" s="87"/>
      <c r="R421" s="308"/>
      <c r="S421" s="308"/>
      <c r="T421" s="308"/>
      <c r="U421" s="123"/>
      <c r="V421" s="123"/>
      <c r="W421" s="123"/>
      <c r="X421" s="123"/>
      <c r="Y421" s="123"/>
      <c r="Z421" s="123"/>
      <c r="AA421" s="123"/>
      <c r="AB421" s="123"/>
      <c r="AC421" s="123"/>
      <c r="AD421" s="123"/>
      <c r="AE421" s="89"/>
      <c r="AF421" s="87"/>
      <c r="AG421" s="260"/>
      <c r="AI421" s="23"/>
      <c r="AJ421" s="24"/>
      <c r="AK421" s="23"/>
      <c r="AX421" s="32" t="s">
        <v>3149</v>
      </c>
    </row>
    <row r="422" spans="1:58" ht="15" customHeight="1">
      <c r="A422" s="87"/>
      <c r="C422" s="87"/>
      <c r="D422" s="88"/>
      <c r="E422" s="87"/>
      <c r="F422" s="87"/>
      <c r="G422" s="89"/>
      <c r="H422" s="87"/>
      <c r="I422" s="89"/>
      <c r="K422" s="265" t="s">
        <v>373</v>
      </c>
      <c r="L422" s="57">
        <f>L420++L414+L410</f>
        <v>8981647529</v>
      </c>
      <c r="M422" s="112">
        <f>M420++M414+M410</f>
        <v>9006548653</v>
      </c>
      <c r="N422" s="57">
        <v>3822765222</v>
      </c>
      <c r="O422" s="112">
        <f>O420++O414+O410</f>
        <v>2817581003</v>
      </c>
      <c r="P422" s="112">
        <f>P420++P414+P410</f>
        <v>3667834513</v>
      </c>
      <c r="Q422" s="112">
        <v>2570731657</v>
      </c>
      <c r="R422" s="57">
        <v>2800979453</v>
      </c>
      <c r="S422" s="57">
        <v>1668380851</v>
      </c>
      <c r="T422" s="57">
        <v>0</v>
      </c>
      <c r="U422" s="112">
        <f t="shared" ref="U422:AD422" si="371">U420++U414+U410</f>
        <v>1135686520</v>
      </c>
      <c r="V422" s="112">
        <f t="shared" si="371"/>
        <v>47978144</v>
      </c>
      <c r="W422" s="112">
        <f t="shared" si="371"/>
        <v>846050665</v>
      </c>
      <c r="X422" s="112">
        <f t="shared" si="371"/>
        <v>2029715329</v>
      </c>
      <c r="Y422" s="112">
        <f t="shared" si="371"/>
        <v>366680918</v>
      </c>
      <c r="Z422" s="112">
        <f t="shared" si="371"/>
        <v>268404267</v>
      </c>
      <c r="AA422" s="112">
        <f t="shared" si="371"/>
        <v>268404267</v>
      </c>
      <c r="AB422" s="112">
        <f t="shared" si="371"/>
        <v>2664800514</v>
      </c>
      <c r="AC422" s="112">
        <f t="shared" si="371"/>
        <v>1003033999</v>
      </c>
      <c r="AD422" s="112">
        <f t="shared" si="371"/>
        <v>2521133137</v>
      </c>
      <c r="AE422" s="89"/>
      <c r="AF422" s="87"/>
      <c r="AG422" s="261"/>
      <c r="AI422" s="23"/>
      <c r="AJ422" s="24"/>
      <c r="AK422" s="23"/>
      <c r="AL422" s="93"/>
      <c r="AM422" s="93"/>
      <c r="AN422" s="93"/>
      <c r="AO422" s="93"/>
      <c r="AP422" s="93"/>
      <c r="AQ422" s="93"/>
      <c r="AR422" s="93"/>
      <c r="AS422" s="93"/>
      <c r="AT422" s="93"/>
      <c r="AU422" s="93"/>
      <c r="AV422" s="93"/>
      <c r="AX422" s="32" t="s">
        <v>3149</v>
      </c>
    </row>
    <row r="423" spans="1:58" s="93" customFormat="1" ht="8.25" customHeight="1">
      <c r="A423" s="87"/>
      <c r="C423" s="87"/>
      <c r="D423" s="88"/>
      <c r="E423" s="87"/>
      <c r="F423" s="87"/>
      <c r="G423" s="89"/>
      <c r="H423" s="87"/>
      <c r="I423" s="89"/>
      <c r="K423" s="90"/>
      <c r="L423" s="51"/>
      <c r="M423" s="78"/>
      <c r="N423" s="51"/>
      <c r="O423" s="78"/>
      <c r="P423" s="78"/>
      <c r="Q423" s="51"/>
      <c r="R423" s="51"/>
      <c r="S423" s="51"/>
      <c r="T423" s="51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89"/>
      <c r="AF423" s="87"/>
      <c r="AG423" s="260"/>
      <c r="AI423" s="91"/>
      <c r="AJ423" s="22"/>
      <c r="AK423" s="91"/>
      <c r="AX423" s="32" t="s">
        <v>3149</v>
      </c>
      <c r="AY423" s="94"/>
      <c r="AZ423" s="443"/>
    </row>
    <row r="424" spans="1:58" ht="15" customHeight="1">
      <c r="A424" s="67"/>
      <c r="B424" s="69"/>
      <c r="C424" s="67"/>
      <c r="D424" s="67"/>
      <c r="E424" s="67"/>
      <c r="F424" s="67"/>
      <c r="G424" s="119"/>
      <c r="H424" s="67"/>
      <c r="I424" s="291"/>
      <c r="J424" s="69"/>
      <c r="K424" s="264" t="s">
        <v>374</v>
      </c>
      <c r="L424" s="13"/>
      <c r="M424" s="67"/>
      <c r="N424" s="13"/>
      <c r="O424" s="67"/>
      <c r="P424" s="67"/>
      <c r="Q424" s="68"/>
      <c r="R424" s="13"/>
      <c r="S424" s="13"/>
      <c r="T424" s="13"/>
      <c r="U424" s="273"/>
      <c r="V424" s="273"/>
      <c r="W424" s="273"/>
      <c r="X424" s="273"/>
      <c r="Y424" s="273"/>
      <c r="Z424" s="273"/>
      <c r="AA424" s="273"/>
      <c r="AB424" s="273"/>
      <c r="AC424" s="273"/>
      <c r="AD424" s="273"/>
      <c r="AE424" s="291"/>
      <c r="AF424" s="67"/>
      <c r="AG424" s="67"/>
      <c r="AI424" s="23"/>
      <c r="AJ424" s="24"/>
      <c r="AK424" s="23"/>
      <c r="AX424" s="32" t="s">
        <v>3149</v>
      </c>
    </row>
    <row r="425" spans="1:58">
      <c r="A425" s="87"/>
      <c r="B425" s="308"/>
      <c r="C425" s="87"/>
      <c r="D425" s="88"/>
      <c r="E425" s="87"/>
      <c r="F425" s="87"/>
      <c r="G425" s="89"/>
      <c r="H425" s="87"/>
      <c r="I425" s="89"/>
      <c r="J425" s="308"/>
      <c r="K425" s="16" t="s">
        <v>22</v>
      </c>
      <c r="L425" s="308"/>
      <c r="M425" s="87"/>
      <c r="N425" s="308"/>
      <c r="O425" s="87"/>
      <c r="P425" s="87"/>
      <c r="Q425" s="308"/>
      <c r="R425" s="308"/>
      <c r="S425" s="308"/>
      <c r="T425" s="308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89"/>
      <c r="AF425" s="87"/>
      <c r="AG425" s="260"/>
      <c r="AI425" s="23"/>
      <c r="AJ425" s="24"/>
      <c r="AK425" s="23"/>
      <c r="AX425" s="32" t="s">
        <v>3149</v>
      </c>
    </row>
    <row r="426" spans="1:58" s="32" customFormat="1" ht="15" customHeight="1">
      <c r="A426" s="17">
        <v>31</v>
      </c>
      <c r="B426" s="100">
        <v>0</v>
      </c>
      <c r="C426" s="17" t="s">
        <v>23</v>
      </c>
      <c r="D426" s="18" t="s">
        <v>90</v>
      </c>
      <c r="E426" s="17" t="s">
        <v>362</v>
      </c>
      <c r="F426" s="17" t="s">
        <v>375</v>
      </c>
      <c r="G426" s="18" t="s">
        <v>376</v>
      </c>
      <c r="H426" s="18" t="s">
        <v>27</v>
      </c>
      <c r="I426" s="18">
        <v>30083781</v>
      </c>
      <c r="J426" s="113" t="str">
        <f>CONCATENATE(I426,"-",H426)</f>
        <v>30083781-EJECUCION</v>
      </c>
      <c r="K426" s="452" t="s">
        <v>378</v>
      </c>
      <c r="L426" s="101">
        <v>93500000</v>
      </c>
      <c r="M426" s="19">
        <v>118300000</v>
      </c>
      <c r="N426" s="101">
        <v>84125000</v>
      </c>
      <c r="O426" s="19">
        <v>93439000</v>
      </c>
      <c r="P426" s="19">
        <v>24861000</v>
      </c>
      <c r="Q426" s="19">
        <v>0</v>
      </c>
      <c r="R426" s="102">
        <v>9375000</v>
      </c>
      <c r="S426" s="20">
        <v>0</v>
      </c>
      <c r="T426" s="21"/>
      <c r="U426" s="272">
        <v>0</v>
      </c>
      <c r="V426" s="272">
        <v>0</v>
      </c>
      <c r="W426" s="272">
        <v>0</v>
      </c>
      <c r="X426" s="272">
        <f t="shared" ref="X426:X428" si="372">U426+V426+W426</f>
        <v>0</v>
      </c>
      <c r="Y426" s="272">
        <v>0</v>
      </c>
      <c r="Z426" s="272">
        <v>0</v>
      </c>
      <c r="AA426" s="272"/>
      <c r="AB426" s="272">
        <f t="shared" ref="AB426:AB428" si="373">U426+V426+W426+Y426+Z426</f>
        <v>0</v>
      </c>
      <c r="AC426" s="272">
        <f t="shared" ref="AC426:AC428" si="374">P426-AB426</f>
        <v>24861000</v>
      </c>
      <c r="AD426" s="272">
        <f t="shared" ref="AD426:AD428" si="375">M426-(O426+P426)</f>
        <v>0</v>
      </c>
      <c r="AE426" s="18" t="s">
        <v>27</v>
      </c>
      <c r="AF426" s="17" t="s">
        <v>319</v>
      </c>
      <c r="AG426" s="82" t="s">
        <v>30</v>
      </c>
      <c r="AH426" s="22"/>
      <c r="AI426" s="23"/>
      <c r="AJ426" s="24"/>
      <c r="AK426" s="23"/>
      <c r="AL426" t="str">
        <f>CONCATENATE( "OR PRO.CODIGO=",I426)</f>
        <v>OR PRO.CODIGO=30083781</v>
      </c>
      <c r="AM426">
        <f>LEN(I426)</f>
        <v>8</v>
      </c>
      <c r="AN426" t="e">
        <f>VLOOKUP(J426,#REF!,5,FALSE)</f>
        <v>#REF!</v>
      </c>
      <c r="AO426"/>
      <c r="AP426" t="e">
        <f>VLOOKUP(J426,#REF!,6,FALSE)</f>
        <v>#REF!</v>
      </c>
      <c r="AQ426" s="32" t="e">
        <f>VLOOKUP(I426,'convenios 2017'!A$2:O$82,15,FALSE)</f>
        <v>#N/A</v>
      </c>
      <c r="AR426" s="379">
        <f t="shared" ref="AR426:AR428" si="376">O426+AB426</f>
        <v>93439000</v>
      </c>
      <c r="AS426" s="32" t="str">
        <f>VLOOKUP(I426,'convenio 2016'!A$2:N$196,14,FALSE)</f>
        <v>toma razon</v>
      </c>
      <c r="AT426" s="32" t="str">
        <f>VLOOKUP(I426,'convenio 2015'!A$4:M$228,13,FALSE)</f>
        <v>en convenio</v>
      </c>
      <c r="AU426" s="32" t="e">
        <f>VLOOKUP(J426,#REF!,6,FALSE)</f>
        <v>#REF!</v>
      </c>
      <c r="AV426" s="379">
        <f t="shared" ref="AV426:AV428" si="377">O426+AB426</f>
        <v>93439000</v>
      </c>
      <c r="AW426" s="32" t="s">
        <v>2414</v>
      </c>
      <c r="AX426" s="32" t="s">
        <v>2407</v>
      </c>
      <c r="AY426" s="383">
        <v>3677</v>
      </c>
      <c r="AZ426" s="439">
        <v>42734</v>
      </c>
      <c r="BA426" s="32">
        <f>VLOOKUP(J426,'RATE JUNIO '!F$2:K$346,6,FALSE)</f>
        <v>0</v>
      </c>
      <c r="BB426" s="93"/>
      <c r="BC426" s="93"/>
      <c r="BD426" s="93"/>
      <c r="BE426" s="93"/>
      <c r="BF426" s="93"/>
    </row>
    <row r="427" spans="1:58" s="32" customFormat="1" ht="15" customHeight="1">
      <c r="A427" s="17">
        <v>31</v>
      </c>
      <c r="B427" s="100">
        <v>0</v>
      </c>
      <c r="C427" s="17" t="s">
        <v>23</v>
      </c>
      <c r="D427" s="18" t="s">
        <v>689</v>
      </c>
      <c r="E427" s="17" t="s">
        <v>362</v>
      </c>
      <c r="F427" s="17" t="s">
        <v>375</v>
      </c>
      <c r="G427" s="18" t="s">
        <v>376</v>
      </c>
      <c r="H427" s="18" t="s">
        <v>27</v>
      </c>
      <c r="I427" s="18">
        <v>30234772</v>
      </c>
      <c r="J427" s="113" t="str">
        <f>CONCATENATE(I427,"-",H427)</f>
        <v>30234772-EJECUCION</v>
      </c>
      <c r="K427" s="452" t="s">
        <v>700</v>
      </c>
      <c r="L427" s="101"/>
      <c r="M427" s="19">
        <v>79932525</v>
      </c>
      <c r="N427" s="101"/>
      <c r="O427" s="19">
        <v>75698372</v>
      </c>
      <c r="P427" s="19">
        <v>4234153</v>
      </c>
      <c r="Q427" s="19">
        <v>0</v>
      </c>
      <c r="R427" s="102"/>
      <c r="S427" s="20"/>
      <c r="T427" s="21"/>
      <c r="U427" s="272">
        <v>0</v>
      </c>
      <c r="V427" s="272">
        <v>0</v>
      </c>
      <c r="W427" s="272">
        <v>0</v>
      </c>
      <c r="X427" s="272">
        <f t="shared" si="372"/>
        <v>0</v>
      </c>
      <c r="Y427" s="272">
        <v>0</v>
      </c>
      <c r="Z427" s="272">
        <v>4234153</v>
      </c>
      <c r="AA427" s="272"/>
      <c r="AB427" s="272">
        <f t="shared" si="373"/>
        <v>4234153</v>
      </c>
      <c r="AC427" s="272">
        <f t="shared" si="374"/>
        <v>0</v>
      </c>
      <c r="AD427" s="272">
        <f t="shared" si="375"/>
        <v>0</v>
      </c>
      <c r="AE427" s="18" t="s">
        <v>759</v>
      </c>
      <c r="AF427" s="17" t="s">
        <v>684</v>
      </c>
      <c r="AG427" s="82" t="s">
        <v>30</v>
      </c>
      <c r="AH427" s="22"/>
      <c r="AI427" s="23"/>
      <c r="AJ427" s="24"/>
      <c r="AK427" s="23"/>
      <c r="AL427" t="str">
        <f>CONCATENATE( "OR PRO.CODIGO=",I427)</f>
        <v>OR PRO.CODIGO=30234772</v>
      </c>
      <c r="AM427">
        <f>LEN(I427)</f>
        <v>8</v>
      </c>
      <c r="AN427" t="e">
        <f>VLOOKUP(J427,#REF!,5,FALSE)</f>
        <v>#REF!</v>
      </c>
      <c r="AO427"/>
      <c r="AP427" t="e">
        <f>VLOOKUP(J427,#REF!,6,FALSE)</f>
        <v>#REF!</v>
      </c>
      <c r="AQ427" s="32" t="e">
        <f>VLOOKUP(I427,'convenios 2017'!A$2:O$82,15,FALSE)</f>
        <v>#N/A</v>
      </c>
      <c r="AR427" s="379">
        <f t="shared" si="376"/>
        <v>79932525</v>
      </c>
      <c r="AS427" s="32" t="e">
        <f>VLOOKUP(I427,'convenio 2016'!A$2:N$196,14,FALSE)</f>
        <v>#N/A</v>
      </c>
      <c r="AT427" s="32" t="str">
        <f>VLOOKUP(I427,'convenio 2015'!A$4:M$228,13,FALSE)</f>
        <v>en convenio</v>
      </c>
      <c r="AU427" s="32" t="e">
        <f>VLOOKUP(J427,#REF!,6,FALSE)</f>
        <v>#REF!</v>
      </c>
      <c r="AV427" s="379">
        <f t="shared" si="377"/>
        <v>79932525</v>
      </c>
      <c r="AW427" s="32" t="e">
        <v>#N/A</v>
      </c>
      <c r="AX427" s="32">
        <v>3051</v>
      </c>
      <c r="AY427" s="383">
        <v>3051</v>
      </c>
      <c r="AZ427" s="439">
        <v>42333</v>
      </c>
      <c r="BA427" s="32">
        <f>VLOOKUP(J427,'RATE JUNIO '!F$2:K$346,6,FALSE)</f>
        <v>0</v>
      </c>
      <c r="BB427" s="93"/>
      <c r="BC427" s="93"/>
      <c r="BD427" s="93"/>
      <c r="BE427" s="93"/>
      <c r="BF427" s="93"/>
    </row>
    <row r="428" spans="1:58" s="32" customFormat="1" ht="15" customHeight="1">
      <c r="A428" s="17">
        <v>31</v>
      </c>
      <c r="B428" s="100">
        <v>0</v>
      </c>
      <c r="C428" s="17" t="s">
        <v>23</v>
      </c>
      <c r="D428" s="18" t="s">
        <v>33</v>
      </c>
      <c r="E428" s="17" t="s">
        <v>362</v>
      </c>
      <c r="F428" s="17" t="s">
        <v>375</v>
      </c>
      <c r="G428" s="18" t="s">
        <v>376</v>
      </c>
      <c r="H428" s="18" t="s">
        <v>35</v>
      </c>
      <c r="I428" s="18">
        <v>30112093</v>
      </c>
      <c r="J428" s="113" t="str">
        <f>CONCATENATE(I428,"-",H428)</f>
        <v>30112093-DISEÑO</v>
      </c>
      <c r="K428" s="452" t="s">
        <v>379</v>
      </c>
      <c r="L428" s="101">
        <v>95469000</v>
      </c>
      <c r="M428" s="126">
        <v>95469000</v>
      </c>
      <c r="N428" s="101">
        <v>90001000</v>
      </c>
      <c r="O428" s="126">
        <v>90001000</v>
      </c>
      <c r="P428" s="126">
        <v>5468000</v>
      </c>
      <c r="Q428" s="19">
        <v>0</v>
      </c>
      <c r="R428" s="102">
        <v>5468000</v>
      </c>
      <c r="S428" s="20">
        <v>0</v>
      </c>
      <c r="T428" s="21"/>
      <c r="U428" s="272">
        <v>0</v>
      </c>
      <c r="V428" s="272">
        <v>0</v>
      </c>
      <c r="W428" s="272">
        <v>0</v>
      </c>
      <c r="X428" s="272">
        <f t="shared" si="372"/>
        <v>0</v>
      </c>
      <c r="Y428" s="272">
        <v>0</v>
      </c>
      <c r="Z428" s="272">
        <v>0</v>
      </c>
      <c r="AA428" s="272"/>
      <c r="AB428" s="272">
        <f t="shared" si="373"/>
        <v>0</v>
      </c>
      <c r="AC428" s="272">
        <f t="shared" si="374"/>
        <v>5468000</v>
      </c>
      <c r="AD428" s="272">
        <f t="shared" si="375"/>
        <v>0</v>
      </c>
      <c r="AE428" s="18" t="s">
        <v>27</v>
      </c>
      <c r="AF428" s="17" t="s">
        <v>685</v>
      </c>
      <c r="AG428" s="82" t="s">
        <v>30</v>
      </c>
      <c r="AH428" s="22"/>
      <c r="AI428" s="23"/>
      <c r="AJ428" s="24"/>
      <c r="AK428" s="23"/>
      <c r="AL428" t="str">
        <f>CONCATENATE( "OR PRO.CODIGO=",I428)</f>
        <v>OR PRO.CODIGO=30112093</v>
      </c>
      <c r="AM428">
        <f>LEN(I428)</f>
        <v>8</v>
      </c>
      <c r="AN428" t="e">
        <f>VLOOKUP(J428,#REF!,5,FALSE)</f>
        <v>#REF!</v>
      </c>
      <c r="AO428"/>
      <c r="AP428" t="e">
        <f>VLOOKUP(J428,#REF!,6,FALSE)</f>
        <v>#REF!</v>
      </c>
      <c r="AQ428" s="32" t="str">
        <f>VLOOKUP(I428,'convenios 2017'!A$2:O$82,15,FALSE)</f>
        <v>con convenio</v>
      </c>
      <c r="AR428" s="379">
        <f t="shared" si="376"/>
        <v>90001000</v>
      </c>
      <c r="AS428" s="32" t="e">
        <f>VLOOKUP(I428,'convenio 2016'!A$2:N$196,14,FALSE)</f>
        <v>#N/A</v>
      </c>
      <c r="AT428" s="32" t="e">
        <f>VLOOKUP(I428,'convenio 2015'!A$4:M$228,13,FALSE)</f>
        <v>#N/A</v>
      </c>
      <c r="AU428" s="32" t="e">
        <f>VLOOKUP(J428,#REF!,6,FALSE)</f>
        <v>#REF!</v>
      </c>
      <c r="AV428" s="379">
        <f t="shared" si="377"/>
        <v>90001000</v>
      </c>
      <c r="AW428" s="32" t="s">
        <v>1769</v>
      </c>
      <c r="AX428" s="32" t="s">
        <v>3179</v>
      </c>
      <c r="AY428" s="383">
        <v>675</v>
      </c>
      <c r="AZ428" s="439">
        <v>42804</v>
      </c>
      <c r="BA428" s="32" t="str">
        <f>VLOOKUP(J428,'RATE JUNIO '!F$2:K$346,6,FALSE)</f>
        <v>RS</v>
      </c>
      <c r="BB428" s="93"/>
      <c r="BC428" s="93"/>
      <c r="BD428" s="93"/>
      <c r="BE428" s="93"/>
      <c r="BF428" s="93"/>
    </row>
    <row r="429" spans="1:58">
      <c r="A429" s="87"/>
      <c r="C429" s="87"/>
      <c r="D429" s="88"/>
      <c r="E429" s="87"/>
      <c r="F429" s="87"/>
      <c r="G429" s="89"/>
      <c r="H429" s="87"/>
      <c r="I429" s="89"/>
      <c r="K429" s="111" t="s">
        <v>47</v>
      </c>
      <c r="L429" s="25">
        <f>SUBTOTAL(9,L426:L428)</f>
        <v>188969000</v>
      </c>
      <c r="M429" s="112">
        <f>SUBTOTAL(9,M426:M428)</f>
        <v>293701525</v>
      </c>
      <c r="N429" s="110">
        <f>SUBTOTAL(9,N426:N428)</f>
        <v>174126000</v>
      </c>
      <c r="O429" s="112">
        <f>SUBTOTAL(9,O426:O428)</f>
        <v>259138372</v>
      </c>
      <c r="P429" s="112">
        <f>SUBTOTAL(9,P426:P428)</f>
        <v>34563153</v>
      </c>
      <c r="Q429" s="110">
        <v>0</v>
      </c>
      <c r="R429" s="110">
        <v>14843000</v>
      </c>
      <c r="S429" s="110">
        <v>0</v>
      </c>
      <c r="T429" s="110">
        <v>0</v>
      </c>
      <c r="U429" s="112">
        <f t="shared" ref="U429:AD429" si="378">SUBTOTAL(9,U426:U428)</f>
        <v>0</v>
      </c>
      <c r="V429" s="112">
        <f t="shared" si="378"/>
        <v>0</v>
      </c>
      <c r="W429" s="112">
        <f t="shared" si="378"/>
        <v>0</v>
      </c>
      <c r="X429" s="112">
        <f t="shared" si="378"/>
        <v>0</v>
      </c>
      <c r="Y429" s="112">
        <f t="shared" si="378"/>
        <v>0</v>
      </c>
      <c r="Z429" s="112">
        <f t="shared" si="378"/>
        <v>4234153</v>
      </c>
      <c r="AA429" s="112">
        <f t="shared" si="378"/>
        <v>0</v>
      </c>
      <c r="AB429" s="112">
        <f t="shared" si="378"/>
        <v>4234153</v>
      </c>
      <c r="AC429" s="112">
        <f t="shared" si="378"/>
        <v>30329000</v>
      </c>
      <c r="AD429" s="112">
        <f t="shared" si="378"/>
        <v>0</v>
      </c>
      <c r="AE429" s="89"/>
      <c r="AF429" s="87"/>
      <c r="AG429" s="261"/>
      <c r="AI429" s="23"/>
      <c r="AJ429" s="24"/>
      <c r="AK429" s="23"/>
      <c r="AL429" s="93"/>
      <c r="AM429" s="93"/>
      <c r="AN429" s="93"/>
      <c r="AO429" s="93"/>
      <c r="AP429" s="93"/>
      <c r="AQ429" s="93"/>
      <c r="AR429" s="93"/>
      <c r="AS429" s="93"/>
      <c r="AT429" s="93"/>
      <c r="AU429" s="93"/>
      <c r="AV429" s="93"/>
      <c r="AX429" s="32" t="s">
        <v>3149</v>
      </c>
    </row>
    <row r="430" spans="1:58" ht="7.5" customHeight="1">
      <c r="A430" s="87"/>
      <c r="C430" s="87"/>
      <c r="D430" s="88"/>
      <c r="E430" s="87"/>
      <c r="F430" s="87"/>
      <c r="G430" s="89"/>
      <c r="H430" s="87"/>
      <c r="I430" s="89"/>
      <c r="K430" s="309"/>
      <c r="L430" s="308"/>
      <c r="M430" s="87"/>
      <c r="N430" s="308"/>
      <c r="O430" s="87"/>
      <c r="P430" s="87"/>
      <c r="R430" s="308"/>
      <c r="S430" s="308"/>
      <c r="T430" s="308"/>
      <c r="U430" s="123"/>
      <c r="V430" s="123"/>
      <c r="W430" s="123"/>
      <c r="X430" s="123"/>
      <c r="Y430" s="123"/>
      <c r="Z430" s="123"/>
      <c r="AA430" s="123"/>
      <c r="AB430" s="123"/>
      <c r="AC430" s="123"/>
      <c r="AD430" s="123"/>
      <c r="AE430" s="89"/>
      <c r="AF430" s="87"/>
      <c r="AG430" s="260"/>
      <c r="AI430" s="23"/>
      <c r="AJ430" s="24"/>
      <c r="AK430" s="23"/>
      <c r="AX430" s="32" t="s">
        <v>3149</v>
      </c>
    </row>
    <row r="431" spans="1:58">
      <c r="A431" s="87"/>
      <c r="C431" s="87"/>
      <c r="D431" s="88"/>
      <c r="E431" s="87"/>
      <c r="F431" s="87"/>
      <c r="G431" s="89"/>
      <c r="H431" s="87"/>
      <c r="I431" s="89"/>
      <c r="K431" s="16" t="s">
        <v>48</v>
      </c>
      <c r="M431" s="87"/>
      <c r="O431" s="87"/>
      <c r="P431" s="87"/>
      <c r="U431" s="123"/>
      <c r="V431" s="123"/>
      <c r="W431" s="123"/>
      <c r="X431" s="123"/>
      <c r="Y431" s="123"/>
      <c r="Z431" s="123"/>
      <c r="AA431" s="123"/>
      <c r="AB431" s="123"/>
      <c r="AC431" s="123"/>
      <c r="AD431" s="123"/>
      <c r="AE431" s="89"/>
      <c r="AF431" s="87"/>
      <c r="AG431" s="260"/>
      <c r="AI431" s="23"/>
      <c r="AJ431" s="24"/>
      <c r="AK431" s="23"/>
      <c r="AX431" s="32" t="s">
        <v>3149</v>
      </c>
    </row>
    <row r="432" spans="1:58" s="32" customFormat="1" ht="15" customHeight="1">
      <c r="A432" s="17">
        <v>31</v>
      </c>
      <c r="B432" s="100">
        <v>15</v>
      </c>
      <c r="C432" s="17" t="s">
        <v>49</v>
      </c>
      <c r="D432" s="18" t="s">
        <v>69</v>
      </c>
      <c r="E432" s="17" t="s">
        <v>362</v>
      </c>
      <c r="F432" s="17" t="s">
        <v>375</v>
      </c>
      <c r="G432" s="18" t="s">
        <v>376</v>
      </c>
      <c r="H432" s="18" t="s">
        <v>27</v>
      </c>
      <c r="I432" s="18">
        <v>30115252</v>
      </c>
      <c r="J432" s="113" t="str">
        <f>CONCATENATE(I432,"-",H432)</f>
        <v>30115252-EJECUCION</v>
      </c>
      <c r="K432" s="452" t="s">
        <v>3242</v>
      </c>
      <c r="L432" s="101">
        <v>469412000</v>
      </c>
      <c r="M432" s="19">
        <v>469412000</v>
      </c>
      <c r="N432" s="101">
        <v>6000000</v>
      </c>
      <c r="O432" s="19">
        <v>0</v>
      </c>
      <c r="P432" s="19">
        <v>469412000</v>
      </c>
      <c r="Q432" s="19">
        <v>0</v>
      </c>
      <c r="R432" s="102">
        <v>463412000</v>
      </c>
      <c r="S432" s="20">
        <v>0</v>
      </c>
      <c r="T432" s="21">
        <v>0</v>
      </c>
      <c r="U432" s="272">
        <v>0</v>
      </c>
      <c r="V432" s="272">
        <v>0</v>
      </c>
      <c r="W432" s="272">
        <v>0</v>
      </c>
      <c r="X432" s="272">
        <f t="shared" ref="X432:X435" si="379">U432+V432+W432</f>
        <v>0</v>
      </c>
      <c r="Y432" s="272">
        <v>0</v>
      </c>
      <c r="Z432" s="272">
        <v>131184825</v>
      </c>
      <c r="AA432" s="272">
        <v>131184825</v>
      </c>
      <c r="AB432" s="272">
        <f t="shared" ref="AB432:AB435" si="380">U432+V432+W432+Y432+Z432</f>
        <v>131184825</v>
      </c>
      <c r="AC432" s="272">
        <f t="shared" ref="AC432:AC435" si="381">P432-AB432</f>
        <v>338227175</v>
      </c>
      <c r="AD432" s="272">
        <f t="shared" ref="AD432:AD435" si="382">M432-(O432+P432)</f>
        <v>0</v>
      </c>
      <c r="AE432" s="18" t="s">
        <v>27</v>
      </c>
      <c r="AF432" s="17" t="s">
        <v>73</v>
      </c>
      <c r="AG432" s="82" t="s">
        <v>30</v>
      </c>
      <c r="AH432" s="22" t="s">
        <v>45</v>
      </c>
      <c r="AI432" s="23" t="s">
        <v>30</v>
      </c>
      <c r="AJ432" s="24" t="s">
        <v>381</v>
      </c>
      <c r="AK432" s="23" t="s">
        <v>45</v>
      </c>
      <c r="AL432" t="str">
        <f>CONCATENATE( "OR PRO.CODIGO=",I432)</f>
        <v>OR PRO.CODIGO=30115252</v>
      </c>
      <c r="AM432">
        <f>LEN(I432)</f>
        <v>8</v>
      </c>
      <c r="AN432" t="e">
        <f>VLOOKUP(J432,#REF!,5,FALSE)</f>
        <v>#REF!</v>
      </c>
      <c r="AO432"/>
      <c r="AP432" t="e">
        <f>VLOOKUP(J432,#REF!,6,FALSE)</f>
        <v>#REF!</v>
      </c>
      <c r="AQ432" s="32" t="e">
        <f>VLOOKUP(I432,'convenios 2017'!A$2:O$82,15,FALSE)</f>
        <v>#N/A</v>
      </c>
      <c r="AR432" s="379">
        <f t="shared" ref="AR432:AR435" si="383">O432+AB432</f>
        <v>131184825</v>
      </c>
      <c r="AS432" s="32" t="str">
        <f>VLOOKUP(I432,'convenio 2016'!A$2:N$196,14,FALSE)</f>
        <v>toma razon</v>
      </c>
      <c r="AT432" s="32" t="e">
        <f>VLOOKUP(I432,'convenio 2015'!A$4:M$228,13,FALSE)</f>
        <v>#N/A</v>
      </c>
      <c r="AU432" s="32" t="e">
        <f>VLOOKUP(J432,#REF!,6,FALSE)</f>
        <v>#REF!</v>
      </c>
      <c r="AV432" s="379">
        <f t="shared" ref="AV432:AV435" si="384">O432+AB432</f>
        <v>131184825</v>
      </c>
      <c r="AW432" s="32" t="s">
        <v>2414</v>
      </c>
      <c r="AX432" s="32" t="s">
        <v>1916</v>
      </c>
      <c r="AY432" s="383">
        <v>550</v>
      </c>
      <c r="AZ432" s="439">
        <v>42473</v>
      </c>
      <c r="BA432" s="32" t="str">
        <f>VLOOKUP(J432,'RATE JUNIO '!F$2:K$346,6,FALSE)</f>
        <v>RS</v>
      </c>
      <c r="BB432" s="93"/>
      <c r="BC432" s="93"/>
      <c r="BD432" s="93"/>
      <c r="BE432" s="93"/>
      <c r="BF432" s="93"/>
    </row>
    <row r="433" spans="1:58" s="32" customFormat="1" ht="15" customHeight="1">
      <c r="A433" s="17">
        <v>31</v>
      </c>
      <c r="B433" s="100">
        <v>0</v>
      </c>
      <c r="C433" s="17" t="s">
        <v>49</v>
      </c>
      <c r="D433" s="18" t="s">
        <v>689</v>
      </c>
      <c r="E433" s="17" t="s">
        <v>362</v>
      </c>
      <c r="F433" s="17" t="s">
        <v>375</v>
      </c>
      <c r="G433" s="18" t="s">
        <v>376</v>
      </c>
      <c r="H433" s="18" t="s">
        <v>27</v>
      </c>
      <c r="I433" s="18">
        <v>30210322</v>
      </c>
      <c r="J433" s="113" t="str">
        <f>CONCATENATE(I433,"-",H433)</f>
        <v>30210322-EJECUCION</v>
      </c>
      <c r="K433" s="452" t="s">
        <v>377</v>
      </c>
      <c r="L433" s="101">
        <v>80000000</v>
      </c>
      <c r="M433" s="19">
        <v>80000000</v>
      </c>
      <c r="N433" s="101">
        <v>60000000</v>
      </c>
      <c r="O433" s="19">
        <v>0</v>
      </c>
      <c r="P433" s="19">
        <v>80000000</v>
      </c>
      <c r="Q433" s="19">
        <v>0</v>
      </c>
      <c r="R433" s="102">
        <v>20000000</v>
      </c>
      <c r="S433" s="20">
        <v>0</v>
      </c>
      <c r="T433" s="21">
        <v>0</v>
      </c>
      <c r="U433" s="272">
        <v>0</v>
      </c>
      <c r="V433" s="272">
        <v>24540317</v>
      </c>
      <c r="W433" s="272">
        <v>24340192</v>
      </c>
      <c r="X433" s="272">
        <f t="shared" si="379"/>
        <v>48880509</v>
      </c>
      <c r="Y433" s="272">
        <v>0</v>
      </c>
      <c r="Z433" s="272">
        <v>30798625</v>
      </c>
      <c r="AA433" s="272">
        <v>30798625</v>
      </c>
      <c r="AB433" s="272">
        <f t="shared" si="380"/>
        <v>79679134</v>
      </c>
      <c r="AC433" s="272">
        <f t="shared" si="381"/>
        <v>320866</v>
      </c>
      <c r="AD433" s="272">
        <f t="shared" si="382"/>
        <v>0</v>
      </c>
      <c r="AE433" s="18" t="s">
        <v>27</v>
      </c>
      <c r="AF433" s="17" t="s">
        <v>685</v>
      </c>
      <c r="AG433" s="82" t="s">
        <v>30</v>
      </c>
      <c r="AH433" s="22"/>
      <c r="AI433" s="23"/>
      <c r="AJ433" s="24"/>
      <c r="AK433" s="23" t="s">
        <v>45</v>
      </c>
      <c r="AL433" t="str">
        <f>CONCATENATE( "OR PRO.CODIGO=",I433)</f>
        <v>OR PRO.CODIGO=30210322</v>
      </c>
      <c r="AM433">
        <f>LEN(I433)</f>
        <v>8</v>
      </c>
      <c r="AN433" t="e">
        <f>VLOOKUP(J433,#REF!,5,FALSE)</f>
        <v>#REF!</v>
      </c>
      <c r="AO433"/>
      <c r="AP433" t="e">
        <f>VLOOKUP(J433,#REF!,6,FALSE)</f>
        <v>#REF!</v>
      </c>
      <c r="AQ433" s="32" t="e">
        <f>VLOOKUP(I433,'convenios 2017'!A$2:O$82,15,FALSE)</f>
        <v>#N/A</v>
      </c>
      <c r="AR433" s="379">
        <f t="shared" si="383"/>
        <v>79679134</v>
      </c>
      <c r="AS433" s="32" t="str">
        <f>VLOOKUP(I433,'convenio 2016'!A$2:N$196,14,FALSE)</f>
        <v>sectorialista</v>
      </c>
      <c r="AT433" s="32" t="e">
        <f>VLOOKUP(I433,'convenio 2015'!A$4:M$228,13,FALSE)</f>
        <v>#N/A</v>
      </c>
      <c r="AU433" s="32" t="e">
        <f>VLOOKUP(J433,#REF!,6,FALSE)</f>
        <v>#REF!</v>
      </c>
      <c r="AV433" s="379">
        <f t="shared" si="384"/>
        <v>79679134</v>
      </c>
      <c r="AW433" s="32" t="s">
        <v>2415</v>
      </c>
      <c r="AX433" s="32">
        <v>0</v>
      </c>
      <c r="AY433" s="383"/>
      <c r="AZ433" s="439"/>
      <c r="BA433" s="32">
        <f>VLOOKUP(J433,'RATE JUNIO '!F$2:K$346,6,FALSE)</f>
        <v>0</v>
      </c>
      <c r="BB433" s="93"/>
      <c r="BC433" s="93"/>
      <c r="BD433" s="93"/>
      <c r="BE433" s="93"/>
      <c r="BF433" s="93"/>
    </row>
    <row r="434" spans="1:58" s="32" customFormat="1" ht="15" customHeight="1">
      <c r="A434" s="17">
        <v>31</v>
      </c>
      <c r="B434" s="100">
        <v>7</v>
      </c>
      <c r="C434" s="17" t="s">
        <v>49</v>
      </c>
      <c r="D434" s="18" t="s">
        <v>38</v>
      </c>
      <c r="E434" s="17" t="s">
        <v>362</v>
      </c>
      <c r="F434" s="17" t="s">
        <v>375</v>
      </c>
      <c r="G434" s="18" t="s">
        <v>376</v>
      </c>
      <c r="H434" s="18" t="s">
        <v>27</v>
      </c>
      <c r="I434" s="18">
        <v>30137881</v>
      </c>
      <c r="J434" s="113" t="str">
        <f>CONCATENATE(I434,"-",H434)</f>
        <v>30137881-EJECUCION</v>
      </c>
      <c r="K434" s="452" t="s">
        <v>2994</v>
      </c>
      <c r="L434" s="101">
        <v>460895000</v>
      </c>
      <c r="M434" s="19">
        <v>460895000</v>
      </c>
      <c r="N434" s="101">
        <v>0</v>
      </c>
      <c r="O434" s="19">
        <v>0</v>
      </c>
      <c r="P434" s="19">
        <v>460895000</v>
      </c>
      <c r="Q434" s="19">
        <v>0</v>
      </c>
      <c r="R434" s="102">
        <v>460895000</v>
      </c>
      <c r="S434" s="20">
        <v>0</v>
      </c>
      <c r="T434" s="21">
        <v>0</v>
      </c>
      <c r="U434" s="272">
        <v>0</v>
      </c>
      <c r="V434" s="272">
        <v>0</v>
      </c>
      <c r="W434" s="272">
        <v>0</v>
      </c>
      <c r="X434" s="272">
        <f t="shared" si="379"/>
        <v>0</v>
      </c>
      <c r="Y434" s="272">
        <v>0</v>
      </c>
      <c r="Z434" s="272">
        <v>0</v>
      </c>
      <c r="AA434" s="272"/>
      <c r="AB434" s="272">
        <f t="shared" si="380"/>
        <v>0</v>
      </c>
      <c r="AC434" s="272">
        <f t="shared" si="381"/>
        <v>460895000</v>
      </c>
      <c r="AD434" s="272">
        <f t="shared" si="382"/>
        <v>0</v>
      </c>
      <c r="AE434" s="18" t="s">
        <v>51</v>
      </c>
      <c r="AF434" s="17" t="s">
        <v>684</v>
      </c>
      <c r="AG434" s="82" t="s">
        <v>40</v>
      </c>
      <c r="AH434" s="22" t="s">
        <v>31</v>
      </c>
      <c r="AI434" s="23"/>
      <c r="AJ434" s="24">
        <v>2014</v>
      </c>
      <c r="AK434" s="23" t="s">
        <v>45</v>
      </c>
      <c r="AL434" t="str">
        <f>CONCATENATE( "OR PRO.CODIGO=",I434)</f>
        <v>OR PRO.CODIGO=30137881</v>
      </c>
      <c r="AM434">
        <f>LEN(I434)</f>
        <v>8</v>
      </c>
      <c r="AN434" t="e">
        <f>VLOOKUP(J434,#REF!,5,FALSE)</f>
        <v>#REF!</v>
      </c>
      <c r="AO434"/>
      <c r="AP434" t="e">
        <f>VLOOKUP(J434,#REF!,6,FALSE)</f>
        <v>#REF!</v>
      </c>
      <c r="AQ434" s="32" t="e">
        <f>VLOOKUP(I434,'convenios 2017'!A$2:O$82,15,FALSE)</f>
        <v>#N/A</v>
      </c>
      <c r="AR434" s="379">
        <f t="shared" si="383"/>
        <v>0</v>
      </c>
      <c r="AS434" s="32" t="e">
        <f>VLOOKUP(I434,'convenio 2016'!A$2:N$196,14,FALSE)</f>
        <v>#N/A</v>
      </c>
      <c r="AT434" s="32" t="e">
        <f>VLOOKUP(I434,'convenio 2015'!A$4:M$228,13,FALSE)</f>
        <v>#N/A</v>
      </c>
      <c r="AU434" s="32" t="e">
        <f>VLOOKUP(J434,#REF!,6,FALSE)</f>
        <v>#REF!</v>
      </c>
      <c r="AV434" s="379">
        <f t="shared" si="384"/>
        <v>0</v>
      </c>
      <c r="AW434" s="32" t="e">
        <v>#N/A</v>
      </c>
      <c r="AX434" s="32" t="e">
        <v>#N/A</v>
      </c>
      <c r="AY434" s="383" t="e">
        <v>#N/A</v>
      </c>
      <c r="AZ434" s="439"/>
      <c r="BA434" s="32">
        <f>VLOOKUP(J434,'RATE JUNIO '!F$2:K$346,6,FALSE)</f>
        <v>0</v>
      </c>
      <c r="BB434" s="93"/>
      <c r="BC434" s="93"/>
      <c r="BD434" s="93"/>
      <c r="BE434" s="93"/>
      <c r="BF434" s="93"/>
    </row>
    <row r="435" spans="1:58" s="32" customFormat="1" ht="15" customHeight="1">
      <c r="A435" s="17">
        <v>31</v>
      </c>
      <c r="B435" s="100">
        <v>3</v>
      </c>
      <c r="C435" s="17" t="s">
        <v>49</v>
      </c>
      <c r="D435" s="18" t="s">
        <v>90</v>
      </c>
      <c r="E435" s="17" t="s">
        <v>362</v>
      </c>
      <c r="F435" s="17" t="s">
        <v>375</v>
      </c>
      <c r="G435" s="18" t="s">
        <v>376</v>
      </c>
      <c r="H435" s="18" t="s">
        <v>27</v>
      </c>
      <c r="I435" s="18">
        <v>30103434</v>
      </c>
      <c r="J435" s="113" t="str">
        <f>CONCATENATE(I435,"-",H435)</f>
        <v>30103434-EJECUCION</v>
      </c>
      <c r="K435" s="452" t="s">
        <v>3035</v>
      </c>
      <c r="L435" s="101">
        <v>325625000</v>
      </c>
      <c r="M435" s="126">
        <v>325625000</v>
      </c>
      <c r="N435" s="101">
        <v>0</v>
      </c>
      <c r="O435" s="126">
        <v>0</v>
      </c>
      <c r="P435" s="126">
        <v>200000000</v>
      </c>
      <c r="Q435" s="19">
        <v>125625000</v>
      </c>
      <c r="R435" s="102">
        <v>200000000</v>
      </c>
      <c r="S435" s="20">
        <v>125625000</v>
      </c>
      <c r="T435" s="21">
        <v>0</v>
      </c>
      <c r="U435" s="272">
        <v>0</v>
      </c>
      <c r="V435" s="272">
        <v>0</v>
      </c>
      <c r="W435" s="272">
        <v>0</v>
      </c>
      <c r="X435" s="272">
        <f t="shared" si="379"/>
        <v>0</v>
      </c>
      <c r="Y435" s="272">
        <v>0</v>
      </c>
      <c r="Z435" s="272">
        <v>0</v>
      </c>
      <c r="AA435" s="272"/>
      <c r="AB435" s="272">
        <f t="shared" si="380"/>
        <v>0</v>
      </c>
      <c r="AC435" s="272">
        <f t="shared" si="381"/>
        <v>200000000</v>
      </c>
      <c r="AD435" s="272">
        <f t="shared" si="382"/>
        <v>125625000</v>
      </c>
      <c r="AE435" s="18" t="s">
        <v>51</v>
      </c>
      <c r="AF435" s="17" t="s">
        <v>685</v>
      </c>
      <c r="AG435" s="82" t="s">
        <v>30</v>
      </c>
      <c r="AH435" s="22" t="s">
        <v>31</v>
      </c>
      <c r="AI435" s="23" t="s">
        <v>30</v>
      </c>
      <c r="AJ435" s="24" t="s">
        <v>185</v>
      </c>
      <c r="AK435" s="23" t="s">
        <v>45</v>
      </c>
      <c r="AL435" t="str">
        <f>CONCATENATE( "OR PRO.CODIGO=",I435)</f>
        <v>OR PRO.CODIGO=30103434</v>
      </c>
      <c r="AM435">
        <f>LEN(I435)</f>
        <v>8</v>
      </c>
      <c r="AN435" t="e">
        <f>VLOOKUP(J435,#REF!,5,FALSE)</f>
        <v>#REF!</v>
      </c>
      <c r="AO435"/>
      <c r="AP435" t="e">
        <f>VLOOKUP(J435,#REF!,6,FALSE)</f>
        <v>#REF!</v>
      </c>
      <c r="AQ435" s="32" t="e">
        <f>VLOOKUP(I435,'convenios 2017'!A$2:O$82,15,FALSE)</f>
        <v>#N/A</v>
      </c>
      <c r="AR435" s="379">
        <f t="shared" si="383"/>
        <v>0</v>
      </c>
      <c r="AS435" s="32" t="e">
        <f>VLOOKUP(I435,'convenio 2016'!A$2:N$196,14,FALSE)</f>
        <v>#N/A</v>
      </c>
      <c r="AT435" s="32" t="e">
        <f>VLOOKUP(I435,'convenio 2015'!A$4:M$228,13,FALSE)</f>
        <v>#N/A</v>
      </c>
      <c r="AU435" s="32" t="e">
        <f>VLOOKUP(J435,#REF!,6,FALSE)</f>
        <v>#REF!</v>
      </c>
      <c r="AV435" s="379">
        <f t="shared" si="384"/>
        <v>0</v>
      </c>
      <c r="AW435" s="32" t="e">
        <v>#N/A</v>
      </c>
      <c r="AX435" s="32" t="e">
        <v>#N/A</v>
      </c>
      <c r="AY435" s="383" t="e">
        <v>#N/A</v>
      </c>
      <c r="AZ435" s="439"/>
      <c r="BA435" s="32" t="str">
        <f>VLOOKUP(J435,'RATE JUNIO '!F$2:K$346,6,FALSE)</f>
        <v>RS</v>
      </c>
      <c r="BB435" s="93"/>
      <c r="BC435" s="93"/>
      <c r="BD435" s="93"/>
      <c r="BE435" s="93"/>
      <c r="BF435" s="93"/>
    </row>
    <row r="436" spans="1:58">
      <c r="A436" s="87"/>
      <c r="C436" s="87"/>
      <c r="D436" s="88"/>
      <c r="E436" s="87"/>
      <c r="F436" s="87"/>
      <c r="G436" s="89"/>
      <c r="H436" s="87"/>
      <c r="I436" s="89"/>
      <c r="K436" s="111" t="s">
        <v>52</v>
      </c>
      <c r="L436" s="25">
        <f>SUBTOTAL(9,L432:L435)</f>
        <v>1335932000</v>
      </c>
      <c r="M436" s="112">
        <f>SUBTOTAL(9,M432:M435)</f>
        <v>1335932000</v>
      </c>
      <c r="N436" s="25">
        <f>SUBTOTAL(9,N432:N435)</f>
        <v>66000000</v>
      </c>
      <c r="O436" s="112">
        <f>SUBTOTAL(9,O432:O435)</f>
        <v>0</v>
      </c>
      <c r="P436" s="112">
        <f>SUBTOTAL(9,P432:P435)</f>
        <v>1210307000</v>
      </c>
      <c r="Q436" s="110">
        <v>125625000</v>
      </c>
      <c r="R436" s="25">
        <v>1144307000</v>
      </c>
      <c r="S436" s="25">
        <v>125625000</v>
      </c>
      <c r="T436" s="25">
        <v>0</v>
      </c>
      <c r="U436" s="112">
        <f t="shared" ref="U436:AD436" si="385">SUBTOTAL(9,U432:U435)</f>
        <v>0</v>
      </c>
      <c r="V436" s="112">
        <f t="shared" si="385"/>
        <v>24540317</v>
      </c>
      <c r="W436" s="112">
        <f t="shared" si="385"/>
        <v>24340192</v>
      </c>
      <c r="X436" s="112">
        <f t="shared" si="385"/>
        <v>48880509</v>
      </c>
      <c r="Y436" s="112">
        <f t="shared" si="385"/>
        <v>0</v>
      </c>
      <c r="Z436" s="112">
        <f t="shared" si="385"/>
        <v>161983450</v>
      </c>
      <c r="AA436" s="112">
        <f t="shared" si="385"/>
        <v>161983450</v>
      </c>
      <c r="AB436" s="112">
        <f t="shared" si="385"/>
        <v>210863959</v>
      </c>
      <c r="AC436" s="112">
        <f t="shared" si="385"/>
        <v>999443041</v>
      </c>
      <c r="AD436" s="112">
        <f t="shared" si="385"/>
        <v>125625000</v>
      </c>
      <c r="AE436" s="89"/>
      <c r="AF436" s="87"/>
      <c r="AG436" s="261"/>
      <c r="AI436" s="23"/>
      <c r="AJ436" s="24"/>
      <c r="AK436" s="23"/>
      <c r="AL436" s="93"/>
      <c r="AM436" s="93"/>
      <c r="AN436" s="93"/>
      <c r="AO436" s="93"/>
      <c r="AP436" s="93"/>
      <c r="AQ436" s="93"/>
      <c r="AR436" s="93"/>
      <c r="AS436" s="93"/>
      <c r="AT436" s="93"/>
      <c r="AU436" s="93"/>
      <c r="AV436" s="93"/>
      <c r="AX436" s="32" t="s">
        <v>3149</v>
      </c>
    </row>
    <row r="437" spans="1:58" ht="9.75" customHeight="1">
      <c r="A437" s="87"/>
      <c r="C437" s="87"/>
      <c r="D437" s="88"/>
      <c r="E437" s="87"/>
      <c r="F437" s="87"/>
      <c r="G437" s="89"/>
      <c r="H437" s="87"/>
      <c r="I437" s="89"/>
      <c r="K437" s="266"/>
      <c r="M437" s="87"/>
      <c r="O437" s="87"/>
      <c r="P437" s="87"/>
      <c r="Q437" s="308"/>
      <c r="U437" s="123"/>
      <c r="V437" s="123"/>
      <c r="W437" s="123"/>
      <c r="X437" s="123"/>
      <c r="Y437" s="123"/>
      <c r="Z437" s="123"/>
      <c r="AA437" s="123"/>
      <c r="AB437" s="123"/>
      <c r="AC437" s="123"/>
      <c r="AD437" s="123"/>
      <c r="AE437" s="89"/>
      <c r="AF437" s="87"/>
      <c r="AG437" s="260"/>
      <c r="AI437" s="23"/>
      <c r="AJ437" s="24"/>
      <c r="AK437" s="23"/>
      <c r="AX437" s="32" t="s">
        <v>3149</v>
      </c>
    </row>
    <row r="438" spans="1:58">
      <c r="A438" s="87"/>
      <c r="C438" s="87"/>
      <c r="D438" s="88"/>
      <c r="E438" s="87"/>
      <c r="F438" s="87"/>
      <c r="G438" s="89"/>
      <c r="H438" s="87"/>
      <c r="I438" s="89"/>
      <c r="K438" s="16" t="s">
        <v>53</v>
      </c>
      <c r="L438" s="308"/>
      <c r="M438" s="87"/>
      <c r="N438" s="308"/>
      <c r="O438" s="87"/>
      <c r="P438" s="87"/>
      <c r="Q438" s="308"/>
      <c r="R438" s="308"/>
      <c r="S438" s="308"/>
      <c r="T438" s="308"/>
      <c r="U438" s="123"/>
      <c r="V438" s="123"/>
      <c r="W438" s="123"/>
      <c r="X438" s="123"/>
      <c r="Y438" s="123"/>
      <c r="Z438" s="123"/>
      <c r="AA438" s="123"/>
      <c r="AB438" s="123"/>
      <c r="AC438" s="123"/>
      <c r="AD438" s="123"/>
      <c r="AE438" s="89"/>
      <c r="AF438" s="87"/>
      <c r="AG438" s="260"/>
      <c r="AI438" s="23"/>
      <c r="AJ438" s="24"/>
      <c r="AK438" s="23"/>
      <c r="AX438" s="32" t="s">
        <v>3149</v>
      </c>
    </row>
    <row r="439" spans="1:58" s="32" customFormat="1" ht="15" customHeight="1">
      <c r="A439" s="17">
        <v>31</v>
      </c>
      <c r="B439" s="100">
        <v>1</v>
      </c>
      <c r="C439" s="17" t="s">
        <v>54</v>
      </c>
      <c r="D439" s="18" t="s">
        <v>689</v>
      </c>
      <c r="E439" s="17" t="s">
        <v>362</v>
      </c>
      <c r="F439" s="17" t="s">
        <v>375</v>
      </c>
      <c r="G439" s="18" t="s">
        <v>376</v>
      </c>
      <c r="H439" s="18" t="s">
        <v>27</v>
      </c>
      <c r="I439" s="18">
        <v>30062429</v>
      </c>
      <c r="J439" s="113" t="str">
        <f>CONCATENATE(I439,"-",H439)</f>
        <v>30062429-EJECUCION</v>
      </c>
      <c r="K439" s="452" t="s">
        <v>3321</v>
      </c>
      <c r="L439" s="101">
        <v>322329000</v>
      </c>
      <c r="M439" s="19">
        <v>322329000</v>
      </c>
      <c r="N439" s="101">
        <v>0</v>
      </c>
      <c r="O439" s="19">
        <v>0</v>
      </c>
      <c r="P439" s="19">
        <v>100000000</v>
      </c>
      <c r="Q439" s="19">
        <v>222329000</v>
      </c>
      <c r="R439" s="102">
        <v>100000000</v>
      </c>
      <c r="S439" s="20">
        <v>222329000</v>
      </c>
      <c r="T439" s="21">
        <v>0</v>
      </c>
      <c r="U439" s="272">
        <v>0</v>
      </c>
      <c r="V439" s="272">
        <v>0</v>
      </c>
      <c r="W439" s="272">
        <v>0</v>
      </c>
      <c r="X439" s="272">
        <f t="shared" ref="X439:X443" si="386">U439+V439+W439</f>
        <v>0</v>
      </c>
      <c r="Y439" s="272">
        <v>0</v>
      </c>
      <c r="Z439" s="272">
        <v>0</v>
      </c>
      <c r="AA439" s="272"/>
      <c r="AB439" s="272">
        <f t="shared" ref="AB439:AB443" si="387">U439+V439+W439+Y439+Z439</f>
        <v>0</v>
      </c>
      <c r="AC439" s="272">
        <f t="shared" ref="AC439:AC443" si="388">P439-AB439</f>
        <v>100000000</v>
      </c>
      <c r="AD439" s="272">
        <f t="shared" ref="AD439:AD443" si="389">M439-(O439+P439)</f>
        <v>222329000</v>
      </c>
      <c r="AE439" s="18" t="s">
        <v>51</v>
      </c>
      <c r="AF439" s="17" t="s">
        <v>685</v>
      </c>
      <c r="AG439" s="82" t="s">
        <v>57</v>
      </c>
      <c r="AH439" s="22" t="s">
        <v>31</v>
      </c>
      <c r="AI439" s="23" t="s">
        <v>64</v>
      </c>
      <c r="AJ439" s="24" t="s">
        <v>384</v>
      </c>
      <c r="AK439" s="23"/>
      <c r="AL439" t="str">
        <f>CONCATENATE( "OR PRO.CODIGO=",I439)</f>
        <v>OR PRO.CODIGO=30062429</v>
      </c>
      <c r="AM439">
        <f>LEN(I439)</f>
        <v>8</v>
      </c>
      <c r="AN439" t="e">
        <f>VLOOKUP(J439,#REF!,5,FALSE)</f>
        <v>#REF!</v>
      </c>
      <c r="AO439"/>
      <c r="AP439" t="e">
        <f>VLOOKUP(J439,#REF!,6,FALSE)</f>
        <v>#REF!</v>
      </c>
      <c r="AQ439" s="32" t="e">
        <f>VLOOKUP(I439,'convenios 2017'!A$2:O$82,15,FALSE)</f>
        <v>#N/A</v>
      </c>
      <c r="AR439" s="379">
        <f t="shared" ref="AR439:AR443" si="390">O439+AB439</f>
        <v>0</v>
      </c>
      <c r="AS439" s="32" t="e">
        <f>VLOOKUP(I439,'convenio 2016'!A$2:N$196,14,FALSE)</f>
        <v>#N/A</v>
      </c>
      <c r="AT439" s="32" t="e">
        <f>VLOOKUP(I439,'convenio 2015'!A$4:M$228,13,FALSE)</f>
        <v>#N/A</v>
      </c>
      <c r="AU439" s="32" t="e">
        <f>VLOOKUP(J439,#REF!,6,FALSE)</f>
        <v>#REF!</v>
      </c>
      <c r="AV439" s="379">
        <f t="shared" ref="AV439:AV443" si="391">O439+AB439</f>
        <v>0</v>
      </c>
      <c r="AW439" s="32" t="e">
        <v>#N/A</v>
      </c>
      <c r="AX439" s="32" t="e">
        <v>#N/A</v>
      </c>
      <c r="AY439" s="383" t="e">
        <v>#N/A</v>
      </c>
      <c r="AZ439" s="439"/>
      <c r="BA439" s="32">
        <f>VLOOKUP(J439,'RATE JUNIO '!F$2:K$346,6,FALSE)</f>
        <v>0</v>
      </c>
      <c r="BB439" s="93"/>
      <c r="BC439" s="93"/>
      <c r="BD439" s="93"/>
      <c r="BE439" s="93"/>
      <c r="BF439" s="93"/>
    </row>
    <row r="440" spans="1:58" s="32" customFormat="1" ht="15" customHeight="1">
      <c r="A440" s="17">
        <v>31</v>
      </c>
      <c r="B440" s="100">
        <v>2</v>
      </c>
      <c r="C440" s="17" t="s">
        <v>54</v>
      </c>
      <c r="D440" s="18" t="s">
        <v>24</v>
      </c>
      <c r="E440" s="17" t="s">
        <v>362</v>
      </c>
      <c r="F440" s="17" t="s">
        <v>375</v>
      </c>
      <c r="G440" s="18" t="s">
        <v>376</v>
      </c>
      <c r="H440" s="18" t="s">
        <v>27</v>
      </c>
      <c r="I440" s="18">
        <v>30085972</v>
      </c>
      <c r="J440" s="113" t="str">
        <f>CONCATENATE(I440,"-",H440)</f>
        <v>30085972-EJECUCION</v>
      </c>
      <c r="K440" s="452" t="s">
        <v>3322</v>
      </c>
      <c r="L440" s="101">
        <v>1467700000</v>
      </c>
      <c r="M440" s="19">
        <v>1467700000</v>
      </c>
      <c r="N440" s="101">
        <v>0</v>
      </c>
      <c r="O440" s="19">
        <v>0</v>
      </c>
      <c r="P440" s="19">
        <v>114279847</v>
      </c>
      <c r="Q440" s="19">
        <v>1353420153</v>
      </c>
      <c r="R440" s="102">
        <v>200000000</v>
      </c>
      <c r="S440" s="20">
        <v>1267700000</v>
      </c>
      <c r="T440" s="21">
        <v>0</v>
      </c>
      <c r="U440" s="272">
        <v>0</v>
      </c>
      <c r="V440" s="272">
        <v>0</v>
      </c>
      <c r="W440" s="272">
        <v>0</v>
      </c>
      <c r="X440" s="272">
        <f t="shared" si="386"/>
        <v>0</v>
      </c>
      <c r="Y440" s="272">
        <v>0</v>
      </c>
      <c r="Z440" s="272">
        <v>0</v>
      </c>
      <c r="AA440" s="272"/>
      <c r="AB440" s="272">
        <f t="shared" si="387"/>
        <v>0</v>
      </c>
      <c r="AC440" s="272">
        <f t="shared" si="388"/>
        <v>114279847</v>
      </c>
      <c r="AD440" s="272">
        <f t="shared" si="389"/>
        <v>1353420153</v>
      </c>
      <c r="AE440" s="18" t="s">
        <v>1769</v>
      </c>
      <c r="AF440" s="17" t="s">
        <v>109</v>
      </c>
      <c r="AG440" s="82" t="s">
        <v>30</v>
      </c>
      <c r="AH440" s="22" t="s">
        <v>31</v>
      </c>
      <c r="AI440" s="23" t="s">
        <v>30</v>
      </c>
      <c r="AJ440" s="24" t="s">
        <v>320</v>
      </c>
      <c r="AK440" s="23"/>
      <c r="AL440" t="str">
        <f>CONCATENATE( "OR PRO.CODIGO=",I440)</f>
        <v>OR PRO.CODIGO=30085972</v>
      </c>
      <c r="AM440">
        <f>LEN(I440)</f>
        <v>8</v>
      </c>
      <c r="AN440" t="e">
        <f>VLOOKUP(J440,#REF!,5,FALSE)</f>
        <v>#REF!</v>
      </c>
      <c r="AO440"/>
      <c r="AP440" t="e">
        <f>VLOOKUP(J440,#REF!,6,FALSE)</f>
        <v>#REF!</v>
      </c>
      <c r="AQ440" s="32" t="str">
        <f>VLOOKUP(I440,'convenios 2017'!A$2:O$82,15,FALSE)</f>
        <v>en tramite</v>
      </c>
      <c r="AR440" s="379">
        <f t="shared" si="390"/>
        <v>0</v>
      </c>
      <c r="AS440" s="32" t="e">
        <f>VLOOKUP(I440,'convenio 2016'!A$2:N$196,14,FALSE)</f>
        <v>#N/A</v>
      </c>
      <c r="AT440" s="32" t="e">
        <f>VLOOKUP(I440,'convenio 2015'!A$4:M$228,13,FALSE)</f>
        <v>#N/A</v>
      </c>
      <c r="AU440" s="32" t="e">
        <f>VLOOKUP(J440,#REF!,6,FALSE)</f>
        <v>#REF!</v>
      </c>
      <c r="AV440" s="379">
        <f t="shared" si="391"/>
        <v>0</v>
      </c>
      <c r="AW440" s="32" t="s">
        <v>1769</v>
      </c>
      <c r="AX440" s="32" t="s">
        <v>3180</v>
      </c>
      <c r="AY440" s="383">
        <v>824</v>
      </c>
      <c r="AZ440" s="439">
        <v>42857</v>
      </c>
      <c r="BA440" s="32" t="str">
        <f>VLOOKUP(J440,'RATE JUNIO '!F$2:K$346,6,FALSE)</f>
        <v>RS</v>
      </c>
      <c r="BB440" s="93"/>
      <c r="BC440" s="93"/>
      <c r="BD440" s="93"/>
      <c r="BE440" s="93"/>
      <c r="BF440" s="93"/>
    </row>
    <row r="441" spans="1:58" s="32" customFormat="1" ht="15" customHeight="1">
      <c r="A441" s="17">
        <v>31</v>
      </c>
      <c r="B441" s="100">
        <v>0</v>
      </c>
      <c r="C441" s="17" t="s">
        <v>54</v>
      </c>
      <c r="D441" s="18" t="s">
        <v>33</v>
      </c>
      <c r="E441" s="17" t="s">
        <v>362</v>
      </c>
      <c r="F441" s="17" t="s">
        <v>375</v>
      </c>
      <c r="G441" s="18"/>
      <c r="H441" s="18" t="s">
        <v>27</v>
      </c>
      <c r="I441" s="18">
        <v>30083300</v>
      </c>
      <c r="J441" s="113" t="str">
        <f>CONCATENATE(I441,"-",H441)</f>
        <v>30083300-EJECUCION</v>
      </c>
      <c r="K441" s="452" t="s">
        <v>1128</v>
      </c>
      <c r="L441" s="295">
        <v>444287000</v>
      </c>
      <c r="M441" s="19">
        <v>444287000</v>
      </c>
      <c r="N441" s="295"/>
      <c r="O441" s="126">
        <v>0</v>
      </c>
      <c r="P441" s="126">
        <v>0</v>
      </c>
      <c r="Q441" s="296"/>
      <c r="R441" s="297"/>
      <c r="S441" s="298"/>
      <c r="T441" s="299"/>
      <c r="U441" s="272">
        <v>0</v>
      </c>
      <c r="V441" s="272">
        <v>0</v>
      </c>
      <c r="W441" s="272">
        <v>0</v>
      </c>
      <c r="X441" s="272">
        <f t="shared" si="386"/>
        <v>0</v>
      </c>
      <c r="Y441" s="272">
        <v>0</v>
      </c>
      <c r="Z441" s="272">
        <v>0</v>
      </c>
      <c r="AA441" s="272"/>
      <c r="AB441" s="272">
        <f t="shared" si="387"/>
        <v>0</v>
      </c>
      <c r="AC441" s="272">
        <f t="shared" si="388"/>
        <v>0</v>
      </c>
      <c r="AD441" s="272">
        <f t="shared" si="389"/>
        <v>444287000</v>
      </c>
      <c r="AE441" s="18" t="s">
        <v>1126</v>
      </c>
      <c r="AF441" s="17" t="s">
        <v>684</v>
      </c>
      <c r="AG441" s="82" t="s">
        <v>30</v>
      </c>
      <c r="AH441" s="301"/>
      <c r="AI441" s="302"/>
      <c r="AJ441" s="303"/>
      <c r="AK441" s="302"/>
      <c r="AL441" t="str">
        <f>CONCATENATE( "OR PRO.CODIGO=",I441)</f>
        <v>OR PRO.CODIGO=30083300</v>
      </c>
      <c r="AM441">
        <f>LEN(I441)</f>
        <v>8</v>
      </c>
      <c r="AN441" t="e">
        <f>VLOOKUP(J441,#REF!,5,FALSE)</f>
        <v>#REF!</v>
      </c>
      <c r="AP441" t="e">
        <f>VLOOKUP(J441,#REF!,6,FALSE)</f>
        <v>#REF!</v>
      </c>
      <c r="AQ441" s="32" t="e">
        <f>VLOOKUP(I441,'convenios 2017'!A$2:O$82,15,FALSE)</f>
        <v>#N/A</v>
      </c>
      <c r="AR441" s="379">
        <f t="shared" si="390"/>
        <v>0</v>
      </c>
      <c r="AS441" s="32" t="e">
        <f>VLOOKUP(I441,'convenio 2016'!A$2:N$196,14,FALSE)</f>
        <v>#N/A</v>
      </c>
      <c r="AT441" s="32" t="e">
        <f>VLOOKUP(I441,'convenio 2015'!A$4:M$228,13,FALSE)</f>
        <v>#N/A</v>
      </c>
      <c r="AU441" s="32" t="e">
        <f>VLOOKUP(J441,#REF!,6,FALSE)</f>
        <v>#REF!</v>
      </c>
      <c r="AV441" s="379">
        <f t="shared" si="391"/>
        <v>0</v>
      </c>
      <c r="AW441" s="32" t="e">
        <v>#N/A</v>
      </c>
      <c r="AX441" s="32" t="e">
        <v>#N/A</v>
      </c>
      <c r="AY441" s="383" t="e">
        <v>#N/A</v>
      </c>
      <c r="AZ441" s="439"/>
      <c r="BA441" s="32" t="str">
        <f>VLOOKUP(J441,'RATE JUNIO '!F$2:K$346,6,FALSE)</f>
        <v>RS</v>
      </c>
      <c r="BB441" s="93"/>
      <c r="BC441" s="93"/>
      <c r="BD441" s="93"/>
      <c r="BE441" s="93"/>
      <c r="BF441" s="93"/>
    </row>
    <row r="442" spans="1:58" s="32" customFormat="1" ht="15" customHeight="1">
      <c r="A442" s="17">
        <v>31</v>
      </c>
      <c r="B442" s="100"/>
      <c r="C442" s="17" t="s">
        <v>54</v>
      </c>
      <c r="D442" s="18" t="s">
        <v>90</v>
      </c>
      <c r="E442" s="17" t="s">
        <v>362</v>
      </c>
      <c r="F442" s="17" t="s">
        <v>375</v>
      </c>
      <c r="G442" s="18"/>
      <c r="H442" s="18" t="s">
        <v>27</v>
      </c>
      <c r="I442" s="18">
        <v>30103434</v>
      </c>
      <c r="J442" s="113" t="str">
        <f>CONCATENATE(I442,"-",H442)</f>
        <v>30103434-EJECUCION</v>
      </c>
      <c r="K442" s="452" t="s">
        <v>3035</v>
      </c>
      <c r="L442" s="295"/>
      <c r="M442" s="126">
        <v>357112000</v>
      </c>
      <c r="N442" s="295"/>
      <c r="O442" s="126">
        <v>0</v>
      </c>
      <c r="P442" s="126">
        <v>0</v>
      </c>
      <c r="Q442" s="296"/>
      <c r="R442" s="297"/>
      <c r="S442" s="298"/>
      <c r="T442" s="299"/>
      <c r="U442" s="272">
        <v>0</v>
      </c>
      <c r="V442" s="272">
        <v>0</v>
      </c>
      <c r="W442" s="272">
        <v>0</v>
      </c>
      <c r="X442" s="272">
        <f t="shared" si="386"/>
        <v>0</v>
      </c>
      <c r="Y442" s="272">
        <v>0</v>
      </c>
      <c r="Z442" s="272">
        <v>0</v>
      </c>
      <c r="AA442" s="272"/>
      <c r="AB442" s="272">
        <f t="shared" si="387"/>
        <v>0</v>
      </c>
      <c r="AC442" s="272">
        <f t="shared" si="388"/>
        <v>0</v>
      </c>
      <c r="AD442" s="272">
        <f t="shared" si="389"/>
        <v>357112000</v>
      </c>
      <c r="AE442" s="18" t="s">
        <v>1126</v>
      </c>
      <c r="AF442" s="17" t="s">
        <v>685</v>
      </c>
      <c r="AG442" s="82" t="s">
        <v>30</v>
      </c>
      <c r="AH442" s="301"/>
      <c r="AI442" s="302"/>
      <c r="AJ442" s="303"/>
      <c r="AK442" s="302"/>
      <c r="AL442" t="str">
        <f>CONCATENATE( "OR PRO.CODIGO=",I442)</f>
        <v>OR PRO.CODIGO=30103434</v>
      </c>
      <c r="AM442">
        <f>LEN(I442)</f>
        <v>8</v>
      </c>
      <c r="AN442"/>
      <c r="AP442"/>
      <c r="AR442" s="379"/>
      <c r="AV442" s="379">
        <f t="shared" si="391"/>
        <v>0</v>
      </c>
      <c r="AW442" s="32" t="e">
        <v>#N/A</v>
      </c>
      <c r="AX442" s="32" t="e">
        <v>#N/A</v>
      </c>
      <c r="AY442" s="383" t="e">
        <v>#N/A</v>
      </c>
      <c r="AZ442" s="439"/>
      <c r="BA442" s="32" t="str">
        <f>VLOOKUP(J442,'RATE JUNIO '!F$2:K$346,6,FALSE)</f>
        <v>RS</v>
      </c>
      <c r="BB442" s="93"/>
      <c r="BC442" s="93"/>
      <c r="BD442" s="93"/>
      <c r="BE442" s="93"/>
      <c r="BF442" s="93"/>
    </row>
    <row r="443" spans="1:58" s="32" customFormat="1" ht="15" customHeight="1">
      <c r="A443" s="17">
        <v>31</v>
      </c>
      <c r="B443" s="100">
        <v>5</v>
      </c>
      <c r="C443" s="17" t="s">
        <v>54</v>
      </c>
      <c r="D443" s="18" t="s">
        <v>69</v>
      </c>
      <c r="E443" s="17" t="s">
        <v>362</v>
      </c>
      <c r="F443" s="17" t="s">
        <v>375</v>
      </c>
      <c r="G443" s="18" t="s">
        <v>376</v>
      </c>
      <c r="H443" s="18" t="s">
        <v>27</v>
      </c>
      <c r="I443" s="18">
        <v>30109898</v>
      </c>
      <c r="J443" s="113" t="str">
        <f>CONCATENATE(I443,"-",H443)</f>
        <v>30109898-EJECUCION</v>
      </c>
      <c r="K443" s="452" t="s">
        <v>3243</v>
      </c>
      <c r="L443" s="101">
        <v>305903000</v>
      </c>
      <c r="M443" s="126">
        <v>305903000</v>
      </c>
      <c r="N443" s="101">
        <v>0</v>
      </c>
      <c r="O443" s="126">
        <v>0</v>
      </c>
      <c r="P443" s="126">
        <v>100000000</v>
      </c>
      <c r="Q443" s="19">
        <v>205903000</v>
      </c>
      <c r="R443" s="102">
        <v>100000000</v>
      </c>
      <c r="S443" s="20">
        <v>205903000</v>
      </c>
      <c r="T443" s="21">
        <v>0</v>
      </c>
      <c r="U443" s="272">
        <v>0</v>
      </c>
      <c r="V443" s="272">
        <v>0</v>
      </c>
      <c r="W443" s="272">
        <v>0</v>
      </c>
      <c r="X443" s="272">
        <f t="shared" si="386"/>
        <v>0</v>
      </c>
      <c r="Y443" s="272">
        <v>0</v>
      </c>
      <c r="Z443" s="272">
        <v>0</v>
      </c>
      <c r="AA443" s="272"/>
      <c r="AB443" s="272">
        <f t="shared" si="387"/>
        <v>0</v>
      </c>
      <c r="AC443" s="272">
        <f t="shared" si="388"/>
        <v>100000000</v>
      </c>
      <c r="AD443" s="272">
        <f t="shared" si="389"/>
        <v>205903000</v>
      </c>
      <c r="AE443" s="18" t="s">
        <v>51</v>
      </c>
      <c r="AF443" s="17" t="s">
        <v>73</v>
      </c>
      <c r="AG443" s="82" t="s">
        <v>64</v>
      </c>
      <c r="AH443" s="22" t="s">
        <v>31</v>
      </c>
      <c r="AI443" s="23"/>
      <c r="AJ443" s="24"/>
      <c r="AK443" s="23"/>
      <c r="AL443" t="str">
        <f>CONCATENATE( "OR PRO.CODIGO=",I443)</f>
        <v>OR PRO.CODIGO=30109898</v>
      </c>
      <c r="AM443">
        <f>LEN(I443)</f>
        <v>8</v>
      </c>
      <c r="AN443" t="e">
        <f>VLOOKUP(J443,#REF!,5,FALSE)</f>
        <v>#REF!</v>
      </c>
      <c r="AO443"/>
      <c r="AP443" t="e">
        <f>VLOOKUP(J443,#REF!,6,FALSE)</f>
        <v>#REF!</v>
      </c>
      <c r="AQ443" s="32" t="e">
        <f>VLOOKUP(I443,'convenios 2017'!A$2:O$82,15,FALSE)</f>
        <v>#N/A</v>
      </c>
      <c r="AR443" s="379">
        <f t="shared" si="390"/>
        <v>0</v>
      </c>
      <c r="AS443" s="32" t="e">
        <f>VLOOKUP(I443,'convenio 2016'!A$2:N$196,14,FALSE)</f>
        <v>#N/A</v>
      </c>
      <c r="AT443" s="32" t="e">
        <f>VLOOKUP(I443,'convenio 2015'!A$4:M$228,13,FALSE)</f>
        <v>#N/A</v>
      </c>
      <c r="AU443" s="32" t="e">
        <f>VLOOKUP(J443,#REF!,6,FALSE)</f>
        <v>#REF!</v>
      </c>
      <c r="AV443" s="379">
        <f t="shared" si="391"/>
        <v>0</v>
      </c>
      <c r="AW443" s="32" t="e">
        <v>#N/A</v>
      </c>
      <c r="AX443" s="32" t="e">
        <v>#N/A</v>
      </c>
      <c r="AY443" s="383" t="e">
        <v>#N/A</v>
      </c>
      <c r="AZ443" s="439"/>
      <c r="BA443" s="32" t="str">
        <f>VLOOKUP(J443,'RATE JUNIO '!F$2:K$346,6,FALSE)</f>
        <v>OT</v>
      </c>
      <c r="BB443" s="93"/>
      <c r="BC443" s="93"/>
      <c r="BD443" s="93"/>
      <c r="BE443" s="93"/>
      <c r="BF443" s="93"/>
    </row>
    <row r="444" spans="1:58">
      <c r="A444" s="87"/>
      <c r="B444" s="308"/>
      <c r="C444" s="87"/>
      <c r="D444" s="88"/>
      <c r="E444" s="87"/>
      <c r="F444" s="87"/>
      <c r="G444" s="89"/>
      <c r="H444" s="87"/>
      <c r="I444" s="89"/>
      <c r="J444" s="308"/>
      <c r="K444" s="111" t="s">
        <v>66</v>
      </c>
      <c r="L444" s="25">
        <f>SUBTOTAL(9,L439:L443)</f>
        <v>2540219000</v>
      </c>
      <c r="M444" s="112">
        <f>SUBTOTAL(9,M439:M443)</f>
        <v>2897331000</v>
      </c>
      <c r="N444" s="25">
        <v>0</v>
      </c>
      <c r="O444" s="112">
        <f>SUBTOTAL(9,O439:O443)</f>
        <v>0</v>
      </c>
      <c r="P444" s="112">
        <f>SUBTOTAL(9,P439:P443)</f>
        <v>314279847</v>
      </c>
      <c r="Q444" s="110">
        <v>1781652153</v>
      </c>
      <c r="R444" s="25">
        <v>400000000</v>
      </c>
      <c r="S444" s="25">
        <v>1695932000</v>
      </c>
      <c r="T444" s="25">
        <v>0</v>
      </c>
      <c r="U444" s="112">
        <f t="shared" ref="U444:AD444" si="392">SUBTOTAL(9,U439:U443)</f>
        <v>0</v>
      </c>
      <c r="V444" s="112">
        <f t="shared" si="392"/>
        <v>0</v>
      </c>
      <c r="W444" s="112">
        <f t="shared" si="392"/>
        <v>0</v>
      </c>
      <c r="X444" s="112">
        <f t="shared" si="392"/>
        <v>0</v>
      </c>
      <c r="Y444" s="112">
        <f t="shared" si="392"/>
        <v>0</v>
      </c>
      <c r="Z444" s="112">
        <f t="shared" si="392"/>
        <v>0</v>
      </c>
      <c r="AA444" s="112">
        <f t="shared" si="392"/>
        <v>0</v>
      </c>
      <c r="AB444" s="112">
        <f t="shared" si="392"/>
        <v>0</v>
      </c>
      <c r="AC444" s="112">
        <f t="shared" si="392"/>
        <v>314279847</v>
      </c>
      <c r="AD444" s="112">
        <f t="shared" si="392"/>
        <v>2583051153</v>
      </c>
      <c r="AE444" s="89"/>
      <c r="AF444" s="87"/>
      <c r="AG444" s="261"/>
      <c r="AI444" s="23"/>
      <c r="AJ444" s="24"/>
      <c r="AK444" s="23"/>
      <c r="AL444" s="93"/>
      <c r="AM444" s="93"/>
      <c r="AN444" s="93"/>
      <c r="AO444" s="93"/>
      <c r="AP444" s="93"/>
      <c r="AQ444" s="93"/>
      <c r="AR444" s="93"/>
      <c r="AS444" s="93"/>
      <c r="AT444" s="93"/>
      <c r="AU444" s="93"/>
      <c r="AV444" s="93"/>
      <c r="AX444" s="32" t="s">
        <v>3149</v>
      </c>
    </row>
    <row r="445" spans="1:58" ht="6.75" customHeight="1">
      <c r="A445" s="87"/>
      <c r="B445" s="308"/>
      <c r="C445" s="87"/>
      <c r="D445" s="88"/>
      <c r="E445" s="87"/>
      <c r="F445" s="87"/>
      <c r="G445" s="89"/>
      <c r="H445" s="87"/>
      <c r="I445" s="89"/>
      <c r="J445" s="308"/>
      <c r="K445" s="309"/>
      <c r="L445" s="308"/>
      <c r="M445" s="87"/>
      <c r="N445" s="308"/>
      <c r="O445" s="87"/>
      <c r="P445" s="87"/>
      <c r="R445" s="308"/>
      <c r="S445" s="308"/>
      <c r="T445" s="308"/>
      <c r="U445" s="123"/>
      <c r="V445" s="123"/>
      <c r="W445" s="123"/>
      <c r="X445" s="123"/>
      <c r="Y445" s="123"/>
      <c r="Z445" s="123"/>
      <c r="AA445" s="123"/>
      <c r="AB445" s="123"/>
      <c r="AC445" s="123"/>
      <c r="AD445" s="123"/>
      <c r="AE445" s="89"/>
      <c r="AF445" s="87"/>
      <c r="AG445" s="260"/>
      <c r="AI445" s="23"/>
      <c r="AJ445" s="24"/>
      <c r="AK445" s="23"/>
      <c r="AX445" s="32" t="s">
        <v>3149</v>
      </c>
    </row>
    <row r="446" spans="1:58" ht="15" customHeight="1">
      <c r="A446" s="87"/>
      <c r="C446" s="87"/>
      <c r="D446" s="88"/>
      <c r="E446" s="87"/>
      <c r="F446" s="87"/>
      <c r="G446" s="89"/>
      <c r="H446" s="87"/>
      <c r="I446" s="89"/>
      <c r="K446" s="265" t="s">
        <v>387</v>
      </c>
      <c r="L446" s="57">
        <f>L444+L436+L429</f>
        <v>4065120000</v>
      </c>
      <c r="M446" s="112">
        <f>M444+M436+M429</f>
        <v>4526964525</v>
      </c>
      <c r="N446" s="57">
        <v>240126000</v>
      </c>
      <c r="O446" s="112">
        <f>O444+O436+O429</f>
        <v>259138372</v>
      </c>
      <c r="P446" s="112">
        <f>P444+P436+P429</f>
        <v>1559150000</v>
      </c>
      <c r="Q446" s="112">
        <v>1907277153</v>
      </c>
      <c r="R446" s="57">
        <v>1559150000</v>
      </c>
      <c r="S446" s="57">
        <v>1821557000</v>
      </c>
      <c r="T446" s="57">
        <v>0</v>
      </c>
      <c r="U446" s="112">
        <f t="shared" ref="U446:AD446" si="393">U444+U436+U429</f>
        <v>0</v>
      </c>
      <c r="V446" s="112">
        <f t="shared" si="393"/>
        <v>24540317</v>
      </c>
      <c r="W446" s="112">
        <f t="shared" si="393"/>
        <v>24340192</v>
      </c>
      <c r="X446" s="112">
        <f t="shared" si="393"/>
        <v>48880509</v>
      </c>
      <c r="Y446" s="112">
        <f t="shared" si="393"/>
        <v>0</v>
      </c>
      <c r="Z446" s="112">
        <f t="shared" si="393"/>
        <v>166217603</v>
      </c>
      <c r="AA446" s="112">
        <f t="shared" si="393"/>
        <v>161983450</v>
      </c>
      <c r="AB446" s="112">
        <f t="shared" si="393"/>
        <v>215098112</v>
      </c>
      <c r="AC446" s="112">
        <f t="shared" si="393"/>
        <v>1344051888</v>
      </c>
      <c r="AD446" s="112">
        <f t="shared" si="393"/>
        <v>2708676153</v>
      </c>
      <c r="AE446" s="89"/>
      <c r="AF446" s="87"/>
      <c r="AG446" s="261"/>
      <c r="AI446" s="23"/>
      <c r="AJ446" s="24"/>
      <c r="AK446" s="23"/>
      <c r="AL446" s="93"/>
      <c r="AM446" s="93"/>
      <c r="AN446" s="93"/>
      <c r="AO446" s="93"/>
      <c r="AP446" s="93"/>
      <c r="AQ446" s="93"/>
      <c r="AR446" s="93"/>
      <c r="AS446" s="93"/>
      <c r="AT446" s="93"/>
      <c r="AU446" s="93"/>
      <c r="AV446" s="93"/>
      <c r="AX446" s="32" t="s">
        <v>3149</v>
      </c>
    </row>
    <row r="447" spans="1:58" s="87" customFormat="1" ht="12" customHeight="1">
      <c r="D447" s="88"/>
      <c r="G447" s="89"/>
      <c r="I447" s="89"/>
      <c r="K447" s="90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89"/>
      <c r="AG447" s="260"/>
      <c r="AI447" s="79"/>
      <c r="AJ447" s="75"/>
      <c r="AK447" s="79"/>
      <c r="AX447" s="32" t="s">
        <v>3149</v>
      </c>
      <c r="AY447" s="88"/>
      <c r="AZ447" s="440"/>
    </row>
    <row r="448" spans="1:58" ht="15" customHeight="1">
      <c r="A448" s="67"/>
      <c r="B448" s="69"/>
      <c r="C448" s="67"/>
      <c r="D448" s="67"/>
      <c r="E448" s="67"/>
      <c r="F448" s="67"/>
      <c r="G448" s="119"/>
      <c r="H448" s="67"/>
      <c r="I448" s="291"/>
      <c r="J448" s="69"/>
      <c r="K448" s="264" t="s">
        <v>388</v>
      </c>
      <c r="L448" s="13"/>
      <c r="M448" s="67"/>
      <c r="N448" s="13"/>
      <c r="O448" s="67"/>
      <c r="P448" s="67"/>
      <c r="Q448" s="68"/>
      <c r="R448" s="13"/>
      <c r="S448" s="13"/>
      <c r="T448" s="13"/>
      <c r="U448" s="273"/>
      <c r="V448" s="273"/>
      <c r="W448" s="273"/>
      <c r="X448" s="273"/>
      <c r="Y448" s="273"/>
      <c r="Z448" s="273"/>
      <c r="AA448" s="273"/>
      <c r="AB448" s="273"/>
      <c r="AC448" s="273"/>
      <c r="AD448" s="273"/>
      <c r="AE448" s="291"/>
      <c r="AF448" s="67"/>
      <c r="AG448" s="67"/>
      <c r="AI448" s="23"/>
      <c r="AJ448" s="24"/>
      <c r="AK448" s="23"/>
      <c r="AX448" s="32" t="s">
        <v>3149</v>
      </c>
    </row>
    <row r="449" spans="1:58">
      <c r="A449" s="87"/>
      <c r="B449" s="308"/>
      <c r="C449" s="87"/>
      <c r="D449" s="88"/>
      <c r="E449" s="87"/>
      <c r="F449" s="87"/>
      <c r="G449" s="89"/>
      <c r="H449" s="87"/>
      <c r="I449" s="89"/>
      <c r="J449" s="308"/>
      <c r="K449" s="16" t="s">
        <v>22</v>
      </c>
      <c r="L449" s="308"/>
      <c r="M449" s="87"/>
      <c r="N449" s="308"/>
      <c r="O449" s="87"/>
      <c r="P449" s="87"/>
      <c r="Q449" s="308"/>
      <c r="R449" s="308"/>
      <c r="S449" s="308"/>
      <c r="T449" s="308"/>
      <c r="U449" s="123"/>
      <c r="V449" s="123"/>
      <c r="W449" s="123"/>
      <c r="X449" s="123"/>
      <c r="Y449" s="123"/>
      <c r="Z449" s="123"/>
      <c r="AA449" s="123"/>
      <c r="AB449" s="123"/>
      <c r="AC449" s="123"/>
      <c r="AD449" s="123"/>
      <c r="AE449" s="89"/>
      <c r="AF449" s="87"/>
      <c r="AG449" s="260"/>
      <c r="AI449" s="23"/>
      <c r="AJ449" s="24"/>
      <c r="AK449" s="23"/>
      <c r="AX449" s="32" t="s">
        <v>3149</v>
      </c>
    </row>
    <row r="450" spans="1:58" s="32" customFormat="1" ht="15" customHeight="1">
      <c r="A450" s="17">
        <v>31</v>
      </c>
      <c r="B450" s="100">
        <v>0</v>
      </c>
      <c r="C450" s="17" t="s">
        <v>23</v>
      </c>
      <c r="D450" s="18" t="s">
        <v>69</v>
      </c>
      <c r="E450" s="17" t="s">
        <v>362</v>
      </c>
      <c r="F450" s="17" t="s">
        <v>389</v>
      </c>
      <c r="G450" s="18" t="s">
        <v>390</v>
      </c>
      <c r="H450" s="18" t="s">
        <v>27</v>
      </c>
      <c r="I450" s="18">
        <v>30310674</v>
      </c>
      <c r="J450" s="113" t="str">
        <f>CONCATENATE(I450,"-",H450)</f>
        <v>30310674-EJECUCION</v>
      </c>
      <c r="K450" s="452" t="s">
        <v>3413</v>
      </c>
      <c r="L450" s="101">
        <v>636869051</v>
      </c>
      <c r="M450" s="19">
        <v>636868051</v>
      </c>
      <c r="N450" s="101">
        <v>631914206</v>
      </c>
      <c r="O450" s="19">
        <v>514913206</v>
      </c>
      <c r="P450" s="19">
        <v>121954845</v>
      </c>
      <c r="Q450" s="19">
        <v>0</v>
      </c>
      <c r="R450" s="102">
        <v>4954845</v>
      </c>
      <c r="S450" s="20">
        <v>0</v>
      </c>
      <c r="T450" s="21"/>
      <c r="U450" s="272">
        <v>0</v>
      </c>
      <c r="V450" s="272">
        <v>0</v>
      </c>
      <c r="W450" s="272">
        <v>0</v>
      </c>
      <c r="X450" s="272">
        <f t="shared" ref="X450:X454" si="394">U450+V450+W450</f>
        <v>0</v>
      </c>
      <c r="Y450" s="272">
        <v>0</v>
      </c>
      <c r="Z450" s="272">
        <v>0</v>
      </c>
      <c r="AA450" s="272"/>
      <c r="AB450" s="272">
        <f t="shared" ref="AB450:AB454" si="395">U450+V450+W450+Y450+Z450</f>
        <v>0</v>
      </c>
      <c r="AC450" s="272">
        <f t="shared" ref="AC450:AC454" si="396">P450-AB450</f>
        <v>121954845</v>
      </c>
      <c r="AD450" s="272">
        <f t="shared" ref="AD450:AD454" si="397">M450-(O450+P450)</f>
        <v>0</v>
      </c>
      <c r="AE450" s="18" t="s">
        <v>27</v>
      </c>
      <c r="AF450" s="17" t="s">
        <v>685</v>
      </c>
      <c r="AG450" s="82" t="s">
        <v>30</v>
      </c>
      <c r="AH450" s="22"/>
      <c r="AI450" s="23"/>
      <c r="AJ450" s="24"/>
      <c r="AK450" s="23"/>
      <c r="AL450" t="str">
        <f>CONCATENATE( "OR PRO.CODIGO=",I450)</f>
        <v>OR PRO.CODIGO=30310674</v>
      </c>
      <c r="AM450">
        <f>LEN(I450)</f>
        <v>8</v>
      </c>
      <c r="AN450" t="e">
        <f>VLOOKUP(J450,#REF!,5,FALSE)</f>
        <v>#REF!</v>
      </c>
      <c r="AO450"/>
      <c r="AP450" t="e">
        <f>VLOOKUP(J450,#REF!,6,FALSE)</f>
        <v>#REF!</v>
      </c>
      <c r="AQ450" s="32" t="e">
        <f>VLOOKUP(I450,'convenios 2017'!A$2:O$82,15,FALSE)</f>
        <v>#N/A</v>
      </c>
      <c r="AR450" s="379">
        <f t="shared" ref="AR450:AR454" si="398">O450+AB450</f>
        <v>514913206</v>
      </c>
      <c r="AS450" s="32" t="e">
        <f>VLOOKUP(I450,'convenio 2016'!A$2:N$196,14,FALSE)</f>
        <v>#N/A</v>
      </c>
      <c r="AT450" s="32" t="str">
        <f>VLOOKUP(I450,'convenio 2015'!A$4:M$228,13,FALSE)</f>
        <v>en convenio</v>
      </c>
      <c r="AU450" s="32" t="e">
        <f>VLOOKUP(J450,#REF!,6,FALSE)</f>
        <v>#REF!</v>
      </c>
      <c r="AV450" s="379">
        <f t="shared" ref="AV450:AV454" si="399">O450+AB450</f>
        <v>514913206</v>
      </c>
      <c r="AW450" s="32" t="e">
        <v>#N/A</v>
      </c>
      <c r="AX450" s="32">
        <v>1486</v>
      </c>
      <c r="AY450" s="383">
        <v>1486</v>
      </c>
      <c r="AZ450" s="439">
        <v>42209</v>
      </c>
      <c r="BA450" s="32" t="str">
        <f>VLOOKUP(J450,'RATE JUNIO '!F$2:K$346,6,FALSE)</f>
        <v>RS</v>
      </c>
      <c r="BB450" s="93"/>
      <c r="BC450" s="93"/>
      <c r="BD450" s="93"/>
      <c r="BE450" s="93"/>
      <c r="BF450" s="93"/>
    </row>
    <row r="451" spans="1:58" s="32" customFormat="1" ht="15" customHeight="1">
      <c r="A451" s="17">
        <v>31</v>
      </c>
      <c r="B451" s="100">
        <v>0</v>
      </c>
      <c r="C451" s="17" t="s">
        <v>23</v>
      </c>
      <c r="D451" s="18" t="s">
        <v>69</v>
      </c>
      <c r="E451" s="17" t="s">
        <v>362</v>
      </c>
      <c r="F451" s="17" t="s">
        <v>389</v>
      </c>
      <c r="G451" s="18" t="s">
        <v>390</v>
      </c>
      <c r="H451" s="18" t="s">
        <v>27</v>
      </c>
      <c r="I451" s="18">
        <v>30091901</v>
      </c>
      <c r="J451" s="113" t="str">
        <f>CONCATENATE(I451,"-",H451)</f>
        <v>30091901-EJECUCION</v>
      </c>
      <c r="K451" s="452" t="s">
        <v>392</v>
      </c>
      <c r="L451" s="101">
        <v>378809664</v>
      </c>
      <c r="M451" s="19">
        <v>382722000</v>
      </c>
      <c r="N451" s="101">
        <v>361809664</v>
      </c>
      <c r="O451" s="19">
        <v>219892030</v>
      </c>
      <c r="P451" s="19">
        <f>162829970-33248327</f>
        <v>129581643</v>
      </c>
      <c r="Q451" s="19">
        <v>0</v>
      </c>
      <c r="R451" s="102">
        <v>17000000</v>
      </c>
      <c r="S451" s="20">
        <v>0</v>
      </c>
      <c r="T451" s="21"/>
      <c r="U451" s="272">
        <v>0</v>
      </c>
      <c r="V451" s="272">
        <v>0</v>
      </c>
      <c r="W451" s="272">
        <v>0</v>
      </c>
      <c r="X451" s="272">
        <f t="shared" si="394"/>
        <v>0</v>
      </c>
      <c r="Y451" s="272">
        <v>0</v>
      </c>
      <c r="Z451" s="272">
        <v>0</v>
      </c>
      <c r="AA451" s="272"/>
      <c r="AB451" s="272">
        <f t="shared" si="395"/>
        <v>0</v>
      </c>
      <c r="AC451" s="272">
        <f t="shared" si="396"/>
        <v>129581643</v>
      </c>
      <c r="AD451" s="272">
        <f t="shared" si="397"/>
        <v>33248327</v>
      </c>
      <c r="AE451" s="18" t="s">
        <v>27</v>
      </c>
      <c r="AF451" s="17" t="s">
        <v>685</v>
      </c>
      <c r="AG451" s="82" t="s">
        <v>30</v>
      </c>
      <c r="AH451" s="22"/>
      <c r="AI451" s="23"/>
      <c r="AJ451" s="24"/>
      <c r="AK451" s="23"/>
      <c r="AL451" t="str">
        <f>CONCATENATE( "OR PRO.CODIGO=",I451)</f>
        <v>OR PRO.CODIGO=30091901</v>
      </c>
      <c r="AM451">
        <f>LEN(I451)</f>
        <v>8</v>
      </c>
      <c r="AN451" t="e">
        <f>VLOOKUP(J451,#REF!,5,FALSE)</f>
        <v>#REF!</v>
      </c>
      <c r="AO451"/>
      <c r="AP451" t="e">
        <f>VLOOKUP(J451,#REF!,6,FALSE)</f>
        <v>#REF!</v>
      </c>
      <c r="AQ451" s="32" t="e">
        <f>VLOOKUP(I451,'convenios 2017'!A$2:O$82,15,FALSE)</f>
        <v>#N/A</v>
      </c>
      <c r="AR451" s="379">
        <f t="shared" si="398"/>
        <v>219892030</v>
      </c>
      <c r="AS451" s="32" t="e">
        <f>VLOOKUP(I451,'convenio 2016'!A$2:N$196,14,FALSE)</f>
        <v>#N/A</v>
      </c>
      <c r="AT451" s="32">
        <f>VLOOKUP(I451,'convenio 2015'!A$4:M$228,13,FALSE)</f>
        <v>0</v>
      </c>
      <c r="AU451" s="32" t="e">
        <f>VLOOKUP(J451,#REF!,6,FALSE)</f>
        <v>#REF!</v>
      </c>
      <c r="AV451" s="379">
        <f t="shared" si="399"/>
        <v>219892030</v>
      </c>
      <c r="AW451" s="32" t="e">
        <v>#N/A</v>
      </c>
      <c r="AX451" s="32" t="e">
        <v>#N/A</v>
      </c>
      <c r="AY451" s="383">
        <v>0</v>
      </c>
      <c r="AZ451" s="439"/>
      <c r="BA451" s="32" t="e">
        <f>VLOOKUP(J451,'RATE JUNIO '!F$2:K$346,6,FALSE)</f>
        <v>#N/A</v>
      </c>
      <c r="BB451" s="93"/>
      <c r="BC451" s="93"/>
      <c r="BD451" s="93"/>
      <c r="BE451" s="93"/>
      <c r="BF451" s="93"/>
    </row>
    <row r="452" spans="1:58" s="32" customFormat="1" ht="15" customHeight="1">
      <c r="A452" s="17">
        <v>31</v>
      </c>
      <c r="B452" s="100">
        <v>0</v>
      </c>
      <c r="C452" s="17" t="s">
        <v>23</v>
      </c>
      <c r="D452" s="18" t="s">
        <v>69</v>
      </c>
      <c r="E452" s="17" t="s">
        <v>362</v>
      </c>
      <c r="F452" s="17" t="s">
        <v>389</v>
      </c>
      <c r="G452" s="18" t="s">
        <v>390</v>
      </c>
      <c r="H452" s="18" t="s">
        <v>27</v>
      </c>
      <c r="I452" s="18">
        <v>30103279</v>
      </c>
      <c r="J452" s="113" t="str">
        <f>CONCATENATE(I452,"-",H452)</f>
        <v>30103279-EJECUCION</v>
      </c>
      <c r="K452" s="452" t="s">
        <v>3414</v>
      </c>
      <c r="L452" s="101">
        <v>694194527</v>
      </c>
      <c r="M452" s="19">
        <v>694194527</v>
      </c>
      <c r="N452" s="101">
        <v>659194527</v>
      </c>
      <c r="O452" s="19">
        <v>550380874</v>
      </c>
      <c r="P452" s="19">
        <v>143813653</v>
      </c>
      <c r="Q452" s="19">
        <v>0</v>
      </c>
      <c r="R452" s="102">
        <v>35000000</v>
      </c>
      <c r="S452" s="20">
        <v>0</v>
      </c>
      <c r="T452" s="21"/>
      <c r="U452" s="272">
        <v>0</v>
      </c>
      <c r="V452" s="272">
        <v>0</v>
      </c>
      <c r="W452" s="272">
        <v>0</v>
      </c>
      <c r="X452" s="272">
        <f t="shared" si="394"/>
        <v>0</v>
      </c>
      <c r="Y452" s="272">
        <v>0</v>
      </c>
      <c r="Z452" s="272">
        <v>0</v>
      </c>
      <c r="AA452" s="272"/>
      <c r="AB452" s="272">
        <f t="shared" si="395"/>
        <v>0</v>
      </c>
      <c r="AC452" s="272">
        <f t="shared" si="396"/>
        <v>143813653</v>
      </c>
      <c r="AD452" s="272">
        <f t="shared" si="397"/>
        <v>0</v>
      </c>
      <c r="AE452" s="18" t="s">
        <v>27</v>
      </c>
      <c r="AF452" s="17" t="s">
        <v>685</v>
      </c>
      <c r="AG452" s="82" t="s">
        <v>30</v>
      </c>
      <c r="AH452" s="22"/>
      <c r="AI452" s="23"/>
      <c r="AJ452" s="24"/>
      <c r="AK452" s="23"/>
      <c r="AL452" t="str">
        <f>CONCATENATE( "OR PRO.CODIGO=",I452)</f>
        <v>OR PRO.CODIGO=30103279</v>
      </c>
      <c r="AM452">
        <f>LEN(I452)</f>
        <v>8</v>
      </c>
      <c r="AN452" t="e">
        <f>VLOOKUP(J452,#REF!,5,FALSE)</f>
        <v>#REF!</v>
      </c>
      <c r="AO452"/>
      <c r="AP452" t="e">
        <f>VLOOKUP(J452,#REF!,6,FALSE)</f>
        <v>#REF!</v>
      </c>
      <c r="AQ452" s="32" t="e">
        <f>VLOOKUP(I452,'convenios 2017'!A$2:O$82,15,FALSE)</f>
        <v>#N/A</v>
      </c>
      <c r="AR452" s="379">
        <f t="shared" si="398"/>
        <v>550380874</v>
      </c>
      <c r="AS452" s="32" t="str">
        <f>VLOOKUP(I452,'convenio 2016'!A$2:N$196,14,FALSE)</f>
        <v>toma razon</v>
      </c>
      <c r="AT452" s="32" t="str">
        <f>VLOOKUP(I452,'convenio 2015'!A$4:M$228,13,FALSE)</f>
        <v>en convenio</v>
      </c>
      <c r="AU452" s="32" t="e">
        <f>VLOOKUP(J452,#REF!,6,FALSE)</f>
        <v>#REF!</v>
      </c>
      <c r="AV452" s="379">
        <f t="shared" si="399"/>
        <v>550380874</v>
      </c>
      <c r="AW452" s="32" t="s">
        <v>2414</v>
      </c>
      <c r="AX452" s="32" t="s">
        <v>2269</v>
      </c>
      <c r="AY452" s="383">
        <v>2808</v>
      </c>
      <c r="AZ452" s="439">
        <v>42648</v>
      </c>
      <c r="BA452" s="32" t="str">
        <f>VLOOKUP(J452,'RATE JUNIO '!F$2:K$346,6,FALSE)</f>
        <v>RS</v>
      </c>
      <c r="BB452" s="93"/>
      <c r="BC452" s="93"/>
      <c r="BD452" s="93"/>
      <c r="BE452" s="93"/>
      <c r="BF452" s="93"/>
    </row>
    <row r="453" spans="1:58" s="32" customFormat="1" ht="15" customHeight="1">
      <c r="A453" s="17">
        <v>31</v>
      </c>
      <c r="B453" s="100">
        <v>0</v>
      </c>
      <c r="C453" s="17" t="s">
        <v>23</v>
      </c>
      <c r="D453" s="18" t="s">
        <v>689</v>
      </c>
      <c r="E453" s="17" t="s">
        <v>362</v>
      </c>
      <c r="F453" s="17" t="s">
        <v>389</v>
      </c>
      <c r="G453" s="18" t="s">
        <v>390</v>
      </c>
      <c r="H453" s="18" t="s">
        <v>27</v>
      </c>
      <c r="I453" s="18">
        <v>30079324</v>
      </c>
      <c r="J453" s="113" t="str">
        <f>CONCATENATE(I453,"-",H453)</f>
        <v>30079324-EJECUCION</v>
      </c>
      <c r="K453" s="452" t="s">
        <v>394</v>
      </c>
      <c r="L453" s="101">
        <v>1601826221</v>
      </c>
      <c r="M453" s="19">
        <v>1599765221</v>
      </c>
      <c r="N453" s="101">
        <v>1597276421</v>
      </c>
      <c r="O453" s="19">
        <v>1595215421</v>
      </c>
      <c r="P453" s="19">
        <v>4549800</v>
      </c>
      <c r="Q453" s="19">
        <v>0</v>
      </c>
      <c r="R453" s="102">
        <v>4549800</v>
      </c>
      <c r="S453" s="20">
        <v>0</v>
      </c>
      <c r="T453" s="21"/>
      <c r="U453" s="272">
        <v>0</v>
      </c>
      <c r="V453" s="272">
        <v>0</v>
      </c>
      <c r="W453" s="272">
        <v>0</v>
      </c>
      <c r="X453" s="272">
        <f t="shared" si="394"/>
        <v>0</v>
      </c>
      <c r="Y453" s="272">
        <v>0</v>
      </c>
      <c r="Z453" s="272">
        <v>0</v>
      </c>
      <c r="AA453" s="272"/>
      <c r="AB453" s="272">
        <f t="shared" si="395"/>
        <v>0</v>
      </c>
      <c r="AC453" s="272">
        <f t="shared" si="396"/>
        <v>4549800</v>
      </c>
      <c r="AD453" s="272">
        <f t="shared" si="397"/>
        <v>0</v>
      </c>
      <c r="AE453" s="18" t="s">
        <v>27</v>
      </c>
      <c r="AF453" s="17" t="s">
        <v>685</v>
      </c>
      <c r="AG453" s="82" t="s">
        <v>30</v>
      </c>
      <c r="AH453" s="22"/>
      <c r="AI453" s="23"/>
      <c r="AJ453" s="24"/>
      <c r="AK453" s="23"/>
      <c r="AL453" t="str">
        <f>CONCATENATE( "OR PRO.CODIGO=",I453)</f>
        <v>OR PRO.CODIGO=30079324</v>
      </c>
      <c r="AM453">
        <f>LEN(I453)</f>
        <v>8</v>
      </c>
      <c r="AN453" t="e">
        <f>VLOOKUP(J453,#REF!,5,FALSE)</f>
        <v>#REF!</v>
      </c>
      <c r="AO453"/>
      <c r="AP453" t="e">
        <f>VLOOKUP(J453,#REF!,6,FALSE)</f>
        <v>#REF!</v>
      </c>
      <c r="AQ453" s="32" t="e">
        <f>VLOOKUP(I453,'convenios 2017'!A$2:O$82,15,FALSE)</f>
        <v>#N/A</v>
      </c>
      <c r="AR453" s="379">
        <f t="shared" si="398"/>
        <v>1595215421</v>
      </c>
      <c r="AS453" s="32" t="str">
        <f>VLOOKUP(I453,'convenio 2016'!A$2:N$196,14,FALSE)</f>
        <v>toma razon</v>
      </c>
      <c r="AT453" s="32" t="e">
        <f>VLOOKUP(I453,'convenio 2015'!A$4:M$228,13,FALSE)</f>
        <v>#N/A</v>
      </c>
      <c r="AU453" s="32" t="e">
        <f>VLOOKUP(J453,#REF!,6,FALSE)</f>
        <v>#REF!</v>
      </c>
      <c r="AV453" s="379">
        <f t="shared" si="399"/>
        <v>1595215421</v>
      </c>
      <c r="AW453" s="32" t="s">
        <v>2414</v>
      </c>
      <c r="AX453" s="32" t="s">
        <v>1988</v>
      </c>
      <c r="AY453" s="383">
        <v>622</v>
      </c>
      <c r="AZ453" s="439">
        <v>42485</v>
      </c>
      <c r="BA453" s="32" t="str">
        <f>VLOOKUP(J453,'RATE JUNIO '!F$2:K$346,6,FALSE)</f>
        <v>RS</v>
      </c>
      <c r="BB453" s="93"/>
      <c r="BC453" s="93"/>
      <c r="BD453" s="93"/>
      <c r="BE453" s="93"/>
      <c r="BF453" s="93"/>
    </row>
    <row r="454" spans="1:58" s="32" customFormat="1" ht="15" customHeight="1">
      <c r="A454" s="17">
        <v>31</v>
      </c>
      <c r="B454" s="100">
        <v>0</v>
      </c>
      <c r="C454" s="17" t="s">
        <v>23</v>
      </c>
      <c r="D454" s="18" t="s">
        <v>24</v>
      </c>
      <c r="E454" s="17" t="s">
        <v>362</v>
      </c>
      <c r="F454" s="17" t="s">
        <v>389</v>
      </c>
      <c r="G454" s="18" t="s">
        <v>390</v>
      </c>
      <c r="H454" s="18" t="s">
        <v>35</v>
      </c>
      <c r="I454" s="18">
        <v>30103252</v>
      </c>
      <c r="J454" s="113" t="str">
        <f>CONCATENATE(I454,"-",H454)</f>
        <v>30103252-DISEÑO</v>
      </c>
      <c r="K454" s="452" t="s">
        <v>395</v>
      </c>
      <c r="L454" s="295">
        <v>64076000</v>
      </c>
      <c r="M454" s="19">
        <v>64076000</v>
      </c>
      <c r="N454" s="295">
        <v>21085000</v>
      </c>
      <c r="O454" s="126">
        <v>21085000</v>
      </c>
      <c r="P454" s="126">
        <v>42991000</v>
      </c>
      <c r="Q454" s="296">
        <v>0</v>
      </c>
      <c r="R454" s="297">
        <v>42991000</v>
      </c>
      <c r="S454" s="298">
        <v>0</v>
      </c>
      <c r="T454" s="299"/>
      <c r="U454" s="272">
        <v>0</v>
      </c>
      <c r="V454" s="272">
        <v>0</v>
      </c>
      <c r="W454" s="272">
        <v>0</v>
      </c>
      <c r="X454" s="272">
        <f t="shared" si="394"/>
        <v>0</v>
      </c>
      <c r="Y454" s="272">
        <v>0</v>
      </c>
      <c r="Z454" s="272">
        <v>0</v>
      </c>
      <c r="AA454" s="272"/>
      <c r="AB454" s="272">
        <f t="shared" si="395"/>
        <v>0</v>
      </c>
      <c r="AC454" s="272">
        <f t="shared" si="396"/>
        <v>42991000</v>
      </c>
      <c r="AD454" s="272">
        <f t="shared" si="397"/>
        <v>0</v>
      </c>
      <c r="AE454" s="18" t="s">
        <v>27</v>
      </c>
      <c r="AF454" s="17" t="s">
        <v>685</v>
      </c>
      <c r="AG454" s="82" t="s">
        <v>30</v>
      </c>
      <c r="AH454" s="301"/>
      <c r="AI454" s="302"/>
      <c r="AJ454" s="303"/>
      <c r="AK454" s="302"/>
      <c r="AL454" t="str">
        <f>CONCATENATE( "OR PRO.CODIGO=",I454)</f>
        <v>OR PRO.CODIGO=30103252</v>
      </c>
      <c r="AM454">
        <f>LEN(I454)</f>
        <v>8</v>
      </c>
      <c r="AN454" t="e">
        <f>VLOOKUP(J454,#REF!,5,FALSE)</f>
        <v>#REF!</v>
      </c>
      <c r="AP454" t="e">
        <f>VLOOKUP(J454,#REF!,6,FALSE)</f>
        <v>#REF!</v>
      </c>
      <c r="AQ454" s="32" t="str">
        <f>VLOOKUP(I454,'convenios 2017'!A$2:O$82,15,FALSE)</f>
        <v>con convenio</v>
      </c>
      <c r="AR454" s="379">
        <f t="shared" si="398"/>
        <v>21085000</v>
      </c>
      <c r="AS454" s="32" t="e">
        <f>VLOOKUP(I454,'convenio 2016'!A$2:N$196,14,FALSE)</f>
        <v>#N/A</v>
      </c>
      <c r="AT454" s="32" t="e">
        <f>VLOOKUP(I454,'convenio 2015'!A$4:M$228,13,FALSE)</f>
        <v>#N/A</v>
      </c>
      <c r="AU454" s="32" t="e">
        <f>VLOOKUP(J454,#REF!,6,FALSE)</f>
        <v>#REF!</v>
      </c>
      <c r="AV454" s="379">
        <f t="shared" si="399"/>
        <v>21085000</v>
      </c>
      <c r="AW454" s="32" t="s">
        <v>1769</v>
      </c>
      <c r="AX454" s="32" t="s">
        <v>3181</v>
      </c>
      <c r="AY454" s="383">
        <v>349</v>
      </c>
      <c r="AZ454" s="439">
        <v>42783</v>
      </c>
      <c r="BA454" s="32" t="str">
        <f>VLOOKUP(J454,'RATE JUNIO '!F$2:K$346,6,FALSE)</f>
        <v>RS</v>
      </c>
      <c r="BB454" s="93"/>
      <c r="BC454" s="93"/>
      <c r="BD454" s="93"/>
      <c r="BE454" s="93"/>
      <c r="BF454" s="93"/>
    </row>
    <row r="455" spans="1:58">
      <c r="A455" s="87"/>
      <c r="C455" s="87"/>
      <c r="D455" s="88"/>
      <c r="E455" s="87"/>
      <c r="F455" s="87"/>
      <c r="G455" s="89"/>
      <c r="H455" s="87"/>
      <c r="I455" s="89"/>
      <c r="K455" s="111" t="s">
        <v>47</v>
      </c>
      <c r="L455" s="25">
        <f>SUBTOTAL(9,L450:L454)</f>
        <v>3375775463</v>
      </c>
      <c r="M455" s="112">
        <f>SUBTOTAL(9,M450:M454)</f>
        <v>3377625799</v>
      </c>
      <c r="N455" s="25">
        <v>3271279818</v>
      </c>
      <c r="O455" s="112">
        <f>SUBTOTAL(9,O450:O454)</f>
        <v>2901486531</v>
      </c>
      <c r="P455" s="112">
        <f>SUBTOTAL(9,P450:P454)</f>
        <v>442890941</v>
      </c>
      <c r="Q455" s="110">
        <v>0</v>
      </c>
      <c r="R455" s="25">
        <v>104495645</v>
      </c>
      <c r="S455" s="25">
        <v>0</v>
      </c>
      <c r="T455" s="25">
        <v>0</v>
      </c>
      <c r="U455" s="112">
        <f t="shared" ref="U455:AD455" si="400">SUBTOTAL(9,U450:U454)</f>
        <v>0</v>
      </c>
      <c r="V455" s="112">
        <f t="shared" si="400"/>
        <v>0</v>
      </c>
      <c r="W455" s="112">
        <f t="shared" si="400"/>
        <v>0</v>
      </c>
      <c r="X455" s="112">
        <f t="shared" si="400"/>
        <v>0</v>
      </c>
      <c r="Y455" s="112">
        <f t="shared" si="400"/>
        <v>0</v>
      </c>
      <c r="Z455" s="112">
        <f t="shared" si="400"/>
        <v>0</v>
      </c>
      <c r="AA455" s="112">
        <f t="shared" si="400"/>
        <v>0</v>
      </c>
      <c r="AB455" s="112">
        <f t="shared" si="400"/>
        <v>0</v>
      </c>
      <c r="AC455" s="112">
        <f t="shared" si="400"/>
        <v>442890941</v>
      </c>
      <c r="AD455" s="112">
        <f t="shared" si="400"/>
        <v>33248327</v>
      </c>
      <c r="AE455" s="89"/>
      <c r="AF455" s="87"/>
      <c r="AG455" s="261"/>
      <c r="AI455" s="23"/>
      <c r="AJ455" s="24"/>
      <c r="AK455" s="23"/>
      <c r="AL455" s="93"/>
      <c r="AM455" s="93"/>
      <c r="AN455" s="93"/>
      <c r="AO455" s="93"/>
      <c r="AP455" s="93"/>
      <c r="AQ455" s="93"/>
      <c r="AR455" s="93"/>
      <c r="AS455" s="93"/>
      <c r="AT455" s="93"/>
      <c r="AU455" s="93"/>
      <c r="AV455" s="93"/>
      <c r="AX455" s="32" t="s">
        <v>3149</v>
      </c>
    </row>
    <row r="456" spans="1:58" ht="12" customHeight="1">
      <c r="A456" s="87"/>
      <c r="B456" s="308"/>
      <c r="C456" s="87"/>
      <c r="D456" s="88"/>
      <c r="E456" s="87"/>
      <c r="F456" s="87"/>
      <c r="G456" s="89"/>
      <c r="H456" s="87"/>
      <c r="I456" s="89"/>
      <c r="J456" s="308"/>
      <c r="K456" s="309"/>
      <c r="L456" s="308"/>
      <c r="M456" s="87"/>
      <c r="N456" s="308"/>
      <c r="O456" s="87"/>
      <c r="P456" s="87"/>
      <c r="Q456" s="308"/>
      <c r="R456" s="308"/>
      <c r="S456" s="308"/>
      <c r="T456" s="308"/>
      <c r="U456" s="123"/>
      <c r="V456" s="123"/>
      <c r="W456" s="123"/>
      <c r="X456" s="123"/>
      <c r="Y456" s="123"/>
      <c r="Z456" s="123"/>
      <c r="AA456" s="123"/>
      <c r="AB456" s="123"/>
      <c r="AC456" s="123"/>
      <c r="AD456" s="123"/>
      <c r="AE456" s="89"/>
      <c r="AF456" s="87"/>
      <c r="AG456" s="260"/>
      <c r="AI456" s="23"/>
      <c r="AJ456" s="24"/>
      <c r="AK456" s="23"/>
      <c r="AX456" s="32" t="s">
        <v>3149</v>
      </c>
    </row>
    <row r="457" spans="1:58">
      <c r="A457" s="87"/>
      <c r="B457" s="308"/>
      <c r="C457" s="87"/>
      <c r="D457" s="88"/>
      <c r="E457" s="87"/>
      <c r="F457" s="87"/>
      <c r="G457" s="89"/>
      <c r="H457" s="87"/>
      <c r="I457" s="89"/>
      <c r="J457" s="308"/>
      <c r="K457" s="16" t="s">
        <v>48</v>
      </c>
      <c r="L457" s="308"/>
      <c r="M457" s="87"/>
      <c r="N457" s="308"/>
      <c r="O457" s="87"/>
      <c r="P457" s="87"/>
      <c r="R457" s="308"/>
      <c r="S457" s="308"/>
      <c r="T457" s="308"/>
      <c r="U457" s="123"/>
      <c r="V457" s="123"/>
      <c r="W457" s="123"/>
      <c r="X457" s="123"/>
      <c r="Y457" s="123"/>
      <c r="Z457" s="123"/>
      <c r="AA457" s="123"/>
      <c r="AB457" s="123"/>
      <c r="AC457" s="123"/>
      <c r="AD457" s="123"/>
      <c r="AE457" s="89"/>
      <c r="AF457" s="87"/>
      <c r="AG457" s="260"/>
      <c r="AI457" s="23"/>
      <c r="AJ457" s="24"/>
      <c r="AK457" s="23"/>
      <c r="AX457" s="32" t="s">
        <v>3149</v>
      </c>
    </row>
    <row r="458" spans="1:58" s="32" customFormat="1" ht="15" customHeight="1">
      <c r="A458" s="17">
        <v>22</v>
      </c>
      <c r="B458" s="100">
        <v>3</v>
      </c>
      <c r="C458" s="17" t="s">
        <v>49</v>
      </c>
      <c r="D458" s="18" t="s">
        <v>90</v>
      </c>
      <c r="E458" s="17" t="s">
        <v>362</v>
      </c>
      <c r="F458" s="17" t="s">
        <v>389</v>
      </c>
      <c r="G458" s="18" t="s">
        <v>390</v>
      </c>
      <c r="H458" s="18" t="s">
        <v>27</v>
      </c>
      <c r="I458" s="18">
        <v>30126522</v>
      </c>
      <c r="J458" s="113" t="str">
        <f>CONCATENATE(I458,"-",H458)</f>
        <v>30126522-EJECUCION</v>
      </c>
      <c r="K458" s="452" t="s">
        <v>396</v>
      </c>
      <c r="L458" s="295">
        <v>120000000</v>
      </c>
      <c r="M458" s="19">
        <v>120000000</v>
      </c>
      <c r="N458" s="295">
        <v>0</v>
      </c>
      <c r="O458" s="126">
        <v>0</v>
      </c>
      <c r="P458" s="126">
        <v>30000000</v>
      </c>
      <c r="Q458" s="296">
        <v>90000000</v>
      </c>
      <c r="R458" s="297">
        <v>30000000</v>
      </c>
      <c r="S458" s="298">
        <v>90000000</v>
      </c>
      <c r="T458" s="299">
        <v>0</v>
      </c>
      <c r="U458" s="272">
        <v>0</v>
      </c>
      <c r="V458" s="272">
        <v>0</v>
      </c>
      <c r="W458" s="272">
        <v>0</v>
      </c>
      <c r="X458" s="272">
        <f>U458+V458+W458</f>
        <v>0</v>
      </c>
      <c r="Y458" s="272">
        <v>0</v>
      </c>
      <c r="Z458" s="272">
        <v>0</v>
      </c>
      <c r="AA458" s="272"/>
      <c r="AB458" s="272">
        <f>U458+V458+W458+Y458+Z458</f>
        <v>0</v>
      </c>
      <c r="AC458" s="272">
        <f>P458-AB458</f>
        <v>30000000</v>
      </c>
      <c r="AD458" s="272">
        <f>M458-(O458+P458)</f>
        <v>90000000</v>
      </c>
      <c r="AE458" s="18" t="s">
        <v>1769</v>
      </c>
      <c r="AF458" s="17" t="s">
        <v>685</v>
      </c>
      <c r="AG458" s="82" t="s">
        <v>40</v>
      </c>
      <c r="AH458" s="301" t="s">
        <v>31</v>
      </c>
      <c r="AI458" s="302"/>
      <c r="AJ458" s="303">
        <v>2015</v>
      </c>
      <c r="AK458" s="302" t="s">
        <v>45</v>
      </c>
      <c r="AL458" t="str">
        <f>CONCATENATE( "OR PRO.CODIGO=",I458)</f>
        <v>OR PRO.CODIGO=30126522</v>
      </c>
      <c r="AM458">
        <f>LEN(I458)</f>
        <v>8</v>
      </c>
      <c r="AN458" t="e">
        <f>VLOOKUP(J458,#REF!,5,FALSE)</f>
        <v>#REF!</v>
      </c>
      <c r="AP458" t="e">
        <f>VLOOKUP(J458,#REF!,6,FALSE)</f>
        <v>#REF!</v>
      </c>
      <c r="AQ458" s="32" t="e">
        <f>VLOOKUP(I458,'convenios 2017'!A$2:O$82,15,FALSE)</f>
        <v>#N/A</v>
      </c>
      <c r="AR458" s="379">
        <f>O458+AB458</f>
        <v>0</v>
      </c>
      <c r="AS458" s="32" t="str">
        <f>VLOOKUP(I458,'convenio 2016'!A$2:N$196,14,FALSE)</f>
        <v>toma razon</v>
      </c>
      <c r="AT458" s="32" t="e">
        <f>VLOOKUP(I458,'convenio 2015'!A$4:M$228,13,FALSE)</f>
        <v>#N/A</v>
      </c>
      <c r="AU458" s="32" t="e">
        <f>VLOOKUP(J458,#REF!,6,FALSE)</f>
        <v>#REF!</v>
      </c>
      <c r="AV458" s="379">
        <f>O458+AB458</f>
        <v>0</v>
      </c>
      <c r="AW458" s="32" t="s">
        <v>2414</v>
      </c>
      <c r="AX458" s="32" t="s">
        <v>2094</v>
      </c>
      <c r="AY458" s="383">
        <v>1051</v>
      </c>
      <c r="AZ458" s="439">
        <v>42552</v>
      </c>
      <c r="BA458" s="32">
        <f>VLOOKUP(J458,'RATE JUNIO '!F$2:K$346,6,FALSE)</f>
        <v>0</v>
      </c>
      <c r="BB458" s="93"/>
      <c r="BC458" s="93"/>
      <c r="BD458" s="93"/>
      <c r="BE458" s="93"/>
      <c r="BF458" s="93"/>
    </row>
    <row r="459" spans="1:58">
      <c r="A459" s="87"/>
      <c r="C459" s="87"/>
      <c r="D459" s="88"/>
      <c r="E459" s="87"/>
      <c r="F459" s="87"/>
      <c r="G459" s="89"/>
      <c r="H459" s="87"/>
      <c r="I459" s="89"/>
      <c r="K459" s="111" t="s">
        <v>52</v>
      </c>
      <c r="L459" s="25">
        <f>SUBTOTAL(9,L458)</f>
        <v>120000000</v>
      </c>
      <c r="M459" s="112">
        <f>SUBTOTAL(9,M458)</f>
        <v>120000000</v>
      </c>
      <c r="N459" s="25">
        <v>0</v>
      </c>
      <c r="O459" s="112">
        <f>SUBTOTAL(9,O458)</f>
        <v>0</v>
      </c>
      <c r="P459" s="112">
        <f>SUBTOTAL(9,P458)</f>
        <v>30000000</v>
      </c>
      <c r="Q459" s="110">
        <v>90000000</v>
      </c>
      <c r="R459" s="25">
        <v>30000000</v>
      </c>
      <c r="S459" s="25">
        <v>90000000</v>
      </c>
      <c r="T459" s="25">
        <v>0</v>
      </c>
      <c r="U459" s="112">
        <f t="shared" ref="U459:AD459" si="401">SUBTOTAL(9,U458)</f>
        <v>0</v>
      </c>
      <c r="V459" s="112">
        <f t="shared" si="401"/>
        <v>0</v>
      </c>
      <c r="W459" s="112">
        <f t="shared" si="401"/>
        <v>0</v>
      </c>
      <c r="X459" s="112">
        <f t="shared" si="401"/>
        <v>0</v>
      </c>
      <c r="Y459" s="112">
        <f t="shared" si="401"/>
        <v>0</v>
      </c>
      <c r="Z459" s="112">
        <f t="shared" si="401"/>
        <v>0</v>
      </c>
      <c r="AA459" s="112">
        <f t="shared" si="401"/>
        <v>0</v>
      </c>
      <c r="AB459" s="112">
        <f t="shared" si="401"/>
        <v>0</v>
      </c>
      <c r="AC459" s="112">
        <f t="shared" si="401"/>
        <v>30000000</v>
      </c>
      <c r="AD459" s="112">
        <f t="shared" si="401"/>
        <v>90000000</v>
      </c>
      <c r="AE459" s="89"/>
      <c r="AF459" s="87"/>
      <c r="AG459" s="261"/>
      <c r="AI459" s="23"/>
      <c r="AJ459" s="24"/>
      <c r="AK459" s="23"/>
      <c r="AL459" s="93"/>
      <c r="AM459" s="93"/>
      <c r="AN459" s="93"/>
      <c r="AO459" s="93"/>
      <c r="AP459" s="93"/>
      <c r="AQ459" s="93"/>
      <c r="AR459" s="93"/>
      <c r="AS459" s="93"/>
      <c r="AT459" s="93"/>
      <c r="AU459" s="93"/>
      <c r="AV459" s="93"/>
      <c r="AX459" s="32" t="s">
        <v>3149</v>
      </c>
    </row>
    <row r="460" spans="1:58" ht="8.25" customHeight="1">
      <c r="A460" s="87"/>
      <c r="C460" s="87"/>
      <c r="D460" s="88"/>
      <c r="E460" s="87"/>
      <c r="F460" s="87"/>
      <c r="G460" s="89"/>
      <c r="H460" s="87"/>
      <c r="I460" s="89"/>
      <c r="K460" s="266"/>
      <c r="M460" s="87"/>
      <c r="O460" s="87"/>
      <c r="P460" s="87"/>
      <c r="U460" s="123"/>
      <c r="V460" s="123"/>
      <c r="W460" s="123"/>
      <c r="X460" s="123"/>
      <c r="Y460" s="123"/>
      <c r="Z460" s="123"/>
      <c r="AA460" s="123"/>
      <c r="AB460" s="123"/>
      <c r="AC460" s="123"/>
      <c r="AD460" s="123"/>
      <c r="AE460" s="89"/>
      <c r="AF460" s="87"/>
      <c r="AG460" s="260"/>
      <c r="AI460" s="23"/>
      <c r="AJ460" s="24"/>
      <c r="AK460" s="23"/>
      <c r="AX460" s="32" t="s">
        <v>3149</v>
      </c>
    </row>
    <row r="461" spans="1:58">
      <c r="A461" s="87"/>
      <c r="C461" s="87"/>
      <c r="D461" s="88"/>
      <c r="E461" s="87"/>
      <c r="F461" s="87"/>
      <c r="G461" s="89"/>
      <c r="H461" s="87"/>
      <c r="I461" s="89"/>
      <c r="K461" s="16" t="s">
        <v>53</v>
      </c>
      <c r="L461" s="308"/>
      <c r="M461" s="87"/>
      <c r="N461" s="308"/>
      <c r="O461" s="87"/>
      <c r="P461" s="87"/>
      <c r="Q461" s="308"/>
      <c r="R461" s="308"/>
      <c r="S461" s="308"/>
      <c r="T461" s="308"/>
      <c r="U461" s="123"/>
      <c r="V461" s="123"/>
      <c r="W461" s="123"/>
      <c r="X461" s="123"/>
      <c r="Y461" s="123"/>
      <c r="Z461" s="123"/>
      <c r="AA461" s="123"/>
      <c r="AB461" s="123"/>
      <c r="AC461" s="123"/>
      <c r="AD461" s="123"/>
      <c r="AE461" s="89"/>
      <c r="AF461" s="87"/>
      <c r="AG461" s="260"/>
      <c r="AI461" s="23"/>
      <c r="AJ461" s="24"/>
      <c r="AK461" s="23"/>
      <c r="AX461" s="32" t="s">
        <v>3149</v>
      </c>
    </row>
    <row r="462" spans="1:58" s="32" customFormat="1" ht="15" customHeight="1">
      <c r="A462" s="17">
        <v>31</v>
      </c>
      <c r="B462" s="100">
        <v>2</v>
      </c>
      <c r="C462" s="17" t="s">
        <v>54</v>
      </c>
      <c r="D462" s="18" t="s">
        <v>81</v>
      </c>
      <c r="E462" s="17" t="s">
        <v>362</v>
      </c>
      <c r="F462" s="17" t="s">
        <v>389</v>
      </c>
      <c r="G462" s="18" t="s">
        <v>390</v>
      </c>
      <c r="H462" s="18" t="s">
        <v>27</v>
      </c>
      <c r="I462" s="18">
        <v>30131132</v>
      </c>
      <c r="J462" s="113" t="str">
        <f t="shared" ref="J462:J468" si="402">CONCATENATE(I462,"-",H462)</f>
        <v>30131132-EJECUCION</v>
      </c>
      <c r="K462" s="452" t="s">
        <v>3323</v>
      </c>
      <c r="L462" s="101">
        <v>49150000</v>
      </c>
      <c r="M462" s="19">
        <v>49150000</v>
      </c>
      <c r="N462" s="101">
        <v>0</v>
      </c>
      <c r="O462" s="19">
        <v>0</v>
      </c>
      <c r="P462" s="19">
        <v>49150000</v>
      </c>
      <c r="Q462" s="19">
        <v>0</v>
      </c>
      <c r="R462" s="102">
        <v>49150000</v>
      </c>
      <c r="S462" s="20">
        <v>0</v>
      </c>
      <c r="T462" s="21">
        <v>0</v>
      </c>
      <c r="U462" s="272">
        <v>0</v>
      </c>
      <c r="V462" s="272">
        <v>0</v>
      </c>
      <c r="W462" s="272">
        <v>0</v>
      </c>
      <c r="X462" s="272">
        <f t="shared" ref="X462:X468" si="403">U462+V462+W462</f>
        <v>0</v>
      </c>
      <c r="Y462" s="272">
        <v>0</v>
      </c>
      <c r="Z462" s="272">
        <v>0</v>
      </c>
      <c r="AA462" s="272"/>
      <c r="AB462" s="272">
        <f t="shared" ref="AB462:AB468" si="404">U462+V462+W462+Y462+Z462</f>
        <v>0</v>
      </c>
      <c r="AC462" s="272">
        <f t="shared" ref="AC462:AC468" si="405">P462-AB462</f>
        <v>49150000</v>
      </c>
      <c r="AD462" s="272">
        <f t="shared" ref="AD462:AD468" si="406">M462-(O462+P462)</f>
        <v>0</v>
      </c>
      <c r="AE462" s="18" t="s">
        <v>51</v>
      </c>
      <c r="AF462" s="17" t="s">
        <v>83</v>
      </c>
      <c r="AG462" s="82" t="s">
        <v>30</v>
      </c>
      <c r="AH462" s="22" t="s">
        <v>31</v>
      </c>
      <c r="AI462" s="23" t="s">
        <v>30</v>
      </c>
      <c r="AJ462" s="24" t="s">
        <v>398</v>
      </c>
      <c r="AK462" s="23"/>
      <c r="AL462" t="str">
        <f t="shared" ref="AL462:AL468" si="407">CONCATENATE( "OR PRO.CODIGO=",I462)</f>
        <v>OR PRO.CODIGO=30131132</v>
      </c>
      <c r="AM462">
        <f t="shared" ref="AM462:AM468" si="408">LEN(I462)</f>
        <v>8</v>
      </c>
      <c r="AN462" t="e">
        <f>VLOOKUP(J462,#REF!,5,FALSE)</f>
        <v>#REF!</v>
      </c>
      <c r="AO462"/>
      <c r="AP462" t="e">
        <f>VLOOKUP(J462,#REF!,6,FALSE)</f>
        <v>#REF!</v>
      </c>
      <c r="AQ462" s="32" t="e">
        <f>VLOOKUP(I462,'convenios 2017'!A$2:O$82,15,FALSE)</f>
        <v>#N/A</v>
      </c>
      <c r="AR462" s="379">
        <f t="shared" ref="AR462:AR468" si="409">O462+AB462</f>
        <v>0</v>
      </c>
      <c r="AS462" s="32" t="e">
        <f>VLOOKUP(I462,'convenio 2016'!A$2:N$196,14,FALSE)</f>
        <v>#N/A</v>
      </c>
      <c r="AT462" s="32" t="e">
        <f>VLOOKUP(I462,'convenio 2015'!A$4:M$228,13,FALSE)</f>
        <v>#N/A</v>
      </c>
      <c r="AU462" s="32" t="e">
        <f>VLOOKUP(J462,#REF!,6,FALSE)</f>
        <v>#REF!</v>
      </c>
      <c r="AV462" s="379">
        <f t="shared" ref="AV462:AV468" si="410">O462+AB462</f>
        <v>0</v>
      </c>
      <c r="AW462" s="32" t="e">
        <v>#N/A</v>
      </c>
      <c r="AX462" s="32" t="e">
        <v>#N/A</v>
      </c>
      <c r="AY462" s="383" t="e">
        <v>#N/A</v>
      </c>
      <c r="AZ462" s="439"/>
      <c r="BA462" s="32" t="str">
        <f>VLOOKUP(J462,'RATE JUNIO '!F$2:K$346,6,FALSE)</f>
        <v>RS</v>
      </c>
      <c r="BB462" s="93"/>
      <c r="BC462" s="93"/>
      <c r="BD462" s="93"/>
      <c r="BE462" s="93"/>
      <c r="BF462" s="93"/>
    </row>
    <row r="463" spans="1:58" s="32" customFormat="1" ht="15" customHeight="1">
      <c r="A463" s="17">
        <v>31</v>
      </c>
      <c r="B463" s="100">
        <v>0</v>
      </c>
      <c r="C463" s="17" t="s">
        <v>54</v>
      </c>
      <c r="D463" s="18" t="s">
        <v>41</v>
      </c>
      <c r="E463" s="17" t="s">
        <v>362</v>
      </c>
      <c r="F463" s="17" t="s">
        <v>389</v>
      </c>
      <c r="G463" s="18" t="s">
        <v>390</v>
      </c>
      <c r="H463" s="18" t="s">
        <v>27</v>
      </c>
      <c r="I463" s="18">
        <v>30126506</v>
      </c>
      <c r="J463" s="113" t="str">
        <f t="shared" si="402"/>
        <v>30126506-EJECUCION</v>
      </c>
      <c r="K463" s="452" t="s">
        <v>399</v>
      </c>
      <c r="L463" s="295">
        <v>599792000</v>
      </c>
      <c r="M463" s="19">
        <v>599792000</v>
      </c>
      <c r="N463" s="295">
        <v>0</v>
      </c>
      <c r="O463" s="19">
        <v>0</v>
      </c>
      <c r="P463" s="19">
        <v>65924000</v>
      </c>
      <c r="Q463" s="296">
        <v>533868000</v>
      </c>
      <c r="R463" s="297">
        <v>65924000</v>
      </c>
      <c r="S463" s="298">
        <v>533868000</v>
      </c>
      <c r="T463" s="299"/>
      <c r="U463" s="272">
        <v>0</v>
      </c>
      <c r="V463" s="272">
        <v>0</v>
      </c>
      <c r="W463" s="272">
        <v>0</v>
      </c>
      <c r="X463" s="272">
        <f t="shared" si="403"/>
        <v>0</v>
      </c>
      <c r="Y463" s="272">
        <v>0</v>
      </c>
      <c r="Z463" s="272">
        <v>0</v>
      </c>
      <c r="AA463" s="272"/>
      <c r="AB463" s="272">
        <f t="shared" si="404"/>
        <v>0</v>
      </c>
      <c r="AC463" s="272">
        <f t="shared" si="405"/>
        <v>65924000</v>
      </c>
      <c r="AD463" s="272">
        <f t="shared" si="406"/>
        <v>533868000</v>
      </c>
      <c r="AE463" s="18" t="s">
        <v>51</v>
      </c>
      <c r="AF463" s="17" t="s">
        <v>685</v>
      </c>
      <c r="AG463" s="82" t="s">
        <v>57</v>
      </c>
      <c r="AH463" s="301"/>
      <c r="AI463" s="302"/>
      <c r="AJ463" s="303"/>
      <c r="AK463" s="302"/>
      <c r="AL463" t="str">
        <f t="shared" si="407"/>
        <v>OR PRO.CODIGO=30126506</v>
      </c>
      <c r="AM463">
        <f t="shared" si="408"/>
        <v>8</v>
      </c>
      <c r="AN463" t="e">
        <f>VLOOKUP(J463,#REF!,5,FALSE)</f>
        <v>#REF!</v>
      </c>
      <c r="AP463" t="e">
        <f>VLOOKUP(J463,#REF!,6,FALSE)</f>
        <v>#REF!</v>
      </c>
      <c r="AQ463" s="32" t="e">
        <f>VLOOKUP(I463,'convenios 2017'!A$2:O$82,15,FALSE)</f>
        <v>#N/A</v>
      </c>
      <c r="AR463" s="379">
        <f t="shared" si="409"/>
        <v>0</v>
      </c>
      <c r="AS463" s="32" t="e">
        <f>VLOOKUP(I463,'convenio 2016'!A$2:N$196,14,FALSE)</f>
        <v>#N/A</v>
      </c>
      <c r="AT463" s="32" t="e">
        <f>VLOOKUP(I463,'convenio 2015'!A$4:M$228,13,FALSE)</f>
        <v>#N/A</v>
      </c>
      <c r="AU463" s="32" t="e">
        <f>VLOOKUP(J463,#REF!,6,FALSE)</f>
        <v>#REF!</v>
      </c>
      <c r="AV463" s="379">
        <f t="shared" si="410"/>
        <v>0</v>
      </c>
      <c r="AW463" s="32" t="e">
        <v>#N/A</v>
      </c>
      <c r="AX463" s="32" t="e">
        <v>#N/A</v>
      </c>
      <c r="AY463" s="383" t="e">
        <v>#N/A</v>
      </c>
      <c r="AZ463" s="439"/>
      <c r="BA463" s="32">
        <f>VLOOKUP(J463,'RATE JUNIO '!F$2:K$346,6,FALSE)</f>
        <v>0</v>
      </c>
      <c r="BB463" s="93"/>
      <c r="BC463" s="93"/>
      <c r="BD463" s="93"/>
      <c r="BE463" s="93"/>
      <c r="BF463" s="93"/>
    </row>
    <row r="464" spans="1:58" s="32" customFormat="1" ht="15" customHeight="1">
      <c r="A464" s="17">
        <v>31</v>
      </c>
      <c r="B464" s="100">
        <v>10</v>
      </c>
      <c r="C464" s="17" t="s">
        <v>54</v>
      </c>
      <c r="D464" s="18" t="s">
        <v>24</v>
      </c>
      <c r="E464" s="17" t="s">
        <v>362</v>
      </c>
      <c r="F464" s="17" t="s">
        <v>389</v>
      </c>
      <c r="G464" s="18" t="s">
        <v>390</v>
      </c>
      <c r="H464" s="18" t="s">
        <v>35</v>
      </c>
      <c r="I464" s="18">
        <v>20157700</v>
      </c>
      <c r="J464" s="113" t="str">
        <f t="shared" si="402"/>
        <v>20157700-DISEÑO</v>
      </c>
      <c r="K464" s="452" t="s">
        <v>3244</v>
      </c>
      <c r="L464" s="101">
        <v>60468000</v>
      </c>
      <c r="M464" s="19">
        <v>60468000</v>
      </c>
      <c r="N464" s="101">
        <v>0</v>
      </c>
      <c r="O464" s="19">
        <v>0</v>
      </c>
      <c r="P464" s="19">
        <v>60468000</v>
      </c>
      <c r="Q464" s="19">
        <v>0</v>
      </c>
      <c r="R464" s="102">
        <v>60468000</v>
      </c>
      <c r="S464" s="20">
        <v>0</v>
      </c>
      <c r="T464" s="21">
        <v>0</v>
      </c>
      <c r="U464" s="272">
        <v>0</v>
      </c>
      <c r="V464" s="272">
        <v>0</v>
      </c>
      <c r="W464" s="272">
        <v>0</v>
      </c>
      <c r="X464" s="272">
        <f t="shared" si="403"/>
        <v>0</v>
      </c>
      <c r="Y464" s="272">
        <v>0</v>
      </c>
      <c r="Z464" s="272">
        <v>0</v>
      </c>
      <c r="AA464" s="272"/>
      <c r="AB464" s="272">
        <f t="shared" si="404"/>
        <v>0</v>
      </c>
      <c r="AC464" s="272">
        <f t="shared" si="405"/>
        <v>60468000</v>
      </c>
      <c r="AD464" s="272">
        <f t="shared" si="406"/>
        <v>0</v>
      </c>
      <c r="AE464" s="18" t="s">
        <v>51</v>
      </c>
      <c r="AF464" s="17" t="s">
        <v>109</v>
      </c>
      <c r="AG464" s="82" t="s">
        <v>30</v>
      </c>
      <c r="AH464" s="22" t="s">
        <v>31</v>
      </c>
      <c r="AI464" s="23" t="s">
        <v>30</v>
      </c>
      <c r="AJ464" s="24" t="s">
        <v>401</v>
      </c>
      <c r="AK464" s="23"/>
      <c r="AL464" t="str">
        <f t="shared" si="407"/>
        <v>OR PRO.CODIGO=20157700</v>
      </c>
      <c r="AM464">
        <f t="shared" si="408"/>
        <v>8</v>
      </c>
      <c r="AN464" t="e">
        <f>VLOOKUP(J464,#REF!,5,FALSE)</f>
        <v>#REF!</v>
      </c>
      <c r="AO464"/>
      <c r="AP464" t="e">
        <f>VLOOKUP(J464,#REF!,6,FALSE)</f>
        <v>#REF!</v>
      </c>
      <c r="AQ464" s="32" t="e">
        <f>VLOOKUP(I464,'convenios 2017'!A$2:O$82,15,FALSE)</f>
        <v>#N/A</v>
      </c>
      <c r="AR464" s="379">
        <f t="shared" si="409"/>
        <v>0</v>
      </c>
      <c r="AS464" s="32" t="e">
        <f>VLOOKUP(I464,'convenio 2016'!A$2:N$196,14,FALSE)</f>
        <v>#N/A</v>
      </c>
      <c r="AT464" s="32" t="e">
        <f>VLOOKUP(I464,'convenio 2015'!A$4:M$228,13,FALSE)</f>
        <v>#N/A</v>
      </c>
      <c r="AU464" s="32" t="e">
        <f>VLOOKUP(J464,#REF!,6,FALSE)</f>
        <v>#REF!</v>
      </c>
      <c r="AV464" s="379">
        <f t="shared" si="410"/>
        <v>0</v>
      </c>
      <c r="AW464" s="32" t="e">
        <v>#N/A</v>
      </c>
      <c r="AX464" s="32" t="e">
        <v>#N/A</v>
      </c>
      <c r="AY464" s="383" t="e">
        <v>#N/A</v>
      </c>
      <c r="AZ464" s="439"/>
      <c r="BA464" s="32" t="str">
        <f>VLOOKUP(J464,'RATE JUNIO '!F$2:K$346,6,FALSE)</f>
        <v>RS</v>
      </c>
      <c r="BB464" s="93"/>
      <c r="BC464" s="93"/>
      <c r="BD464" s="93"/>
      <c r="BE464" s="93"/>
      <c r="BF464" s="93"/>
    </row>
    <row r="465" spans="1:58" s="32" customFormat="1" ht="15" customHeight="1">
      <c r="A465" s="17">
        <v>31</v>
      </c>
      <c r="B465" s="100">
        <v>1</v>
      </c>
      <c r="C465" s="17" t="s">
        <v>54</v>
      </c>
      <c r="D465" s="18" t="s">
        <v>81</v>
      </c>
      <c r="E465" s="17" t="s">
        <v>362</v>
      </c>
      <c r="F465" s="17" t="s">
        <v>389</v>
      </c>
      <c r="G465" s="18" t="s">
        <v>390</v>
      </c>
      <c r="H465" s="18" t="s">
        <v>27</v>
      </c>
      <c r="I465" s="18">
        <v>30131130</v>
      </c>
      <c r="J465" s="113" t="str">
        <f t="shared" si="402"/>
        <v>30131130-EJECUCION</v>
      </c>
      <c r="K465" s="452" t="s">
        <v>3324</v>
      </c>
      <c r="L465" s="101">
        <v>53956000</v>
      </c>
      <c r="M465" s="19">
        <v>53956000</v>
      </c>
      <c r="N465" s="101">
        <v>0</v>
      </c>
      <c r="O465" s="19">
        <v>0</v>
      </c>
      <c r="P465" s="19">
        <v>53956000</v>
      </c>
      <c r="Q465" s="19">
        <v>0</v>
      </c>
      <c r="R465" s="102">
        <v>53956000</v>
      </c>
      <c r="S465" s="20">
        <v>0</v>
      </c>
      <c r="T465" s="21">
        <v>0</v>
      </c>
      <c r="U465" s="272">
        <v>0</v>
      </c>
      <c r="V465" s="272">
        <v>0</v>
      </c>
      <c r="W465" s="272">
        <v>0</v>
      </c>
      <c r="X465" s="272">
        <f t="shared" si="403"/>
        <v>0</v>
      </c>
      <c r="Y465" s="272">
        <v>0</v>
      </c>
      <c r="Z465" s="272">
        <v>0</v>
      </c>
      <c r="AA465" s="272"/>
      <c r="AB465" s="272">
        <f t="shared" si="404"/>
        <v>0</v>
      </c>
      <c r="AC465" s="272">
        <f t="shared" si="405"/>
        <v>53956000</v>
      </c>
      <c r="AD465" s="272">
        <f t="shared" si="406"/>
        <v>0</v>
      </c>
      <c r="AE465" s="18" t="s">
        <v>51</v>
      </c>
      <c r="AF465" s="17" t="s">
        <v>83</v>
      </c>
      <c r="AG465" s="82" t="s">
        <v>30</v>
      </c>
      <c r="AH465" s="22" t="s">
        <v>31</v>
      </c>
      <c r="AI465" s="23" t="s">
        <v>30</v>
      </c>
      <c r="AJ465" s="24" t="s">
        <v>398</v>
      </c>
      <c r="AK465" s="23"/>
      <c r="AL465" t="str">
        <f t="shared" si="407"/>
        <v>OR PRO.CODIGO=30131130</v>
      </c>
      <c r="AM465">
        <f t="shared" si="408"/>
        <v>8</v>
      </c>
      <c r="AN465" t="e">
        <f>VLOOKUP(J465,#REF!,5,FALSE)</f>
        <v>#REF!</v>
      </c>
      <c r="AO465"/>
      <c r="AP465" t="e">
        <f>VLOOKUP(J465,#REF!,6,FALSE)</f>
        <v>#REF!</v>
      </c>
      <c r="AQ465" s="32" t="e">
        <f>VLOOKUP(I465,'convenios 2017'!A$2:O$82,15,FALSE)</f>
        <v>#N/A</v>
      </c>
      <c r="AR465" s="379">
        <f t="shared" si="409"/>
        <v>0</v>
      </c>
      <c r="AS465" s="32" t="e">
        <f>VLOOKUP(I465,'convenio 2016'!A$2:N$196,14,FALSE)</f>
        <v>#N/A</v>
      </c>
      <c r="AT465" s="32" t="e">
        <f>VLOOKUP(I465,'convenio 2015'!A$4:M$228,13,FALSE)</f>
        <v>#N/A</v>
      </c>
      <c r="AU465" s="32" t="e">
        <f>VLOOKUP(J465,#REF!,6,FALSE)</f>
        <v>#REF!</v>
      </c>
      <c r="AV465" s="379">
        <f t="shared" si="410"/>
        <v>0</v>
      </c>
      <c r="AW465" s="32" t="e">
        <v>#N/A</v>
      </c>
      <c r="AX465" s="32" t="e">
        <v>#N/A</v>
      </c>
      <c r="AY465" s="383" t="e">
        <v>#N/A</v>
      </c>
      <c r="AZ465" s="439"/>
      <c r="BA465" s="32" t="str">
        <f>VLOOKUP(J465,'RATE JUNIO '!F$2:K$346,6,FALSE)</f>
        <v>RS</v>
      </c>
      <c r="BB465" s="93"/>
      <c r="BC465" s="93"/>
      <c r="BD465" s="93"/>
      <c r="BE465" s="93"/>
      <c r="BF465" s="93"/>
    </row>
    <row r="466" spans="1:58" s="32" customFormat="1" ht="15" customHeight="1">
      <c r="A466" s="17">
        <v>31</v>
      </c>
      <c r="B466" s="100">
        <v>6</v>
      </c>
      <c r="C466" s="17" t="s">
        <v>54</v>
      </c>
      <c r="D466" s="18" t="s">
        <v>69</v>
      </c>
      <c r="E466" s="17" t="s">
        <v>362</v>
      </c>
      <c r="F466" s="17" t="s">
        <v>389</v>
      </c>
      <c r="G466" s="18" t="s">
        <v>390</v>
      </c>
      <c r="H466" s="18" t="s">
        <v>27</v>
      </c>
      <c r="I466" s="18">
        <v>30135406</v>
      </c>
      <c r="J466" s="113" t="str">
        <f t="shared" si="402"/>
        <v>30135406-EJECUCION</v>
      </c>
      <c r="K466" s="452" t="s">
        <v>3245</v>
      </c>
      <c r="L466" s="101">
        <v>524202000</v>
      </c>
      <c r="M466" s="19">
        <v>524202000</v>
      </c>
      <c r="N466" s="101">
        <v>0</v>
      </c>
      <c r="O466" s="19">
        <v>0</v>
      </c>
      <c r="P466" s="19">
        <v>70000000</v>
      </c>
      <c r="Q466" s="19">
        <v>454202000</v>
      </c>
      <c r="R466" s="102">
        <v>70000000</v>
      </c>
      <c r="S466" s="20">
        <v>454202000</v>
      </c>
      <c r="T466" s="21">
        <v>0</v>
      </c>
      <c r="U466" s="272">
        <v>0</v>
      </c>
      <c r="V466" s="272">
        <v>0</v>
      </c>
      <c r="W466" s="272">
        <v>0</v>
      </c>
      <c r="X466" s="272">
        <f t="shared" si="403"/>
        <v>0</v>
      </c>
      <c r="Y466" s="272">
        <v>0</v>
      </c>
      <c r="Z466" s="272">
        <v>0</v>
      </c>
      <c r="AA466" s="272"/>
      <c r="AB466" s="272">
        <f t="shared" si="404"/>
        <v>0</v>
      </c>
      <c r="AC466" s="272">
        <f t="shared" si="405"/>
        <v>70000000</v>
      </c>
      <c r="AD466" s="272">
        <f t="shared" si="406"/>
        <v>454202000</v>
      </c>
      <c r="AE466" s="18" t="s">
        <v>51</v>
      </c>
      <c r="AF466" s="17" t="s">
        <v>73</v>
      </c>
      <c r="AG466" s="82" t="s">
        <v>57</v>
      </c>
      <c r="AH466" s="22" t="s">
        <v>31</v>
      </c>
      <c r="AI466" s="23"/>
      <c r="AJ466" s="24"/>
      <c r="AK466" s="23" t="s">
        <v>45</v>
      </c>
      <c r="AL466" t="str">
        <f t="shared" si="407"/>
        <v>OR PRO.CODIGO=30135406</v>
      </c>
      <c r="AM466">
        <f t="shared" si="408"/>
        <v>8</v>
      </c>
      <c r="AN466" t="e">
        <f>VLOOKUP(J466,#REF!,5,FALSE)</f>
        <v>#REF!</v>
      </c>
      <c r="AO466"/>
      <c r="AP466" t="e">
        <f>VLOOKUP(J466,#REF!,6,FALSE)</f>
        <v>#REF!</v>
      </c>
      <c r="AQ466" s="32" t="e">
        <f>VLOOKUP(I466,'convenios 2017'!A$2:O$82,15,FALSE)</f>
        <v>#N/A</v>
      </c>
      <c r="AR466" s="379">
        <f t="shared" si="409"/>
        <v>0</v>
      </c>
      <c r="AS466" s="32" t="e">
        <f>VLOOKUP(I466,'convenio 2016'!A$2:N$196,14,FALSE)</f>
        <v>#N/A</v>
      </c>
      <c r="AT466" s="32" t="e">
        <f>VLOOKUP(I466,'convenio 2015'!A$4:M$228,13,FALSE)</f>
        <v>#N/A</v>
      </c>
      <c r="AU466" s="32" t="e">
        <f>VLOOKUP(J466,#REF!,6,FALSE)</f>
        <v>#REF!</v>
      </c>
      <c r="AV466" s="379">
        <f t="shared" si="410"/>
        <v>0</v>
      </c>
      <c r="AW466" s="32" t="e">
        <v>#N/A</v>
      </c>
      <c r="AX466" s="32" t="e">
        <v>#N/A</v>
      </c>
      <c r="AY466" s="383" t="e">
        <v>#N/A</v>
      </c>
      <c r="AZ466" s="439"/>
      <c r="BA466" s="32">
        <f>VLOOKUP(J466,'RATE JUNIO '!F$2:K$346,6,FALSE)</f>
        <v>0</v>
      </c>
      <c r="BB466" s="93"/>
      <c r="BC466" s="93"/>
      <c r="BD466" s="93"/>
      <c r="BE466" s="93"/>
      <c r="BF466" s="93"/>
    </row>
    <row r="467" spans="1:58" s="32" customFormat="1" ht="15" customHeight="1">
      <c r="A467" s="17">
        <v>31</v>
      </c>
      <c r="B467" s="100"/>
      <c r="C467" s="17" t="s">
        <v>54</v>
      </c>
      <c r="D467" s="18" t="s">
        <v>69</v>
      </c>
      <c r="E467" s="17" t="s">
        <v>362</v>
      </c>
      <c r="F467" s="17" t="s">
        <v>389</v>
      </c>
      <c r="G467" s="18"/>
      <c r="H467" s="18" t="s">
        <v>27</v>
      </c>
      <c r="I467" s="18">
        <v>30466433</v>
      </c>
      <c r="J467" s="113" t="str">
        <f t="shared" si="402"/>
        <v>30466433-EJECUCION</v>
      </c>
      <c r="K467" s="452" t="s">
        <v>3034</v>
      </c>
      <c r="L467" s="101"/>
      <c r="M467" s="126">
        <v>674063000</v>
      </c>
      <c r="N467" s="101"/>
      <c r="O467" s="126">
        <v>0</v>
      </c>
      <c r="P467" s="126">
        <v>0</v>
      </c>
      <c r="Q467" s="19"/>
      <c r="R467" s="102"/>
      <c r="S467" s="20"/>
      <c r="T467" s="21"/>
      <c r="U467" s="272">
        <v>0</v>
      </c>
      <c r="V467" s="272">
        <v>0</v>
      </c>
      <c r="W467" s="272">
        <v>0</v>
      </c>
      <c r="X467" s="272">
        <f t="shared" si="403"/>
        <v>0</v>
      </c>
      <c r="Y467" s="272">
        <v>0</v>
      </c>
      <c r="Z467" s="272">
        <v>0</v>
      </c>
      <c r="AA467" s="272"/>
      <c r="AB467" s="272">
        <f t="shared" si="404"/>
        <v>0</v>
      </c>
      <c r="AC467" s="272">
        <f t="shared" si="405"/>
        <v>0</v>
      </c>
      <c r="AD467" s="272">
        <f t="shared" si="406"/>
        <v>674063000</v>
      </c>
      <c r="AE467" s="18" t="s">
        <v>1126</v>
      </c>
      <c r="AF467" s="17" t="s">
        <v>685</v>
      </c>
      <c r="AG467" s="82" t="s">
        <v>30</v>
      </c>
      <c r="AH467" s="22"/>
      <c r="AI467" s="23"/>
      <c r="AJ467" s="24"/>
      <c r="AK467" s="23"/>
      <c r="AL467" t="str">
        <f t="shared" si="407"/>
        <v>OR PRO.CODIGO=30466433</v>
      </c>
      <c r="AM467">
        <f t="shared" si="408"/>
        <v>8</v>
      </c>
      <c r="AN467" t="e">
        <f>VLOOKUP(J467,#REF!,5,FALSE)</f>
        <v>#REF!</v>
      </c>
      <c r="AO467"/>
      <c r="AP467" t="e">
        <f>VLOOKUP(J467,#REF!,6,FALSE)</f>
        <v>#REF!</v>
      </c>
      <c r="AR467" s="379"/>
      <c r="AV467" s="379">
        <f t="shared" si="410"/>
        <v>0</v>
      </c>
      <c r="AW467" s="32" t="e">
        <v>#N/A</v>
      </c>
      <c r="AX467" s="32" t="e">
        <v>#N/A</v>
      </c>
      <c r="AY467" s="383" t="e">
        <v>#N/A</v>
      </c>
      <c r="AZ467" s="439"/>
      <c r="BA467" s="32" t="str">
        <f>VLOOKUP(J467,'RATE JUNIO '!F$2:K$346,6,FALSE)</f>
        <v>RS</v>
      </c>
      <c r="BB467" s="93"/>
      <c r="BC467" s="93"/>
      <c r="BD467" s="93"/>
      <c r="BE467" s="93"/>
      <c r="BF467" s="93"/>
    </row>
    <row r="468" spans="1:58" s="32" customFormat="1" ht="15" customHeight="1">
      <c r="A468" s="17">
        <v>31</v>
      </c>
      <c r="B468" s="100">
        <v>9</v>
      </c>
      <c r="C468" s="17" t="s">
        <v>54</v>
      </c>
      <c r="D468" s="18" t="s">
        <v>24</v>
      </c>
      <c r="E468" s="17" t="s">
        <v>362</v>
      </c>
      <c r="F468" s="17" t="s">
        <v>389</v>
      </c>
      <c r="G468" s="18" t="s">
        <v>390</v>
      </c>
      <c r="H468" s="18" t="s">
        <v>35</v>
      </c>
      <c r="I468" s="18">
        <v>30126487</v>
      </c>
      <c r="J468" s="113" t="str">
        <f t="shared" si="402"/>
        <v>30126487-DISEÑO</v>
      </c>
      <c r="K468" s="452" t="s">
        <v>3325</v>
      </c>
      <c r="L468" s="101">
        <v>60350000</v>
      </c>
      <c r="M468" s="126">
        <v>60350000</v>
      </c>
      <c r="N468" s="101">
        <v>0</v>
      </c>
      <c r="O468" s="126">
        <v>0</v>
      </c>
      <c r="P468" s="126">
        <v>60350000</v>
      </c>
      <c r="Q468" s="19">
        <v>0</v>
      </c>
      <c r="R468" s="102">
        <v>60350000</v>
      </c>
      <c r="S468" s="20">
        <v>0</v>
      </c>
      <c r="T468" s="21">
        <v>0</v>
      </c>
      <c r="U468" s="272">
        <v>0</v>
      </c>
      <c r="V468" s="272">
        <v>0</v>
      </c>
      <c r="W468" s="272">
        <v>0</v>
      </c>
      <c r="X468" s="272">
        <f t="shared" si="403"/>
        <v>0</v>
      </c>
      <c r="Y468" s="272">
        <v>0</v>
      </c>
      <c r="Z468" s="272">
        <v>0</v>
      </c>
      <c r="AA468" s="272"/>
      <c r="AB468" s="272">
        <f t="shared" si="404"/>
        <v>0</v>
      </c>
      <c r="AC468" s="272">
        <f t="shared" si="405"/>
        <v>60350000</v>
      </c>
      <c r="AD468" s="272">
        <f t="shared" si="406"/>
        <v>0</v>
      </c>
      <c r="AE468" s="18" t="s">
        <v>51</v>
      </c>
      <c r="AF468" s="17" t="s">
        <v>109</v>
      </c>
      <c r="AG468" s="82" t="s">
        <v>60</v>
      </c>
      <c r="AH468" s="22" t="s">
        <v>31</v>
      </c>
      <c r="AI468" s="23"/>
      <c r="AJ468" s="24"/>
      <c r="AK468" s="23"/>
      <c r="AL468" t="str">
        <f t="shared" si="407"/>
        <v>OR PRO.CODIGO=30126487</v>
      </c>
      <c r="AM468">
        <f t="shared" si="408"/>
        <v>8</v>
      </c>
      <c r="AN468" t="e">
        <f>VLOOKUP(J468,#REF!,5,FALSE)</f>
        <v>#REF!</v>
      </c>
      <c r="AO468"/>
      <c r="AP468" t="e">
        <f>VLOOKUP(J468,#REF!,6,FALSE)</f>
        <v>#REF!</v>
      </c>
      <c r="AQ468" s="32" t="e">
        <f>VLOOKUP(I468,'convenios 2017'!A$2:O$82,15,FALSE)</f>
        <v>#N/A</v>
      </c>
      <c r="AR468" s="379">
        <f t="shared" si="409"/>
        <v>0</v>
      </c>
      <c r="AS468" s="32" t="e">
        <f>VLOOKUP(I468,'convenio 2016'!A$2:N$196,14,FALSE)</f>
        <v>#N/A</v>
      </c>
      <c r="AT468" s="32" t="e">
        <f>VLOOKUP(I468,'convenio 2015'!A$4:M$228,13,FALSE)</f>
        <v>#N/A</v>
      </c>
      <c r="AU468" s="32" t="e">
        <f>VLOOKUP(J468,#REF!,6,FALSE)</f>
        <v>#REF!</v>
      </c>
      <c r="AV468" s="379">
        <f t="shared" si="410"/>
        <v>0</v>
      </c>
      <c r="AW468" s="32" t="e">
        <v>#N/A</v>
      </c>
      <c r="AX468" s="32" t="e">
        <v>#N/A</v>
      </c>
      <c r="AY468" s="383" t="e">
        <v>#N/A</v>
      </c>
      <c r="AZ468" s="439"/>
      <c r="BA468" s="32" t="str">
        <f>VLOOKUP(J468,'RATE JUNIO '!F$2:K$346,6,FALSE)</f>
        <v>FI</v>
      </c>
      <c r="BB468" s="93"/>
      <c r="BC468" s="93"/>
      <c r="BD468" s="93"/>
      <c r="BE468" s="93"/>
      <c r="BF468" s="93"/>
    </row>
    <row r="469" spans="1:58">
      <c r="A469" s="87"/>
      <c r="B469" s="308"/>
      <c r="C469" s="87"/>
      <c r="D469" s="88"/>
      <c r="E469" s="87"/>
      <c r="F469" s="87"/>
      <c r="G469" s="89"/>
      <c r="H469" s="87"/>
      <c r="I469" s="89"/>
      <c r="J469" s="308"/>
      <c r="K469" s="111" t="s">
        <v>66</v>
      </c>
      <c r="L469" s="25">
        <f>SUBTOTAL(9,L462:L468)</f>
        <v>1347918000</v>
      </c>
      <c r="M469" s="112">
        <f>SUBTOTAL(9,M462:M468)</f>
        <v>2021981000</v>
      </c>
      <c r="N469" s="25">
        <v>0</v>
      </c>
      <c r="O469" s="112">
        <f>SUBTOTAL(9,O462:O468)</f>
        <v>0</v>
      </c>
      <c r="P469" s="112">
        <f>SUBTOTAL(9,P462:P468)</f>
        <v>359848000</v>
      </c>
      <c r="Q469" s="110">
        <v>988070000</v>
      </c>
      <c r="R469" s="25">
        <v>359848000</v>
      </c>
      <c r="S469" s="25">
        <v>988070000</v>
      </c>
      <c r="T469" s="25">
        <v>0</v>
      </c>
      <c r="U469" s="112">
        <f t="shared" ref="U469:AD469" si="411">SUBTOTAL(9,U462:U468)</f>
        <v>0</v>
      </c>
      <c r="V469" s="112">
        <f t="shared" si="411"/>
        <v>0</v>
      </c>
      <c r="W469" s="112">
        <f t="shared" si="411"/>
        <v>0</v>
      </c>
      <c r="X469" s="112">
        <f t="shared" si="411"/>
        <v>0</v>
      </c>
      <c r="Y469" s="112">
        <f t="shared" si="411"/>
        <v>0</v>
      </c>
      <c r="Z469" s="112">
        <f t="shared" si="411"/>
        <v>0</v>
      </c>
      <c r="AA469" s="112">
        <f t="shared" si="411"/>
        <v>0</v>
      </c>
      <c r="AB469" s="112">
        <f t="shared" si="411"/>
        <v>0</v>
      </c>
      <c r="AC469" s="112">
        <f t="shared" si="411"/>
        <v>359848000</v>
      </c>
      <c r="AD469" s="112">
        <f t="shared" si="411"/>
        <v>1662133000</v>
      </c>
      <c r="AE469" s="89"/>
      <c r="AF469" s="87"/>
      <c r="AG469" s="261"/>
      <c r="AI469" s="23"/>
      <c r="AJ469" s="24"/>
      <c r="AK469" s="23"/>
      <c r="AL469" s="93"/>
      <c r="AM469" s="93"/>
      <c r="AN469" s="93"/>
      <c r="AO469" s="93"/>
      <c r="AP469" s="93"/>
      <c r="AQ469" s="93"/>
      <c r="AR469" s="93"/>
      <c r="AS469" s="93"/>
      <c r="AT469" s="93"/>
      <c r="AU469" s="93"/>
      <c r="AV469" s="93"/>
      <c r="AX469" s="32" t="s">
        <v>3149</v>
      </c>
    </row>
    <row r="470" spans="1:58" ht="7.5" customHeight="1">
      <c r="A470" s="87"/>
      <c r="C470" s="87"/>
      <c r="D470" s="88"/>
      <c r="E470" s="87"/>
      <c r="F470" s="87"/>
      <c r="G470" s="89"/>
      <c r="H470" s="87"/>
      <c r="I470" s="89"/>
      <c r="K470" s="309"/>
      <c r="L470" s="308"/>
      <c r="M470" s="87"/>
      <c r="N470" s="308"/>
      <c r="O470" s="87"/>
      <c r="P470" s="87"/>
      <c r="Q470" s="308"/>
      <c r="R470" s="308"/>
      <c r="S470" s="308"/>
      <c r="T470" s="308"/>
      <c r="U470" s="123"/>
      <c r="V470" s="123"/>
      <c r="W470" s="123"/>
      <c r="X470" s="123"/>
      <c r="Y470" s="123"/>
      <c r="Z470" s="123"/>
      <c r="AA470" s="123"/>
      <c r="AB470" s="123"/>
      <c r="AC470" s="123"/>
      <c r="AD470" s="123"/>
      <c r="AE470" s="89"/>
      <c r="AF470" s="87"/>
      <c r="AG470" s="260"/>
      <c r="AI470" s="23"/>
      <c r="AJ470" s="24"/>
      <c r="AK470" s="23"/>
      <c r="AX470" s="32" t="s">
        <v>3149</v>
      </c>
    </row>
    <row r="471" spans="1:58" ht="15" customHeight="1">
      <c r="A471" s="87"/>
      <c r="C471" s="87"/>
      <c r="D471" s="88"/>
      <c r="E471" s="87"/>
      <c r="F471" s="87"/>
      <c r="G471" s="89"/>
      <c r="H471" s="87"/>
      <c r="I471" s="89"/>
      <c r="K471" s="265" t="s">
        <v>405</v>
      </c>
      <c r="L471" s="57">
        <f>L469+L459+L455</f>
        <v>4843693463</v>
      </c>
      <c r="M471" s="112">
        <f>M469+M459+M455</f>
        <v>5519606799</v>
      </c>
      <c r="N471" s="57">
        <v>3271279818</v>
      </c>
      <c r="O471" s="112">
        <f>O469+O459+O455</f>
        <v>2901486531</v>
      </c>
      <c r="P471" s="112">
        <f>P469+P459+P455</f>
        <v>832738941</v>
      </c>
      <c r="Q471" s="112">
        <v>1078070000</v>
      </c>
      <c r="R471" s="57">
        <v>494343645</v>
      </c>
      <c r="S471" s="57">
        <v>1078070000</v>
      </c>
      <c r="T471" s="57">
        <v>0</v>
      </c>
      <c r="U471" s="112">
        <f t="shared" ref="U471:AD471" si="412">U469+U459+U455</f>
        <v>0</v>
      </c>
      <c r="V471" s="112">
        <f t="shared" si="412"/>
        <v>0</v>
      </c>
      <c r="W471" s="112">
        <f t="shared" si="412"/>
        <v>0</v>
      </c>
      <c r="X471" s="112">
        <f t="shared" si="412"/>
        <v>0</v>
      </c>
      <c r="Y471" s="112">
        <f t="shared" si="412"/>
        <v>0</v>
      </c>
      <c r="Z471" s="112">
        <f t="shared" si="412"/>
        <v>0</v>
      </c>
      <c r="AA471" s="112">
        <f t="shared" si="412"/>
        <v>0</v>
      </c>
      <c r="AB471" s="112">
        <f t="shared" si="412"/>
        <v>0</v>
      </c>
      <c r="AC471" s="112">
        <f t="shared" si="412"/>
        <v>832738941</v>
      </c>
      <c r="AD471" s="112">
        <f t="shared" si="412"/>
        <v>1785381327</v>
      </c>
      <c r="AE471" s="89"/>
      <c r="AF471" s="87"/>
      <c r="AG471" s="261"/>
      <c r="AI471" s="23"/>
      <c r="AJ471" s="24"/>
      <c r="AK471" s="23"/>
      <c r="AL471" s="93"/>
      <c r="AM471" s="93"/>
      <c r="AN471" s="93"/>
      <c r="AO471" s="93"/>
      <c r="AP471" s="93"/>
      <c r="AQ471" s="93"/>
      <c r="AR471" s="93"/>
      <c r="AS471" s="93"/>
      <c r="AT471" s="93"/>
      <c r="AU471" s="93"/>
      <c r="AV471" s="93"/>
      <c r="AX471" s="32" t="s">
        <v>3149</v>
      </c>
    </row>
    <row r="472" spans="1:58" s="87" customFormat="1" ht="6.75" customHeight="1">
      <c r="D472" s="88"/>
      <c r="G472" s="89"/>
      <c r="I472" s="89"/>
      <c r="K472" s="90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89"/>
      <c r="AG472" s="260"/>
      <c r="AI472" s="79"/>
      <c r="AJ472" s="75"/>
      <c r="AK472" s="79"/>
      <c r="AX472" s="32" t="s">
        <v>3149</v>
      </c>
      <c r="AY472" s="88"/>
      <c r="AZ472" s="440"/>
    </row>
    <row r="473" spans="1:58" ht="15" customHeight="1">
      <c r="A473" s="67"/>
      <c r="B473" s="69"/>
      <c r="C473" s="67"/>
      <c r="D473" s="67"/>
      <c r="E473" s="67"/>
      <c r="F473" s="67"/>
      <c r="G473" s="119"/>
      <c r="H473" s="67"/>
      <c r="I473" s="291"/>
      <c r="J473" s="69"/>
      <c r="K473" s="264" t="s">
        <v>406</v>
      </c>
      <c r="L473" s="13"/>
      <c r="M473" s="67"/>
      <c r="N473" s="13"/>
      <c r="O473" s="67"/>
      <c r="P473" s="67"/>
      <c r="Q473" s="68"/>
      <c r="R473" s="13"/>
      <c r="S473" s="13"/>
      <c r="T473" s="13"/>
      <c r="U473" s="273"/>
      <c r="V473" s="273"/>
      <c r="W473" s="273"/>
      <c r="X473" s="273"/>
      <c r="Y473" s="273"/>
      <c r="Z473" s="273"/>
      <c r="AA473" s="273"/>
      <c r="AB473" s="273"/>
      <c r="AC473" s="273"/>
      <c r="AD473" s="273"/>
      <c r="AE473" s="291"/>
      <c r="AF473" s="67"/>
      <c r="AG473" s="67"/>
      <c r="AI473" s="23"/>
      <c r="AJ473" s="24"/>
      <c r="AK473" s="23"/>
      <c r="AX473" s="32" t="s">
        <v>3149</v>
      </c>
    </row>
    <row r="474" spans="1:58">
      <c r="A474" s="87"/>
      <c r="C474" s="87"/>
      <c r="D474" s="88"/>
      <c r="E474" s="87"/>
      <c r="F474" s="87"/>
      <c r="G474" s="89"/>
      <c r="H474" s="87"/>
      <c r="I474" s="89"/>
      <c r="K474" s="16" t="s">
        <v>22</v>
      </c>
      <c r="M474" s="87"/>
      <c r="O474" s="87"/>
      <c r="P474" s="87"/>
      <c r="U474" s="123"/>
      <c r="V474" s="123"/>
      <c r="W474" s="123"/>
      <c r="X474" s="123"/>
      <c r="Y474" s="123"/>
      <c r="Z474" s="123"/>
      <c r="AA474" s="123"/>
      <c r="AB474" s="123"/>
      <c r="AC474" s="123"/>
      <c r="AD474" s="123"/>
      <c r="AE474" s="89"/>
      <c r="AF474" s="87"/>
      <c r="AG474" s="260"/>
      <c r="AI474" s="23"/>
      <c r="AJ474" s="24"/>
      <c r="AK474" s="23"/>
      <c r="AX474" s="32" t="s">
        <v>3149</v>
      </c>
    </row>
    <row r="475" spans="1:58" s="32" customFormat="1" ht="15" customHeight="1">
      <c r="A475" s="17">
        <v>31</v>
      </c>
      <c r="B475" s="100">
        <v>0</v>
      </c>
      <c r="C475" s="17" t="s">
        <v>23</v>
      </c>
      <c r="D475" s="18" t="s">
        <v>69</v>
      </c>
      <c r="E475" s="17" t="s">
        <v>362</v>
      </c>
      <c r="F475" s="17" t="s">
        <v>407</v>
      </c>
      <c r="G475" s="18" t="s">
        <v>408</v>
      </c>
      <c r="H475" s="18" t="s">
        <v>27</v>
      </c>
      <c r="I475" s="18">
        <v>30115770</v>
      </c>
      <c r="J475" s="113" t="str">
        <f>CONCATENATE(I475,"-",H475)</f>
        <v>30115770-EJECUCION</v>
      </c>
      <c r="K475" s="452" t="s">
        <v>409</v>
      </c>
      <c r="L475" s="101">
        <v>1117040819</v>
      </c>
      <c r="M475" s="19">
        <v>1074103002</v>
      </c>
      <c r="N475" s="101">
        <v>902930711</v>
      </c>
      <c r="O475" s="19">
        <v>821570168</v>
      </c>
      <c r="P475" s="19">
        <v>252532834</v>
      </c>
      <c r="Q475" s="19">
        <v>0</v>
      </c>
      <c r="R475" s="102">
        <v>214110108</v>
      </c>
      <c r="S475" s="20">
        <v>0</v>
      </c>
      <c r="T475" s="21"/>
      <c r="U475" s="272">
        <v>0</v>
      </c>
      <c r="V475" s="272">
        <v>29121323</v>
      </c>
      <c r="W475" s="272">
        <v>0</v>
      </c>
      <c r="X475" s="272">
        <f t="shared" ref="X475:X477" si="413">U475+V475+W475</f>
        <v>29121323</v>
      </c>
      <c r="Y475" s="272">
        <v>0</v>
      </c>
      <c r="Z475" s="272">
        <v>0</v>
      </c>
      <c r="AA475" s="272"/>
      <c r="AB475" s="272">
        <f t="shared" ref="AB475:AB477" si="414">U475+V475+W475+Y475+Z475</f>
        <v>29121323</v>
      </c>
      <c r="AC475" s="272">
        <f t="shared" ref="AC475:AC477" si="415">P475-AB475</f>
        <v>223411511</v>
      </c>
      <c r="AD475" s="272">
        <f t="shared" ref="AD475:AD477" si="416">M475-(O475+P475)</f>
        <v>0</v>
      </c>
      <c r="AE475" s="18" t="s">
        <v>27</v>
      </c>
      <c r="AF475" s="17" t="s">
        <v>685</v>
      </c>
      <c r="AG475" s="82" t="s">
        <v>30</v>
      </c>
      <c r="AH475" s="22"/>
      <c r="AI475" s="23"/>
      <c r="AJ475" s="24"/>
      <c r="AK475" s="23"/>
      <c r="AL475" t="str">
        <f>CONCATENATE( "OR PRO.CODIGO=",I475)</f>
        <v>OR PRO.CODIGO=30115770</v>
      </c>
      <c r="AM475">
        <f>LEN(I475)</f>
        <v>8</v>
      </c>
      <c r="AN475" t="e">
        <f>VLOOKUP(J475,#REF!,5,FALSE)</f>
        <v>#REF!</v>
      </c>
      <c r="AO475"/>
      <c r="AP475" t="e">
        <f>VLOOKUP(J475,#REF!,6,FALSE)</f>
        <v>#REF!</v>
      </c>
      <c r="AQ475" s="32" t="e">
        <f>VLOOKUP(I475,'convenios 2017'!A$2:O$82,15,FALSE)</f>
        <v>#N/A</v>
      </c>
      <c r="AR475" s="379">
        <f t="shared" ref="AR475:AR477" si="417">O475+AB475</f>
        <v>850691491</v>
      </c>
      <c r="AS475" s="32" t="str">
        <f>VLOOKUP(I475,'convenio 2016'!A$2:N$196,14,FALSE)</f>
        <v>en tramite</v>
      </c>
      <c r="AT475" s="32" t="e">
        <f>VLOOKUP(I475,'convenio 2015'!A$4:M$228,13,FALSE)</f>
        <v>#N/A</v>
      </c>
      <c r="AU475" s="32" t="e">
        <f>VLOOKUP(J475,#REF!,6,FALSE)</f>
        <v>#REF!</v>
      </c>
      <c r="AV475" s="379">
        <f t="shared" ref="AV475:AV477" si="418">O475+AB475</f>
        <v>850691491</v>
      </c>
      <c r="AW475" s="32" t="s">
        <v>1767</v>
      </c>
      <c r="AX475" s="32">
        <v>0</v>
      </c>
      <c r="AY475" s="383"/>
      <c r="AZ475" s="439"/>
      <c r="BA475" s="32" t="str">
        <f>VLOOKUP(J475,'RATE JUNIO '!F$2:K$346,6,FALSE)</f>
        <v>RS</v>
      </c>
      <c r="BB475" s="93"/>
      <c r="BC475" s="93"/>
      <c r="BD475" s="93"/>
      <c r="BE475" s="93"/>
      <c r="BF475" s="93"/>
    </row>
    <row r="476" spans="1:58" s="32" customFormat="1" ht="15" customHeight="1">
      <c r="A476" s="17">
        <v>31</v>
      </c>
      <c r="B476" s="100">
        <v>2</v>
      </c>
      <c r="C476" s="17" t="s">
        <v>23</v>
      </c>
      <c r="D476" s="18" t="s">
        <v>689</v>
      </c>
      <c r="E476" s="17" t="s">
        <v>362</v>
      </c>
      <c r="F476" s="17" t="s">
        <v>407</v>
      </c>
      <c r="G476" s="18" t="s">
        <v>408</v>
      </c>
      <c r="H476" s="18" t="s">
        <v>35</v>
      </c>
      <c r="I476" s="18">
        <v>30095333</v>
      </c>
      <c r="J476" s="113" t="str">
        <f>CONCATENATE(I476,"-",H476)</f>
        <v>30095333-DISEÑO</v>
      </c>
      <c r="K476" s="452" t="s">
        <v>3246</v>
      </c>
      <c r="L476" s="101">
        <v>180000000</v>
      </c>
      <c r="M476" s="19">
        <v>34472000</v>
      </c>
      <c r="N476" s="101">
        <v>0</v>
      </c>
      <c r="O476" s="19">
        <v>19560000</v>
      </c>
      <c r="P476" s="19">
        <v>14912000</v>
      </c>
      <c r="Q476" s="19">
        <v>0</v>
      </c>
      <c r="R476" s="102">
        <v>180000000</v>
      </c>
      <c r="S476" s="20">
        <v>0</v>
      </c>
      <c r="T476" s="21">
        <v>0</v>
      </c>
      <c r="U476" s="272">
        <v>0</v>
      </c>
      <c r="V476" s="272">
        <v>0</v>
      </c>
      <c r="W476" s="272">
        <v>0</v>
      </c>
      <c r="X476" s="272">
        <f t="shared" si="413"/>
        <v>0</v>
      </c>
      <c r="Y476" s="272">
        <v>0</v>
      </c>
      <c r="Z476" s="272">
        <v>0</v>
      </c>
      <c r="AA476" s="272"/>
      <c r="AB476" s="272">
        <f t="shared" si="414"/>
        <v>0</v>
      </c>
      <c r="AC476" s="272">
        <f t="shared" si="415"/>
        <v>14912000</v>
      </c>
      <c r="AD476" s="272">
        <f t="shared" si="416"/>
        <v>0</v>
      </c>
      <c r="AE476" s="18" t="s">
        <v>27</v>
      </c>
      <c r="AF476" s="17" t="s">
        <v>685</v>
      </c>
      <c r="AG476" s="82" t="s">
        <v>30</v>
      </c>
      <c r="AH476" s="22" t="s">
        <v>31</v>
      </c>
      <c r="AI476" s="23"/>
      <c r="AJ476" s="24"/>
      <c r="AK476" s="23" t="s">
        <v>45</v>
      </c>
      <c r="AL476" t="str">
        <f>CONCATENATE( "OR PRO.CODIGO=",I476)</f>
        <v>OR PRO.CODIGO=30095333</v>
      </c>
      <c r="AM476">
        <f>LEN(I476)</f>
        <v>8</v>
      </c>
      <c r="AN476" t="e">
        <f>VLOOKUP(J476,#REF!,5,FALSE)</f>
        <v>#REF!</v>
      </c>
      <c r="AO476"/>
      <c r="AP476" t="e">
        <f>VLOOKUP(J476,#REF!,6,FALSE)</f>
        <v>#REF!</v>
      </c>
      <c r="AQ476" s="32" t="e">
        <f>VLOOKUP(I476,'convenios 2017'!A$2:O$82,15,FALSE)</f>
        <v>#N/A</v>
      </c>
      <c r="AR476" s="379">
        <f t="shared" si="417"/>
        <v>19560000</v>
      </c>
      <c r="AS476" s="32" t="e">
        <f>VLOOKUP(I476,'convenio 2016'!A$2:N$196,14,FALSE)</f>
        <v>#N/A</v>
      </c>
      <c r="AT476" s="32" t="e">
        <f>VLOOKUP(I476,'convenio 2015'!A$4:M$228,13,FALSE)</f>
        <v>#N/A</v>
      </c>
      <c r="AU476" s="32" t="e">
        <f>VLOOKUP(J476,#REF!,6,FALSE)</f>
        <v>#REF!</v>
      </c>
      <c r="AV476" s="379">
        <f t="shared" si="418"/>
        <v>19560000</v>
      </c>
      <c r="AW476" s="32" t="e">
        <v>#N/A</v>
      </c>
      <c r="AX476" s="32" t="e">
        <v>#N/A</v>
      </c>
      <c r="AY476" s="383" t="e">
        <v>#N/A</v>
      </c>
      <c r="AZ476" s="439"/>
      <c r="BA476" s="32">
        <f>VLOOKUP(J476,'RATE JUNIO '!F$2:K$346,6,FALSE)</f>
        <v>0</v>
      </c>
      <c r="BB476" s="93"/>
      <c r="BC476" s="93"/>
      <c r="BD476" s="93"/>
      <c r="BE476" s="93"/>
      <c r="BF476" s="93"/>
    </row>
    <row r="477" spans="1:58" s="32" customFormat="1" ht="15" customHeight="1">
      <c r="A477" s="17">
        <v>31</v>
      </c>
      <c r="B477" s="100">
        <v>1</v>
      </c>
      <c r="C477" s="17" t="s">
        <v>23</v>
      </c>
      <c r="D477" s="18" t="s">
        <v>24</v>
      </c>
      <c r="E477" s="17" t="s">
        <v>362</v>
      </c>
      <c r="F477" s="17" t="s">
        <v>407</v>
      </c>
      <c r="G477" s="18" t="s">
        <v>408</v>
      </c>
      <c r="H477" s="18" t="s">
        <v>27</v>
      </c>
      <c r="I477" s="18">
        <v>30093309</v>
      </c>
      <c r="J477" s="113" t="str">
        <f>CONCATENATE(I477,"-",H477)</f>
        <v>30093309-EJECUCION</v>
      </c>
      <c r="K477" s="452" t="s">
        <v>1626</v>
      </c>
      <c r="L477" s="101">
        <v>6453211162</v>
      </c>
      <c r="M477" s="126">
        <v>6264393669</v>
      </c>
      <c r="N477" s="101">
        <v>4832536750</v>
      </c>
      <c r="O477" s="126">
        <v>3416832892</v>
      </c>
      <c r="P477" s="126">
        <v>2834551514</v>
      </c>
      <c r="Q477" s="19">
        <v>964158591</v>
      </c>
      <c r="R477" s="102">
        <v>1620674412</v>
      </c>
      <c r="S477" s="20">
        <v>0</v>
      </c>
      <c r="T477" s="21">
        <v>0</v>
      </c>
      <c r="U477" s="272">
        <v>1271768414</v>
      </c>
      <c r="V477" s="272">
        <v>1629298</v>
      </c>
      <c r="W477" s="272">
        <v>600417309</v>
      </c>
      <c r="X477" s="272">
        <f t="shared" si="413"/>
        <v>1873815021</v>
      </c>
      <c r="Y477" s="272">
        <v>843831085</v>
      </c>
      <c r="Z477" s="272">
        <v>116905408</v>
      </c>
      <c r="AA477" s="272">
        <v>116905408</v>
      </c>
      <c r="AB477" s="272">
        <f t="shared" si="414"/>
        <v>2834551514</v>
      </c>
      <c r="AC477" s="272">
        <f t="shared" si="415"/>
        <v>0</v>
      </c>
      <c r="AD477" s="272">
        <f t="shared" si="416"/>
        <v>13009263</v>
      </c>
      <c r="AE477" s="18" t="s">
        <v>27</v>
      </c>
      <c r="AF477" s="17" t="s">
        <v>109</v>
      </c>
      <c r="AG477" s="82" t="s">
        <v>30</v>
      </c>
      <c r="AH477" s="22" t="s">
        <v>31</v>
      </c>
      <c r="AI477" s="23" t="s">
        <v>30</v>
      </c>
      <c r="AJ477" s="24" t="s">
        <v>187</v>
      </c>
      <c r="AK477" s="23" t="s">
        <v>45</v>
      </c>
      <c r="AL477" t="str">
        <f>CONCATENATE( "OR PRO.CODIGO=",I477)</f>
        <v>OR PRO.CODIGO=30093309</v>
      </c>
      <c r="AM477">
        <f>LEN(I477)</f>
        <v>8</v>
      </c>
      <c r="AN477" t="e">
        <f>VLOOKUP(J477,#REF!,5,FALSE)</f>
        <v>#REF!</v>
      </c>
      <c r="AO477"/>
      <c r="AP477" t="e">
        <f>VLOOKUP(J477,#REF!,6,FALSE)</f>
        <v>#REF!</v>
      </c>
      <c r="AQ477" s="32" t="str">
        <f>VLOOKUP(I477,'convenios 2017'!A$2:O$82,15,FALSE)</f>
        <v>en revisión</v>
      </c>
      <c r="AR477" s="379">
        <f t="shared" si="417"/>
        <v>6251384406</v>
      </c>
      <c r="AS477" s="32" t="e">
        <f>VLOOKUP(I477,'convenio 2016'!A$2:N$196,14,FALSE)</f>
        <v>#N/A</v>
      </c>
      <c r="AT477" s="32" t="str">
        <f>VLOOKUP(I477,'convenio 2015'!A$4:M$228,13,FALSE)</f>
        <v>en convenio</v>
      </c>
      <c r="AU477" s="32" t="e">
        <f>VLOOKUP(J477,#REF!,6,FALSE)</f>
        <v>#REF!</v>
      </c>
      <c r="AV477" s="379">
        <f t="shared" si="418"/>
        <v>6251384406</v>
      </c>
      <c r="AW477" s="32" t="s">
        <v>3037</v>
      </c>
      <c r="AY477" s="383"/>
      <c r="AZ477" s="439"/>
      <c r="BA477" s="32" t="str">
        <f>VLOOKUP(J477,'RATE JUNIO '!F$2:K$346,6,FALSE)</f>
        <v>RS</v>
      </c>
      <c r="BB477" s="93"/>
      <c r="BC477" s="93"/>
      <c r="BD477" s="93"/>
      <c r="BE477" s="93"/>
      <c r="BF477" s="93"/>
    </row>
    <row r="478" spans="1:58">
      <c r="A478" s="87"/>
      <c r="B478" s="308"/>
      <c r="C478" s="87"/>
      <c r="D478" s="88"/>
      <c r="E478" s="87"/>
      <c r="F478" s="87"/>
      <c r="G478" s="89"/>
      <c r="H478" s="87"/>
      <c r="I478" s="89"/>
      <c r="J478" s="308"/>
      <c r="K478" s="111" t="s">
        <v>47</v>
      </c>
      <c r="L478" s="25">
        <f>SUBTOTAL(9,L475:L477)</f>
        <v>7750251981</v>
      </c>
      <c r="M478" s="112">
        <f>SUBTOTAL(9,M475:M477)</f>
        <v>7372968671</v>
      </c>
      <c r="N478" s="25">
        <f>SUBTOTAL(9,N475:N477)</f>
        <v>5735467461</v>
      </c>
      <c r="O478" s="112">
        <f>SUBTOTAL(9,O475:O477)</f>
        <v>4257963060</v>
      </c>
      <c r="P478" s="112">
        <f>SUBTOTAL(9,P475:P477)</f>
        <v>3101996348</v>
      </c>
      <c r="Q478" s="110">
        <v>964158591</v>
      </c>
      <c r="R478" s="25">
        <v>2014784520</v>
      </c>
      <c r="S478" s="25">
        <v>0</v>
      </c>
      <c r="T478" s="25">
        <v>0</v>
      </c>
      <c r="U478" s="112">
        <f t="shared" ref="U478:AD478" si="419">SUBTOTAL(9,U475:U477)</f>
        <v>1271768414</v>
      </c>
      <c r="V478" s="112">
        <f t="shared" si="419"/>
        <v>30750621</v>
      </c>
      <c r="W478" s="112">
        <f t="shared" si="419"/>
        <v>600417309</v>
      </c>
      <c r="X478" s="112">
        <f t="shared" si="419"/>
        <v>1902936344</v>
      </c>
      <c r="Y478" s="112">
        <f t="shared" si="419"/>
        <v>843831085</v>
      </c>
      <c r="Z478" s="112">
        <f t="shared" si="419"/>
        <v>116905408</v>
      </c>
      <c r="AA478" s="112">
        <f t="shared" si="419"/>
        <v>116905408</v>
      </c>
      <c r="AB478" s="112">
        <f t="shared" si="419"/>
        <v>2863672837</v>
      </c>
      <c r="AC478" s="112">
        <f t="shared" si="419"/>
        <v>238323511</v>
      </c>
      <c r="AD478" s="112">
        <f t="shared" si="419"/>
        <v>13009263</v>
      </c>
      <c r="AE478" s="89"/>
      <c r="AF478" s="87"/>
      <c r="AG478" s="261"/>
      <c r="AI478" s="23"/>
      <c r="AJ478" s="24"/>
      <c r="AK478" s="23"/>
      <c r="AL478" s="93"/>
      <c r="AM478" s="93"/>
      <c r="AN478" s="93"/>
      <c r="AO478" s="93"/>
      <c r="AP478" s="93"/>
      <c r="AQ478" s="93"/>
      <c r="AR478" s="93"/>
      <c r="AS478" s="93"/>
      <c r="AT478" s="93"/>
      <c r="AU478" s="93"/>
      <c r="AV478" s="93"/>
      <c r="AX478" s="32" t="s">
        <v>3149</v>
      </c>
    </row>
    <row r="479" spans="1:58" ht="6.75" customHeight="1">
      <c r="A479" s="87"/>
      <c r="B479" s="93"/>
      <c r="C479" s="87"/>
      <c r="D479" s="88"/>
      <c r="E479" s="87"/>
      <c r="F479" s="87"/>
      <c r="G479" s="89"/>
      <c r="H479" s="87"/>
      <c r="I479" s="89"/>
      <c r="J479" s="93"/>
      <c r="K479" s="90"/>
      <c r="L479" s="51"/>
      <c r="M479" s="78"/>
      <c r="N479" s="51"/>
      <c r="O479" s="78"/>
      <c r="P479" s="78"/>
      <c r="Q479" s="51"/>
      <c r="R479" s="51"/>
      <c r="S479" s="51"/>
      <c r="T479" s="51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89"/>
      <c r="AF479" s="87"/>
      <c r="AG479" s="260"/>
      <c r="AH479" s="32"/>
      <c r="AI479" s="23"/>
      <c r="AJ479" s="24"/>
      <c r="AK479" s="23"/>
      <c r="AX479" s="32" t="s">
        <v>3149</v>
      </c>
    </row>
    <row r="480" spans="1:58">
      <c r="A480" s="87"/>
      <c r="B480" s="308"/>
      <c r="C480" s="87"/>
      <c r="D480" s="88"/>
      <c r="E480" s="87"/>
      <c r="F480" s="87"/>
      <c r="G480" s="89"/>
      <c r="H480" s="87"/>
      <c r="I480" s="89"/>
      <c r="J480" s="308"/>
      <c r="K480" s="16" t="s">
        <v>53</v>
      </c>
      <c r="L480" s="308"/>
      <c r="M480" s="87"/>
      <c r="N480" s="308"/>
      <c r="O480" s="87"/>
      <c r="P480" s="87"/>
      <c r="R480" s="308"/>
      <c r="S480" s="308"/>
      <c r="T480" s="308"/>
      <c r="U480" s="123"/>
      <c r="V480" s="123"/>
      <c r="W480" s="123"/>
      <c r="X480" s="123"/>
      <c r="Y480" s="123"/>
      <c r="Z480" s="123"/>
      <c r="AA480" s="123"/>
      <c r="AB480" s="123"/>
      <c r="AC480" s="123"/>
      <c r="AD480" s="123"/>
      <c r="AE480" s="89"/>
      <c r="AF480" s="87"/>
      <c r="AG480" s="260"/>
      <c r="AI480" s="23"/>
      <c r="AJ480" s="24"/>
      <c r="AK480" s="23"/>
      <c r="AX480" s="32" t="s">
        <v>3149</v>
      </c>
    </row>
    <row r="481" spans="1:58" s="32" customFormat="1" ht="15" customHeight="1">
      <c r="A481" s="17">
        <v>31</v>
      </c>
      <c r="B481" s="100">
        <v>3</v>
      </c>
      <c r="C481" s="17" t="s">
        <v>54</v>
      </c>
      <c r="D481" s="18" t="s">
        <v>33</v>
      </c>
      <c r="E481" s="17" t="s">
        <v>362</v>
      </c>
      <c r="F481" s="17" t="s">
        <v>407</v>
      </c>
      <c r="G481" s="18" t="s">
        <v>408</v>
      </c>
      <c r="H481" s="18" t="s">
        <v>27</v>
      </c>
      <c r="I481" s="18">
        <v>30135738</v>
      </c>
      <c r="J481" s="113" t="str">
        <f>CONCATENATE(I481,"-",H481)</f>
        <v>30135738-EJECUCION</v>
      </c>
      <c r="K481" s="452" t="s">
        <v>3247</v>
      </c>
      <c r="L481" s="101">
        <v>400000000</v>
      </c>
      <c r="M481" s="19">
        <v>400000000</v>
      </c>
      <c r="N481" s="101">
        <v>0</v>
      </c>
      <c r="O481" s="19">
        <v>0</v>
      </c>
      <c r="P481" s="19">
        <v>50000000</v>
      </c>
      <c r="Q481" s="19">
        <v>350000000</v>
      </c>
      <c r="R481" s="102">
        <v>50000000</v>
      </c>
      <c r="S481" s="20">
        <v>350000000</v>
      </c>
      <c r="T481" s="21">
        <v>0</v>
      </c>
      <c r="U481" s="272">
        <v>0</v>
      </c>
      <c r="V481" s="272">
        <v>0</v>
      </c>
      <c r="W481" s="272">
        <v>0</v>
      </c>
      <c r="X481" s="272">
        <f t="shared" ref="X481:X482" si="420">U481+V481+W481</f>
        <v>0</v>
      </c>
      <c r="Y481" s="272">
        <v>0</v>
      </c>
      <c r="Z481" s="272">
        <v>0</v>
      </c>
      <c r="AA481" s="272"/>
      <c r="AB481" s="272">
        <f t="shared" ref="AB481:AB482" si="421">U481+V481+W481+Y481+Z481</f>
        <v>0</v>
      </c>
      <c r="AC481" s="272">
        <f t="shared" ref="AC481:AC482" si="422">P481-AB481</f>
        <v>50000000</v>
      </c>
      <c r="AD481" s="272">
        <f t="shared" ref="AD481:AD482" si="423">M481-(O481+P481)</f>
        <v>350000000</v>
      </c>
      <c r="AE481" s="18" t="s">
        <v>51</v>
      </c>
      <c r="AF481" s="17" t="s">
        <v>685</v>
      </c>
      <c r="AG481" s="82" t="s">
        <v>57</v>
      </c>
      <c r="AH481" s="22" t="s">
        <v>31</v>
      </c>
      <c r="AI481" s="23"/>
      <c r="AJ481" s="24"/>
      <c r="AK481" s="23"/>
      <c r="AL481" t="str">
        <f>CONCATENATE( "OR PRO.CODIGO=",I481)</f>
        <v>OR PRO.CODIGO=30135738</v>
      </c>
      <c r="AM481">
        <f>LEN(I481)</f>
        <v>8</v>
      </c>
      <c r="AN481" t="e">
        <f>VLOOKUP(J481,#REF!,5,FALSE)</f>
        <v>#REF!</v>
      </c>
      <c r="AO481"/>
      <c r="AP481" t="e">
        <f>VLOOKUP(J481,#REF!,6,FALSE)</f>
        <v>#REF!</v>
      </c>
      <c r="AQ481" s="32" t="e">
        <f>VLOOKUP(I481,'convenios 2017'!A$2:O$82,15,FALSE)</f>
        <v>#N/A</v>
      </c>
      <c r="AR481" s="379">
        <f t="shared" ref="AR481:AR482" si="424">O481+AB481</f>
        <v>0</v>
      </c>
      <c r="AS481" s="32" t="e">
        <f>VLOOKUP(I481,'convenio 2016'!A$2:N$196,14,FALSE)</f>
        <v>#N/A</v>
      </c>
      <c r="AT481" s="32" t="e">
        <f>VLOOKUP(I481,'convenio 2015'!A$4:M$228,13,FALSE)</f>
        <v>#N/A</v>
      </c>
      <c r="AU481" s="32" t="e">
        <f>VLOOKUP(J481,#REF!,6,FALSE)</f>
        <v>#REF!</v>
      </c>
      <c r="AV481" s="379">
        <f t="shared" ref="AV481:AV482" si="425">O481+AB481</f>
        <v>0</v>
      </c>
      <c r="AW481" s="32" t="e">
        <v>#N/A</v>
      </c>
      <c r="AX481" s="32" t="e">
        <v>#N/A</v>
      </c>
      <c r="AY481" s="383" t="e">
        <v>#N/A</v>
      </c>
      <c r="AZ481" s="439"/>
      <c r="BA481" s="32">
        <f>VLOOKUP(J481,'RATE JUNIO '!F$2:K$346,6,FALSE)</f>
        <v>0</v>
      </c>
      <c r="BB481" s="93"/>
      <c r="BC481" s="93"/>
      <c r="BD481" s="93"/>
      <c r="BE481" s="93"/>
      <c r="BF481" s="93"/>
    </row>
    <row r="482" spans="1:58" s="32" customFormat="1" ht="15" customHeight="1">
      <c r="A482" s="17">
        <v>31</v>
      </c>
      <c r="B482" s="100">
        <v>4</v>
      </c>
      <c r="C482" s="17" t="s">
        <v>54</v>
      </c>
      <c r="D482" s="18" t="s">
        <v>33</v>
      </c>
      <c r="E482" s="17" t="s">
        <v>362</v>
      </c>
      <c r="F482" s="17" t="s">
        <v>407</v>
      </c>
      <c r="G482" s="18" t="s">
        <v>408</v>
      </c>
      <c r="H482" s="18" t="s">
        <v>27</v>
      </c>
      <c r="I482" s="18">
        <v>30135739</v>
      </c>
      <c r="J482" s="113" t="str">
        <f>CONCATENATE(I482,"-",H482)</f>
        <v>30135739-EJECUCION</v>
      </c>
      <c r="K482" s="452" t="s">
        <v>3248</v>
      </c>
      <c r="L482" s="101">
        <v>400000000</v>
      </c>
      <c r="M482" s="126">
        <v>400000000</v>
      </c>
      <c r="N482" s="101">
        <v>0</v>
      </c>
      <c r="O482" s="126">
        <v>0</v>
      </c>
      <c r="P482" s="126">
        <v>100000000</v>
      </c>
      <c r="Q482" s="19">
        <v>300000000</v>
      </c>
      <c r="R482" s="102">
        <v>100000000</v>
      </c>
      <c r="S482" s="20">
        <v>300000000</v>
      </c>
      <c r="T482" s="21">
        <v>0</v>
      </c>
      <c r="U482" s="272">
        <v>0</v>
      </c>
      <c r="V482" s="272">
        <v>0</v>
      </c>
      <c r="W482" s="272">
        <v>0</v>
      </c>
      <c r="X482" s="272">
        <f t="shared" si="420"/>
        <v>0</v>
      </c>
      <c r="Y482" s="272">
        <v>0</v>
      </c>
      <c r="Z482" s="272">
        <v>0</v>
      </c>
      <c r="AA482" s="272"/>
      <c r="AB482" s="272">
        <f t="shared" si="421"/>
        <v>0</v>
      </c>
      <c r="AC482" s="272">
        <f t="shared" si="422"/>
        <v>100000000</v>
      </c>
      <c r="AD482" s="272">
        <f t="shared" si="423"/>
        <v>300000000</v>
      </c>
      <c r="AE482" s="18" t="s">
        <v>51</v>
      </c>
      <c r="AF482" s="17" t="s">
        <v>685</v>
      </c>
      <c r="AG482" s="82" t="s">
        <v>57</v>
      </c>
      <c r="AH482" s="22" t="s">
        <v>31</v>
      </c>
      <c r="AI482" s="23"/>
      <c r="AJ482" s="24"/>
      <c r="AK482" s="23"/>
      <c r="AL482" t="str">
        <f>CONCATENATE( "OR PRO.CODIGO=",I482)</f>
        <v>OR PRO.CODIGO=30135739</v>
      </c>
      <c r="AM482">
        <f>LEN(I482)</f>
        <v>8</v>
      </c>
      <c r="AN482" t="e">
        <f>VLOOKUP(J482,#REF!,5,FALSE)</f>
        <v>#REF!</v>
      </c>
      <c r="AO482"/>
      <c r="AP482" t="e">
        <f>VLOOKUP(J482,#REF!,6,FALSE)</f>
        <v>#REF!</v>
      </c>
      <c r="AQ482" s="32" t="e">
        <f>VLOOKUP(I482,'convenios 2017'!A$2:O$82,15,FALSE)</f>
        <v>#N/A</v>
      </c>
      <c r="AR482" s="379">
        <f t="shared" si="424"/>
        <v>0</v>
      </c>
      <c r="AS482" s="32" t="e">
        <f>VLOOKUP(I482,'convenio 2016'!A$2:N$196,14,FALSE)</f>
        <v>#N/A</v>
      </c>
      <c r="AT482" s="32" t="e">
        <f>VLOOKUP(I482,'convenio 2015'!A$4:M$228,13,FALSE)</f>
        <v>#N/A</v>
      </c>
      <c r="AU482" s="32" t="e">
        <f>VLOOKUP(J482,#REF!,6,FALSE)</f>
        <v>#REF!</v>
      </c>
      <c r="AV482" s="379">
        <f t="shared" si="425"/>
        <v>0</v>
      </c>
      <c r="AW482" s="32" t="e">
        <v>#N/A</v>
      </c>
      <c r="AX482" s="32" t="e">
        <v>#N/A</v>
      </c>
      <c r="AY482" s="383" t="e">
        <v>#N/A</v>
      </c>
      <c r="AZ482" s="439"/>
      <c r="BA482" s="32">
        <f>VLOOKUP(J482,'RATE JUNIO '!F$2:K$346,6,FALSE)</f>
        <v>0</v>
      </c>
      <c r="BB482" s="93"/>
      <c r="BC482" s="93"/>
      <c r="BD482" s="93"/>
      <c r="BE482" s="93"/>
      <c r="BF482" s="93"/>
    </row>
    <row r="483" spans="1:58">
      <c r="A483" s="87"/>
      <c r="C483" s="87"/>
      <c r="D483" s="88"/>
      <c r="E483" s="87"/>
      <c r="F483" s="87"/>
      <c r="G483" s="89"/>
      <c r="H483" s="87"/>
      <c r="I483" s="89"/>
      <c r="K483" s="111" t="s">
        <v>66</v>
      </c>
      <c r="L483" s="25">
        <f>SUBTOTAL(9,L476:L482)</f>
        <v>7433211162</v>
      </c>
      <c r="M483" s="112">
        <f>SUBTOTAL(9,M481:M482)</f>
        <v>800000000</v>
      </c>
      <c r="N483" s="25">
        <f>SUBTOTAL(9,N481:N482)</f>
        <v>0</v>
      </c>
      <c r="O483" s="112">
        <f>SUBTOTAL(9,O481:O482)</f>
        <v>0</v>
      </c>
      <c r="P483" s="112">
        <f>SUBTOTAL(9,P481:P482)</f>
        <v>150000000</v>
      </c>
      <c r="Q483" s="110">
        <v>650000000</v>
      </c>
      <c r="R483" s="25">
        <v>150000000</v>
      </c>
      <c r="S483" s="25">
        <v>650000000</v>
      </c>
      <c r="T483" s="25">
        <v>0</v>
      </c>
      <c r="U483" s="112">
        <f t="shared" ref="U483:AD483" si="426">SUBTOTAL(9,U481:U482)</f>
        <v>0</v>
      </c>
      <c r="V483" s="112">
        <f t="shared" si="426"/>
        <v>0</v>
      </c>
      <c r="W483" s="112">
        <f t="shared" si="426"/>
        <v>0</v>
      </c>
      <c r="X483" s="112">
        <f t="shared" si="426"/>
        <v>0</v>
      </c>
      <c r="Y483" s="112">
        <f t="shared" si="426"/>
        <v>0</v>
      </c>
      <c r="Z483" s="112">
        <f t="shared" si="426"/>
        <v>0</v>
      </c>
      <c r="AA483" s="112">
        <f t="shared" si="426"/>
        <v>0</v>
      </c>
      <c r="AB483" s="112">
        <f t="shared" si="426"/>
        <v>0</v>
      </c>
      <c r="AC483" s="112">
        <f t="shared" si="426"/>
        <v>150000000</v>
      </c>
      <c r="AD483" s="112">
        <f t="shared" si="426"/>
        <v>650000000</v>
      </c>
      <c r="AE483" s="89"/>
      <c r="AF483" s="87"/>
      <c r="AG483" s="261"/>
      <c r="AI483" s="23"/>
      <c r="AJ483" s="24"/>
      <c r="AK483" s="23"/>
      <c r="AL483" s="93"/>
      <c r="AM483" s="93"/>
      <c r="AN483" s="93"/>
      <c r="AO483" s="93"/>
      <c r="AP483" s="93"/>
      <c r="AQ483" s="93"/>
      <c r="AR483" s="93"/>
      <c r="AS483" s="93"/>
      <c r="AT483" s="93"/>
      <c r="AU483" s="93"/>
      <c r="AV483" s="93"/>
      <c r="AX483" s="32" t="s">
        <v>3149</v>
      </c>
    </row>
    <row r="484" spans="1:58" ht="5.25" customHeight="1">
      <c r="A484" s="87"/>
      <c r="C484" s="87"/>
      <c r="D484" s="88"/>
      <c r="E484" s="87"/>
      <c r="F484" s="87"/>
      <c r="G484" s="89"/>
      <c r="H484" s="87"/>
      <c r="I484" s="89"/>
      <c r="K484" s="309"/>
      <c r="L484" s="308"/>
      <c r="M484" s="87"/>
      <c r="N484" s="308"/>
      <c r="O484" s="87"/>
      <c r="P484" s="87"/>
      <c r="Q484" s="308"/>
      <c r="R484" s="308"/>
      <c r="S484" s="308"/>
      <c r="T484" s="308"/>
      <c r="U484" s="123"/>
      <c r="V484" s="123"/>
      <c r="W484" s="123"/>
      <c r="X484" s="123"/>
      <c r="Y484" s="123"/>
      <c r="Z484" s="123"/>
      <c r="AA484" s="123"/>
      <c r="AB484" s="123"/>
      <c r="AC484" s="123"/>
      <c r="AD484" s="123"/>
      <c r="AE484" s="89"/>
      <c r="AF484" s="87"/>
      <c r="AG484" s="260"/>
      <c r="AI484" s="23"/>
      <c r="AJ484" s="24"/>
      <c r="AK484" s="23"/>
      <c r="AX484" s="32" t="s">
        <v>3149</v>
      </c>
    </row>
    <row r="485" spans="1:58" ht="15" customHeight="1">
      <c r="A485" s="87"/>
      <c r="B485" s="308"/>
      <c r="C485" s="87"/>
      <c r="D485" s="88"/>
      <c r="E485" s="87"/>
      <c r="F485" s="87"/>
      <c r="G485" s="89"/>
      <c r="H485" s="87"/>
      <c r="I485" s="89"/>
      <c r="J485" s="308"/>
      <c r="K485" s="265" t="s">
        <v>414</v>
      </c>
      <c r="L485" s="57">
        <f>L483+L478</f>
        <v>15183463143</v>
      </c>
      <c r="M485" s="112">
        <f>M483+M478</f>
        <v>8172968671</v>
      </c>
      <c r="N485" s="57">
        <v>5735467461</v>
      </c>
      <c r="O485" s="112">
        <f>O483+O478</f>
        <v>4257963060</v>
      </c>
      <c r="P485" s="112">
        <f>P483+P478</f>
        <v>3251996348</v>
      </c>
      <c r="Q485" s="112">
        <v>1614158591</v>
      </c>
      <c r="R485" s="57">
        <v>2164784520</v>
      </c>
      <c r="S485" s="57">
        <v>650000000</v>
      </c>
      <c r="T485" s="57">
        <v>0</v>
      </c>
      <c r="U485" s="112">
        <f t="shared" ref="U485:AD485" si="427">U483+U478</f>
        <v>1271768414</v>
      </c>
      <c r="V485" s="112">
        <f t="shared" si="427"/>
        <v>30750621</v>
      </c>
      <c r="W485" s="112">
        <f t="shared" si="427"/>
        <v>600417309</v>
      </c>
      <c r="X485" s="112">
        <f t="shared" si="427"/>
        <v>1902936344</v>
      </c>
      <c r="Y485" s="112">
        <f t="shared" si="427"/>
        <v>843831085</v>
      </c>
      <c r="Z485" s="112">
        <f t="shared" si="427"/>
        <v>116905408</v>
      </c>
      <c r="AA485" s="112">
        <f t="shared" si="427"/>
        <v>116905408</v>
      </c>
      <c r="AB485" s="112">
        <f t="shared" si="427"/>
        <v>2863672837</v>
      </c>
      <c r="AC485" s="112">
        <f t="shared" si="427"/>
        <v>388323511</v>
      </c>
      <c r="AD485" s="112">
        <f t="shared" si="427"/>
        <v>663009263</v>
      </c>
      <c r="AE485" s="89"/>
      <c r="AF485" s="87"/>
      <c r="AG485" s="261"/>
      <c r="AI485" s="23"/>
      <c r="AJ485" s="24"/>
      <c r="AK485" s="23"/>
      <c r="AL485" s="93"/>
      <c r="AM485" s="93"/>
      <c r="AN485" s="93"/>
      <c r="AO485" s="93"/>
      <c r="AP485" s="93"/>
      <c r="AQ485" s="93"/>
      <c r="AR485" s="93"/>
      <c r="AS485" s="93"/>
      <c r="AT485" s="93"/>
      <c r="AU485" s="93"/>
      <c r="AV485" s="93"/>
      <c r="AX485" s="32" t="s">
        <v>3149</v>
      </c>
    </row>
    <row r="486" spans="1:58" s="87" customFormat="1" ht="12" customHeight="1">
      <c r="D486" s="88"/>
      <c r="G486" s="89"/>
      <c r="I486" s="89"/>
      <c r="K486" s="90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89"/>
      <c r="AG486" s="260"/>
      <c r="AI486" s="79"/>
      <c r="AJ486" s="75"/>
      <c r="AK486" s="79"/>
      <c r="AX486" s="32" t="s">
        <v>3149</v>
      </c>
      <c r="AY486" s="88"/>
      <c r="AZ486" s="440"/>
    </row>
    <row r="487" spans="1:58" ht="15" customHeight="1">
      <c r="A487" s="67"/>
      <c r="B487" s="69"/>
      <c r="C487" s="67"/>
      <c r="D487" s="67"/>
      <c r="E487" s="67"/>
      <c r="F487" s="67"/>
      <c r="G487" s="119"/>
      <c r="H487" s="67"/>
      <c r="I487" s="291"/>
      <c r="J487" s="69"/>
      <c r="K487" s="264" t="s">
        <v>415</v>
      </c>
      <c r="L487" s="13"/>
      <c r="M487" s="67"/>
      <c r="N487" s="13"/>
      <c r="O487" s="67"/>
      <c r="P487" s="67"/>
      <c r="Q487" s="68"/>
      <c r="R487" s="13"/>
      <c r="S487" s="13"/>
      <c r="T487" s="13"/>
      <c r="U487" s="273"/>
      <c r="V487" s="273"/>
      <c r="W487" s="273"/>
      <c r="X487" s="273"/>
      <c r="Y487" s="273"/>
      <c r="Z487" s="273"/>
      <c r="AA487" s="273"/>
      <c r="AB487" s="273"/>
      <c r="AC487" s="273"/>
      <c r="AD487" s="273"/>
      <c r="AE487" s="291"/>
      <c r="AF487" s="67"/>
      <c r="AG487" s="67"/>
      <c r="AI487" s="23"/>
      <c r="AJ487" s="24"/>
      <c r="AK487" s="23"/>
      <c r="AX487" s="32" t="s">
        <v>3149</v>
      </c>
    </row>
    <row r="488" spans="1:58">
      <c r="A488" s="87"/>
      <c r="B488" s="308"/>
      <c r="C488" s="87"/>
      <c r="D488" s="88"/>
      <c r="E488" s="87"/>
      <c r="F488" s="87"/>
      <c r="G488" s="89"/>
      <c r="H488" s="87"/>
      <c r="I488" s="89"/>
      <c r="J488" s="308"/>
      <c r="K488" s="16" t="s">
        <v>22</v>
      </c>
      <c r="L488" s="308"/>
      <c r="M488" s="87"/>
      <c r="N488" s="308"/>
      <c r="O488" s="87"/>
      <c r="P488" s="87"/>
      <c r="Q488" s="308"/>
      <c r="R488" s="308"/>
      <c r="S488" s="308"/>
      <c r="T488" s="308"/>
      <c r="U488" s="123"/>
      <c r="V488" s="123"/>
      <c r="W488" s="123"/>
      <c r="X488" s="123"/>
      <c r="Y488" s="123"/>
      <c r="Z488" s="123"/>
      <c r="AA488" s="123"/>
      <c r="AB488" s="123"/>
      <c r="AC488" s="123"/>
      <c r="AD488" s="123"/>
      <c r="AE488" s="89"/>
      <c r="AF488" s="87"/>
      <c r="AG488" s="260"/>
      <c r="AI488" s="23"/>
      <c r="AJ488" s="24"/>
      <c r="AK488" s="23"/>
      <c r="AX488" s="32" t="s">
        <v>3149</v>
      </c>
    </row>
    <row r="489" spans="1:58" s="32" customFormat="1" ht="15" customHeight="1">
      <c r="A489" s="17">
        <v>31</v>
      </c>
      <c r="B489" s="100">
        <v>1</v>
      </c>
      <c r="C489" s="17" t="s">
        <v>23</v>
      </c>
      <c r="D489" s="18" t="s">
        <v>689</v>
      </c>
      <c r="E489" s="17" t="s">
        <v>362</v>
      </c>
      <c r="F489" s="17" t="s">
        <v>416</v>
      </c>
      <c r="G489" s="18" t="s">
        <v>417</v>
      </c>
      <c r="H489" s="18" t="s">
        <v>27</v>
      </c>
      <c r="I489" s="18">
        <v>30094005</v>
      </c>
      <c r="J489" s="113" t="str">
        <f>CONCATENATE(I489,"-",H489)</f>
        <v>30094005-EJECUCION</v>
      </c>
      <c r="K489" s="452" t="s">
        <v>3249</v>
      </c>
      <c r="L489" s="101">
        <v>740753466</v>
      </c>
      <c r="M489" s="19">
        <v>739204818</v>
      </c>
      <c r="N489" s="101">
        <v>724288466</v>
      </c>
      <c r="O489" s="19">
        <v>683623581</v>
      </c>
      <c r="P489" s="19">
        <v>55581237</v>
      </c>
      <c r="Q489" s="19">
        <v>0</v>
      </c>
      <c r="R489" s="102">
        <v>16465000</v>
      </c>
      <c r="S489" s="20">
        <v>0</v>
      </c>
      <c r="T489" s="21">
        <v>0</v>
      </c>
      <c r="U489" s="272">
        <v>0</v>
      </c>
      <c r="V489" s="272">
        <v>0</v>
      </c>
      <c r="W489" s="272">
        <v>0</v>
      </c>
      <c r="X489" s="272">
        <f t="shared" ref="X489:X490" si="428">U489+V489+W489</f>
        <v>0</v>
      </c>
      <c r="Y489" s="272">
        <v>0</v>
      </c>
      <c r="Z489" s="272">
        <v>0</v>
      </c>
      <c r="AA489" s="272"/>
      <c r="AB489" s="272">
        <f t="shared" ref="AB489:AB490" si="429">U489+V489+W489+Y489+Z489</f>
        <v>0</v>
      </c>
      <c r="AC489" s="272">
        <f t="shared" ref="AC489:AC490" si="430">P489-AB489</f>
        <v>55581237</v>
      </c>
      <c r="AD489" s="272">
        <f t="shared" ref="AD489:AD490" si="431">M489-(O489+P489)</f>
        <v>0</v>
      </c>
      <c r="AE489" s="18" t="s">
        <v>27</v>
      </c>
      <c r="AF489" s="17" t="s">
        <v>685</v>
      </c>
      <c r="AG489" s="82" t="s">
        <v>30</v>
      </c>
      <c r="AH489" s="22" t="s">
        <v>45</v>
      </c>
      <c r="AI489" s="23" t="s">
        <v>30</v>
      </c>
      <c r="AJ489" s="24" t="s">
        <v>189</v>
      </c>
      <c r="AK489" s="23" t="s">
        <v>45</v>
      </c>
      <c r="AL489" t="str">
        <f>CONCATENATE( "OR PRO.CODIGO=",I489)</f>
        <v>OR PRO.CODIGO=30094005</v>
      </c>
      <c r="AM489">
        <f>LEN(I489)</f>
        <v>8</v>
      </c>
      <c r="AN489" t="e">
        <f>VLOOKUP(J489,#REF!,5,FALSE)</f>
        <v>#REF!</v>
      </c>
      <c r="AO489"/>
      <c r="AP489" t="e">
        <f>VLOOKUP(J489,#REF!,6,FALSE)</f>
        <v>#REF!</v>
      </c>
      <c r="AQ489" s="32" t="str">
        <f>VLOOKUP(I489,'convenios 2017'!A$2:O$82,15,FALSE)</f>
        <v>con convenio</v>
      </c>
      <c r="AR489" s="379">
        <f t="shared" ref="AR489:AR490" si="432">O489+AB489</f>
        <v>683623581</v>
      </c>
      <c r="AS489" s="32" t="str">
        <f>VLOOKUP(I489,'convenio 2016'!A$2:N$196,14,FALSE)</f>
        <v>toma razon</v>
      </c>
      <c r="AT489" s="32" t="str">
        <f>VLOOKUP(I489,'convenio 2015'!A$4:M$228,13,FALSE)</f>
        <v>en convenio</v>
      </c>
      <c r="AU489" s="32" t="e">
        <f>VLOOKUP(J489,#REF!,6,FALSE)</f>
        <v>#REF!</v>
      </c>
      <c r="AV489" s="379">
        <f t="shared" ref="AV489:AV490" si="433">O489+AB489</f>
        <v>683623581</v>
      </c>
      <c r="AW489" s="32" t="s">
        <v>1769</v>
      </c>
      <c r="AX489" s="32" t="s">
        <v>3182</v>
      </c>
      <c r="AY489" s="383">
        <v>344</v>
      </c>
      <c r="AZ489" s="439">
        <v>42783</v>
      </c>
      <c r="BA489" s="32" t="str">
        <f>VLOOKUP(J489,'RATE JUNIO '!F$2:K$346,6,FALSE)</f>
        <v>RS</v>
      </c>
      <c r="BB489" s="93"/>
      <c r="BC489" s="93"/>
      <c r="BD489" s="93"/>
      <c r="BE489" s="93"/>
      <c r="BF489" s="93"/>
    </row>
    <row r="490" spans="1:58" s="32" customFormat="1" ht="15" customHeight="1">
      <c r="A490" s="17">
        <v>31</v>
      </c>
      <c r="B490" s="100">
        <v>2</v>
      </c>
      <c r="C490" s="17" t="s">
        <v>23</v>
      </c>
      <c r="D490" s="18" t="s">
        <v>33</v>
      </c>
      <c r="E490" s="17" t="s">
        <v>362</v>
      </c>
      <c r="F490" s="17" t="s">
        <v>416</v>
      </c>
      <c r="G490" s="18" t="s">
        <v>417</v>
      </c>
      <c r="H490" s="18" t="s">
        <v>27</v>
      </c>
      <c r="I490" s="18">
        <v>30134020</v>
      </c>
      <c r="J490" s="113" t="str">
        <f>CONCATENATE(I490,"-",H490)</f>
        <v>30134020-EJECUCION</v>
      </c>
      <c r="K490" s="452" t="s">
        <v>3326</v>
      </c>
      <c r="L490" s="101">
        <v>383583000</v>
      </c>
      <c r="M490" s="126">
        <v>369752308</v>
      </c>
      <c r="N490" s="101">
        <v>145817000</v>
      </c>
      <c r="O490" s="126">
        <v>106507565</v>
      </c>
      <c r="P490" s="126">
        <v>263244743</v>
      </c>
      <c r="Q490" s="19">
        <v>122585626</v>
      </c>
      <c r="R490" s="102">
        <v>177766000</v>
      </c>
      <c r="S490" s="20">
        <v>60000000</v>
      </c>
      <c r="T490" s="21">
        <v>0</v>
      </c>
      <c r="U490" s="272">
        <v>70974233</v>
      </c>
      <c r="V490" s="272">
        <v>0</v>
      </c>
      <c r="W490" s="272">
        <v>100028653</v>
      </c>
      <c r="X490" s="272">
        <f t="shared" si="428"/>
        <v>171002886</v>
      </c>
      <c r="Y490" s="272">
        <v>2241857</v>
      </c>
      <c r="Z490" s="272">
        <v>56590546</v>
      </c>
      <c r="AA490" s="272">
        <v>54348689</v>
      </c>
      <c r="AB490" s="272">
        <f t="shared" si="429"/>
        <v>229835289</v>
      </c>
      <c r="AC490" s="272">
        <f t="shared" si="430"/>
        <v>33409454</v>
      </c>
      <c r="AD490" s="272">
        <f t="shared" si="431"/>
        <v>0</v>
      </c>
      <c r="AE490" s="18" t="s">
        <v>27</v>
      </c>
      <c r="AF490" s="17" t="s">
        <v>685</v>
      </c>
      <c r="AG490" s="82" t="s">
        <v>30</v>
      </c>
      <c r="AH490" s="22" t="s">
        <v>31</v>
      </c>
      <c r="AI490" s="23" t="s">
        <v>30</v>
      </c>
      <c r="AJ490" s="24" t="s">
        <v>205</v>
      </c>
      <c r="AK490" s="23" t="s">
        <v>45</v>
      </c>
      <c r="AL490" t="str">
        <f>CONCATENATE( "OR PRO.CODIGO=",I490)</f>
        <v>OR PRO.CODIGO=30134020</v>
      </c>
      <c r="AM490">
        <f>LEN(I490)</f>
        <v>8</v>
      </c>
      <c r="AN490" t="e">
        <f>VLOOKUP(J490,#REF!,5,FALSE)</f>
        <v>#REF!</v>
      </c>
      <c r="AO490"/>
      <c r="AP490" t="e">
        <f>VLOOKUP(J490,#REF!,6,FALSE)</f>
        <v>#REF!</v>
      </c>
      <c r="AQ490" s="32" t="str">
        <f>VLOOKUP(I490,'convenios 2017'!A$2:O$82,15,FALSE)</f>
        <v>con convenio</v>
      </c>
      <c r="AR490" s="379">
        <f t="shared" si="432"/>
        <v>336342854</v>
      </c>
      <c r="AS490" s="32" t="str">
        <f>VLOOKUP(I490,'convenio 2016'!A$2:N$196,14,FALSE)</f>
        <v>toma razon</v>
      </c>
      <c r="AT490" s="32" t="e">
        <f>VLOOKUP(I490,'convenio 2015'!A$4:M$228,13,FALSE)</f>
        <v>#N/A</v>
      </c>
      <c r="AU490" s="32" t="e">
        <f>VLOOKUP(J490,#REF!,6,FALSE)</f>
        <v>#REF!</v>
      </c>
      <c r="AV490" s="379">
        <f t="shared" si="433"/>
        <v>336342854</v>
      </c>
      <c r="AW490" s="32" t="s">
        <v>1769</v>
      </c>
      <c r="AX490" s="32" t="s">
        <v>3183</v>
      </c>
      <c r="AY490" s="383">
        <v>525</v>
      </c>
      <c r="AZ490" s="439">
        <v>42811</v>
      </c>
      <c r="BA490" s="32" t="str">
        <f>VLOOKUP(J490,'RATE JUNIO '!F$2:K$346,6,FALSE)</f>
        <v>RS</v>
      </c>
      <c r="BB490" s="93"/>
      <c r="BC490" s="93"/>
      <c r="BD490" s="93"/>
      <c r="BE490" s="93"/>
      <c r="BF490" s="93"/>
    </row>
    <row r="491" spans="1:58">
      <c r="A491" s="87" t="s">
        <v>421</v>
      </c>
      <c r="C491" s="87"/>
      <c r="D491" s="88"/>
      <c r="E491" s="87"/>
      <c r="F491" s="87"/>
      <c r="G491" s="89"/>
      <c r="H491" s="87"/>
      <c r="I491" s="89"/>
      <c r="K491" s="111" t="s">
        <v>47</v>
      </c>
      <c r="L491" s="25">
        <f>SUBTOTAL(9,L489:L490)</f>
        <v>1124336466</v>
      </c>
      <c r="M491" s="112">
        <f>SUBTOTAL(9,M489:M490)</f>
        <v>1108957126</v>
      </c>
      <c r="N491" s="25">
        <f>SUBTOTAL(9,N489:N490)</f>
        <v>870105466</v>
      </c>
      <c r="O491" s="112">
        <f>SUBTOTAL(9,O489:O490)</f>
        <v>790131146</v>
      </c>
      <c r="P491" s="112">
        <f>SUBTOTAL(9,P489:P490)</f>
        <v>318825980</v>
      </c>
      <c r="Q491" s="110">
        <v>122585626</v>
      </c>
      <c r="R491" s="25">
        <v>194231000</v>
      </c>
      <c r="S491" s="25">
        <v>60000000</v>
      </c>
      <c r="T491" s="25">
        <v>0</v>
      </c>
      <c r="U491" s="112">
        <f t="shared" ref="U491:AD491" si="434">SUBTOTAL(9,U489:U490)</f>
        <v>70974233</v>
      </c>
      <c r="V491" s="112">
        <f t="shared" si="434"/>
        <v>0</v>
      </c>
      <c r="W491" s="112">
        <f t="shared" si="434"/>
        <v>100028653</v>
      </c>
      <c r="X491" s="112">
        <f t="shared" si="434"/>
        <v>171002886</v>
      </c>
      <c r="Y491" s="112">
        <f t="shared" si="434"/>
        <v>2241857</v>
      </c>
      <c r="Z491" s="112">
        <f t="shared" si="434"/>
        <v>56590546</v>
      </c>
      <c r="AA491" s="112">
        <f t="shared" si="434"/>
        <v>54348689</v>
      </c>
      <c r="AB491" s="112">
        <f t="shared" si="434"/>
        <v>229835289</v>
      </c>
      <c r="AC491" s="112">
        <f t="shared" si="434"/>
        <v>88990691</v>
      </c>
      <c r="AD491" s="112">
        <f t="shared" si="434"/>
        <v>0</v>
      </c>
      <c r="AE491" s="89"/>
      <c r="AF491" s="87"/>
      <c r="AG491" s="261"/>
      <c r="AI491" s="23"/>
      <c r="AJ491" s="24"/>
      <c r="AK491" s="23"/>
      <c r="AL491" s="93"/>
      <c r="AM491" s="93"/>
      <c r="AN491" s="93"/>
      <c r="AO491" s="93"/>
      <c r="AP491" s="93"/>
      <c r="AQ491" s="93"/>
      <c r="AR491" s="93"/>
      <c r="AS491" s="93"/>
      <c r="AT491" s="93"/>
      <c r="AU491" s="93"/>
      <c r="AV491" s="93"/>
      <c r="AX491" s="32" t="s">
        <v>3149</v>
      </c>
    </row>
    <row r="492" spans="1:58" ht="6.75" customHeight="1">
      <c r="A492" s="87"/>
      <c r="C492" s="87"/>
      <c r="D492" s="88"/>
      <c r="E492" s="87"/>
      <c r="F492" s="87"/>
      <c r="G492" s="89"/>
      <c r="H492" s="87"/>
      <c r="I492" s="89"/>
      <c r="K492" s="309"/>
      <c r="M492" s="87"/>
      <c r="O492" s="87"/>
      <c r="P492" s="87"/>
      <c r="U492" s="123"/>
      <c r="V492" s="123"/>
      <c r="W492" s="123"/>
      <c r="X492" s="123"/>
      <c r="Y492" s="123"/>
      <c r="Z492" s="123"/>
      <c r="AA492" s="123"/>
      <c r="AB492" s="123"/>
      <c r="AC492" s="123"/>
      <c r="AD492" s="123"/>
      <c r="AE492" s="89"/>
      <c r="AF492" s="87"/>
      <c r="AG492" s="260"/>
      <c r="AI492" s="23"/>
      <c r="AJ492" s="24"/>
      <c r="AK492" s="23"/>
      <c r="AX492" s="32" t="s">
        <v>3149</v>
      </c>
    </row>
    <row r="493" spans="1:58">
      <c r="A493" s="87"/>
      <c r="B493" s="308"/>
      <c r="C493" s="87"/>
      <c r="D493" s="88"/>
      <c r="E493" s="87"/>
      <c r="F493" s="87"/>
      <c r="G493" s="89"/>
      <c r="H493" s="87"/>
      <c r="I493" s="89"/>
      <c r="J493" s="308"/>
      <c r="K493" s="16" t="s">
        <v>48</v>
      </c>
      <c r="L493" s="308"/>
      <c r="M493" s="87"/>
      <c r="N493" s="308"/>
      <c r="O493" s="87"/>
      <c r="P493" s="87"/>
      <c r="R493" s="308"/>
      <c r="S493" s="308"/>
      <c r="T493" s="308"/>
      <c r="U493" s="123"/>
      <c r="V493" s="123"/>
      <c r="W493" s="123"/>
      <c r="X493" s="123"/>
      <c r="Y493" s="123"/>
      <c r="Z493" s="123"/>
      <c r="AA493" s="123"/>
      <c r="AB493" s="123"/>
      <c r="AC493" s="123"/>
      <c r="AD493" s="123"/>
      <c r="AE493" s="89"/>
      <c r="AF493" s="87"/>
      <c r="AG493" s="260"/>
      <c r="AI493" s="23"/>
      <c r="AJ493" s="24"/>
      <c r="AK493" s="23"/>
      <c r="AX493" s="32" t="s">
        <v>3149</v>
      </c>
    </row>
    <row r="494" spans="1:58" s="32" customFormat="1" ht="15" customHeight="1">
      <c r="A494" s="17">
        <v>29</v>
      </c>
      <c r="B494" s="100">
        <v>0</v>
      </c>
      <c r="C494" s="17" t="s">
        <v>49</v>
      </c>
      <c r="D494" s="18" t="s">
        <v>38</v>
      </c>
      <c r="E494" s="17" t="s">
        <v>362</v>
      </c>
      <c r="F494" s="18" t="s">
        <v>416</v>
      </c>
      <c r="G494" s="18" t="s">
        <v>417</v>
      </c>
      <c r="H494" s="18" t="s">
        <v>27</v>
      </c>
      <c r="I494" s="18">
        <v>30257324</v>
      </c>
      <c r="J494" s="113" t="str">
        <f>CONCATENATE(I494,"-",H494)</f>
        <v>30257324-EJECUCION</v>
      </c>
      <c r="K494" s="452" t="s">
        <v>3391</v>
      </c>
      <c r="L494" s="101">
        <v>23205000</v>
      </c>
      <c r="M494" s="19">
        <v>23205000</v>
      </c>
      <c r="N494" s="101">
        <v>0</v>
      </c>
      <c r="O494" s="19">
        <v>0</v>
      </c>
      <c r="P494" s="19">
        <v>23205000</v>
      </c>
      <c r="Q494" s="19">
        <v>0</v>
      </c>
      <c r="R494" s="102">
        <v>23205000</v>
      </c>
      <c r="S494" s="20">
        <v>0</v>
      </c>
      <c r="T494" s="21">
        <v>0</v>
      </c>
      <c r="U494" s="272">
        <v>0</v>
      </c>
      <c r="V494" s="272">
        <v>0</v>
      </c>
      <c r="W494" s="272">
        <v>0</v>
      </c>
      <c r="X494" s="272">
        <f t="shared" ref="X494:X495" si="435">U494+V494+W494</f>
        <v>0</v>
      </c>
      <c r="Y494" s="272">
        <v>0</v>
      </c>
      <c r="Z494" s="272">
        <v>0</v>
      </c>
      <c r="AA494" s="272"/>
      <c r="AB494" s="272">
        <f t="shared" ref="AB494:AB495" si="436">U494+V494+W494+Y494+Z494</f>
        <v>0</v>
      </c>
      <c r="AC494" s="272">
        <f t="shared" ref="AC494:AC495" si="437">P494-AB494</f>
        <v>23205000</v>
      </c>
      <c r="AD494" s="272">
        <f t="shared" ref="AD494:AD495" si="438">M494-(O494+P494)</f>
        <v>0</v>
      </c>
      <c r="AE494" s="18" t="s">
        <v>1769</v>
      </c>
      <c r="AF494" s="17" t="s">
        <v>685</v>
      </c>
      <c r="AG494" s="82" t="s">
        <v>40</v>
      </c>
      <c r="AH494" s="22" t="s">
        <v>31</v>
      </c>
      <c r="AI494" s="23"/>
      <c r="AJ494" s="24">
        <v>2014</v>
      </c>
      <c r="AK494" s="23" t="s">
        <v>45</v>
      </c>
      <c r="AL494" t="str">
        <f>CONCATENATE( "OR PRO.CODIGO=",I494)</f>
        <v>OR PRO.CODIGO=30257324</v>
      </c>
      <c r="AM494">
        <f>LEN(I494)</f>
        <v>8</v>
      </c>
      <c r="AN494" t="e">
        <f>VLOOKUP(J494,#REF!,5,FALSE)</f>
        <v>#REF!</v>
      </c>
      <c r="AO494"/>
      <c r="AP494" t="e">
        <f>VLOOKUP(J494,#REF!,6,FALSE)</f>
        <v>#REF!</v>
      </c>
      <c r="AQ494" s="32" t="str">
        <f>VLOOKUP(I494,'convenios 2017'!A$2:O$82,15,FALSE)</f>
        <v>con convenio</v>
      </c>
      <c r="AR494" s="379">
        <f t="shared" ref="AR494:AR495" si="439">O494+AB494</f>
        <v>0</v>
      </c>
      <c r="AS494" s="32" t="str">
        <f>VLOOKUP(I494,'convenio 2016'!A$2:N$196,14,FALSE)</f>
        <v>sectorialista</v>
      </c>
      <c r="AT494" s="32" t="e">
        <f>VLOOKUP(I494,'convenio 2015'!A$4:M$228,13,FALSE)</f>
        <v>#N/A</v>
      </c>
      <c r="AU494" s="32" t="e">
        <f>VLOOKUP(J494,#REF!,6,FALSE)</f>
        <v>#REF!</v>
      </c>
      <c r="AV494" s="379">
        <f t="shared" ref="AV494:AV495" si="440">O494+AB494</f>
        <v>0</v>
      </c>
      <c r="AW494" s="32" t="s">
        <v>1769</v>
      </c>
      <c r="AX494" s="32" t="s">
        <v>3184</v>
      </c>
      <c r="AY494" s="383">
        <v>603</v>
      </c>
      <c r="AZ494" s="439">
        <v>42818</v>
      </c>
      <c r="BA494" s="32">
        <f>VLOOKUP(J494,'RATE JUNIO '!F$2:K$346,6,FALSE)</f>
        <v>0</v>
      </c>
      <c r="BB494" s="93"/>
      <c r="BC494" s="93"/>
      <c r="BD494" s="93"/>
      <c r="BE494" s="93"/>
      <c r="BF494" s="93"/>
    </row>
    <row r="495" spans="1:58" s="32" customFormat="1" ht="15" customHeight="1">
      <c r="A495" s="17">
        <v>31</v>
      </c>
      <c r="B495" s="100">
        <v>0</v>
      </c>
      <c r="C495" s="17" t="s">
        <v>49</v>
      </c>
      <c r="D495" s="18" t="s">
        <v>90</v>
      </c>
      <c r="E495" s="17" t="s">
        <v>362</v>
      </c>
      <c r="F495" s="17" t="s">
        <v>416</v>
      </c>
      <c r="G495" s="18" t="s">
        <v>417</v>
      </c>
      <c r="H495" s="18" t="s">
        <v>35</v>
      </c>
      <c r="I495" s="18">
        <v>30129912</v>
      </c>
      <c r="J495" s="113" t="str">
        <f>CONCATENATE(I495,"-",H495)</f>
        <v>30129912-DISEÑO</v>
      </c>
      <c r="K495" s="452" t="s">
        <v>418</v>
      </c>
      <c r="L495" s="101">
        <v>93394000</v>
      </c>
      <c r="M495" s="126">
        <v>93394000</v>
      </c>
      <c r="N495" s="101">
        <v>55016650</v>
      </c>
      <c r="O495" s="126">
        <v>0</v>
      </c>
      <c r="P495" s="126">
        <v>93394000</v>
      </c>
      <c r="Q495" s="19">
        <v>0</v>
      </c>
      <c r="R495" s="102">
        <v>38377350</v>
      </c>
      <c r="S495" s="20">
        <v>0</v>
      </c>
      <c r="T495" s="21">
        <v>0</v>
      </c>
      <c r="U495" s="272">
        <v>0</v>
      </c>
      <c r="V495" s="272">
        <v>0</v>
      </c>
      <c r="W495" s="272">
        <v>0</v>
      </c>
      <c r="X495" s="272">
        <f t="shared" si="435"/>
        <v>0</v>
      </c>
      <c r="Y495" s="272">
        <v>0</v>
      </c>
      <c r="Z495" s="272">
        <v>0</v>
      </c>
      <c r="AA495" s="272"/>
      <c r="AB495" s="272">
        <f t="shared" si="436"/>
        <v>0</v>
      </c>
      <c r="AC495" s="272">
        <f t="shared" si="437"/>
        <v>93394000</v>
      </c>
      <c r="AD495" s="272">
        <f t="shared" si="438"/>
        <v>0</v>
      </c>
      <c r="AE495" s="18" t="s">
        <v>2990</v>
      </c>
      <c r="AF495" s="17" t="s">
        <v>685</v>
      </c>
      <c r="AG495" s="82" t="s">
        <v>74</v>
      </c>
      <c r="AH495" s="22" t="s">
        <v>31</v>
      </c>
      <c r="AI495" s="23"/>
      <c r="AJ495" s="24"/>
      <c r="AK495" s="23" t="s">
        <v>45</v>
      </c>
      <c r="AL495" t="str">
        <f>CONCATENATE( "OR PRO.CODIGO=",I495)</f>
        <v>OR PRO.CODIGO=30129912</v>
      </c>
      <c r="AM495">
        <f>LEN(I495)</f>
        <v>8</v>
      </c>
      <c r="AN495" t="e">
        <f>VLOOKUP(J495,#REF!,5,FALSE)</f>
        <v>#REF!</v>
      </c>
      <c r="AO495"/>
      <c r="AP495" t="e">
        <f>VLOOKUP(J495,#REF!,6,FALSE)</f>
        <v>#REF!</v>
      </c>
      <c r="AQ495" s="32" t="e">
        <f>VLOOKUP(I495,'convenios 2017'!A$2:O$82,15,FALSE)</f>
        <v>#N/A</v>
      </c>
      <c r="AR495" s="379">
        <f t="shared" si="439"/>
        <v>0</v>
      </c>
      <c r="AS495" s="32" t="e">
        <f>VLOOKUP(I495,'convenio 2016'!A$2:N$196,14,FALSE)</f>
        <v>#N/A</v>
      </c>
      <c r="AT495" s="32" t="e">
        <f>VLOOKUP(I495,'convenio 2015'!A$4:M$228,13,FALSE)</f>
        <v>#N/A</v>
      </c>
      <c r="AU495" s="32" t="e">
        <f>VLOOKUP(J495,#REF!,6,FALSE)</f>
        <v>#REF!</v>
      </c>
      <c r="AV495" s="379">
        <f t="shared" si="440"/>
        <v>0</v>
      </c>
      <c r="AW495" s="32" t="e">
        <v>#N/A</v>
      </c>
      <c r="AX495" s="32" t="e">
        <v>#N/A</v>
      </c>
      <c r="AY495" s="383" t="e">
        <v>#N/A</v>
      </c>
      <c r="AZ495" s="439"/>
      <c r="BA495" s="32" t="str">
        <f>VLOOKUP(J495,'RATE JUNIO '!F$2:K$346,6,FALSE)</f>
        <v>RE</v>
      </c>
      <c r="BB495" s="93"/>
      <c r="BC495" s="93"/>
      <c r="BD495" s="93"/>
      <c r="BE495" s="93"/>
      <c r="BF495" s="93"/>
    </row>
    <row r="496" spans="1:58">
      <c r="A496" s="87"/>
      <c r="C496" s="87"/>
      <c r="D496" s="88"/>
      <c r="E496" s="87"/>
      <c r="F496" s="87"/>
      <c r="G496" s="89"/>
      <c r="H496" s="87"/>
      <c r="I496" s="89"/>
      <c r="K496" s="111" t="s">
        <v>52</v>
      </c>
      <c r="L496" s="25">
        <f>SUBTOTAL(9,L494)</f>
        <v>23205000</v>
      </c>
      <c r="M496" s="112">
        <f>SUBTOTAL(9,M494:M495)</f>
        <v>116599000</v>
      </c>
      <c r="N496" s="25">
        <f>SUBTOTAL(9,N494:N495)</f>
        <v>55016650</v>
      </c>
      <c r="O496" s="112">
        <f>SUBTOTAL(9,O494:O495)</f>
        <v>0</v>
      </c>
      <c r="P496" s="112">
        <f>SUBTOTAL(9,P494:P495)</f>
        <v>116599000</v>
      </c>
      <c r="Q496" s="110">
        <v>0</v>
      </c>
      <c r="R496" s="25">
        <v>61582350</v>
      </c>
      <c r="S496" s="25">
        <v>0</v>
      </c>
      <c r="T496" s="25">
        <v>0</v>
      </c>
      <c r="U496" s="112">
        <f t="shared" ref="U496:AD496" si="441">SUBTOTAL(9,U494:U495)</f>
        <v>0</v>
      </c>
      <c r="V496" s="112">
        <f t="shared" si="441"/>
        <v>0</v>
      </c>
      <c r="W496" s="112">
        <f t="shared" si="441"/>
        <v>0</v>
      </c>
      <c r="X496" s="112">
        <f t="shared" si="441"/>
        <v>0</v>
      </c>
      <c r="Y496" s="112">
        <f t="shared" si="441"/>
        <v>0</v>
      </c>
      <c r="Z496" s="112">
        <f t="shared" si="441"/>
        <v>0</v>
      </c>
      <c r="AA496" s="112">
        <f t="shared" si="441"/>
        <v>0</v>
      </c>
      <c r="AB496" s="112">
        <f t="shared" si="441"/>
        <v>0</v>
      </c>
      <c r="AC496" s="112">
        <f t="shared" si="441"/>
        <v>116599000</v>
      </c>
      <c r="AD496" s="112">
        <f t="shared" si="441"/>
        <v>0</v>
      </c>
      <c r="AE496" s="89"/>
      <c r="AF496" s="87"/>
      <c r="AG496" s="261"/>
      <c r="AI496" s="23"/>
      <c r="AJ496" s="24"/>
      <c r="AK496" s="23"/>
      <c r="AL496" s="93"/>
      <c r="AM496" s="93"/>
      <c r="AN496" s="93"/>
      <c r="AO496" s="93"/>
      <c r="AP496" s="93"/>
      <c r="AQ496" s="93"/>
      <c r="AR496" s="93"/>
      <c r="AS496" s="93"/>
      <c r="AT496" s="93"/>
      <c r="AU496" s="93"/>
      <c r="AV496" s="93"/>
      <c r="AX496" s="32" t="s">
        <v>3149</v>
      </c>
    </row>
    <row r="497" spans="1:58" ht="5.25" customHeight="1">
      <c r="A497" s="87"/>
      <c r="C497" s="87"/>
      <c r="D497" s="88"/>
      <c r="E497" s="87"/>
      <c r="F497" s="87"/>
      <c r="G497" s="89"/>
      <c r="H497" s="87"/>
      <c r="I497" s="89"/>
      <c r="K497" s="309"/>
      <c r="L497" s="308"/>
      <c r="M497" s="87"/>
      <c r="N497" s="308"/>
      <c r="O497" s="87"/>
      <c r="P497" s="87"/>
      <c r="R497" s="308"/>
      <c r="S497" s="308"/>
      <c r="T497" s="308"/>
      <c r="U497" s="123"/>
      <c r="V497" s="123"/>
      <c r="W497" s="123"/>
      <c r="X497" s="123"/>
      <c r="Y497" s="123"/>
      <c r="Z497" s="123"/>
      <c r="AA497" s="123"/>
      <c r="AB497" s="123"/>
      <c r="AC497" s="123"/>
      <c r="AD497" s="123"/>
      <c r="AE497" s="89"/>
      <c r="AF497" s="87"/>
      <c r="AG497" s="260"/>
      <c r="AI497" s="23"/>
      <c r="AJ497" s="24"/>
      <c r="AK497" s="23"/>
      <c r="AX497" s="32" t="s">
        <v>3149</v>
      </c>
    </row>
    <row r="498" spans="1:58">
      <c r="A498" s="87"/>
      <c r="C498" s="87"/>
      <c r="D498" s="88"/>
      <c r="E498" s="87"/>
      <c r="F498" s="87"/>
      <c r="G498" s="89"/>
      <c r="H498" s="87"/>
      <c r="I498" s="89"/>
      <c r="K498" s="16" t="s">
        <v>53</v>
      </c>
      <c r="L498" s="308"/>
      <c r="M498" s="87"/>
      <c r="N498" s="308"/>
      <c r="O498" s="87"/>
      <c r="P498" s="87"/>
      <c r="R498" s="308"/>
      <c r="S498" s="308"/>
      <c r="T498" s="308"/>
      <c r="U498" s="123"/>
      <c r="V498" s="123"/>
      <c r="W498" s="123"/>
      <c r="X498" s="123"/>
      <c r="Y498" s="123"/>
      <c r="Z498" s="123"/>
      <c r="AA498" s="123"/>
      <c r="AB498" s="123"/>
      <c r="AC498" s="123"/>
      <c r="AD498" s="123"/>
      <c r="AE498" s="89"/>
      <c r="AF498" s="87"/>
      <c r="AG498" s="260"/>
      <c r="AI498" s="23"/>
      <c r="AJ498" s="24"/>
      <c r="AK498" s="23"/>
      <c r="AX498" s="32" t="s">
        <v>3149</v>
      </c>
    </row>
    <row r="499" spans="1:58" s="32" customFormat="1" ht="15" customHeight="1">
      <c r="A499" s="17">
        <v>31</v>
      </c>
      <c r="B499" s="100">
        <v>3</v>
      </c>
      <c r="C499" s="17" t="s">
        <v>54</v>
      </c>
      <c r="D499" s="18" t="s">
        <v>689</v>
      </c>
      <c r="E499" s="17" t="s">
        <v>362</v>
      </c>
      <c r="F499" s="17" t="s">
        <v>416</v>
      </c>
      <c r="G499" s="18" t="s">
        <v>417</v>
      </c>
      <c r="H499" s="18" t="s">
        <v>27</v>
      </c>
      <c r="I499" s="18">
        <v>30134014</v>
      </c>
      <c r="J499" s="113" t="str">
        <f>CONCATENATE(I499,"-",H499)</f>
        <v>30134014-EJECUCION</v>
      </c>
      <c r="K499" s="452" t="s">
        <v>3327</v>
      </c>
      <c r="L499" s="101">
        <v>348637000</v>
      </c>
      <c r="M499" s="19">
        <v>348637000</v>
      </c>
      <c r="N499" s="101">
        <v>0</v>
      </c>
      <c r="O499" s="19">
        <v>0</v>
      </c>
      <c r="P499" s="19">
        <v>100000000</v>
      </c>
      <c r="Q499" s="19">
        <v>248637000</v>
      </c>
      <c r="R499" s="102">
        <v>150000000</v>
      </c>
      <c r="S499" s="20">
        <v>198637000</v>
      </c>
      <c r="T499" s="21">
        <v>0</v>
      </c>
      <c r="U499" s="272">
        <v>0</v>
      </c>
      <c r="V499" s="272">
        <v>0</v>
      </c>
      <c r="W499" s="272">
        <v>0</v>
      </c>
      <c r="X499" s="272">
        <f t="shared" ref="X499:X500" si="442">U499+V499+W499</f>
        <v>0</v>
      </c>
      <c r="Y499" s="272">
        <v>0</v>
      </c>
      <c r="Z499" s="272">
        <v>0</v>
      </c>
      <c r="AA499" s="272"/>
      <c r="AB499" s="272">
        <f t="shared" ref="AB499:AB500" si="443">U499+V499+W499+Y499+Z499</f>
        <v>0</v>
      </c>
      <c r="AC499" s="272">
        <f t="shared" ref="AC499:AC500" si="444">P499-AB499</f>
        <v>100000000</v>
      </c>
      <c r="AD499" s="272">
        <f t="shared" ref="AD499:AD500" si="445">M499-(O499+P499)</f>
        <v>248637000</v>
      </c>
      <c r="AE499" s="18" t="s">
        <v>51</v>
      </c>
      <c r="AF499" s="17" t="s">
        <v>685</v>
      </c>
      <c r="AG499" s="82" t="s">
        <v>30</v>
      </c>
      <c r="AH499" s="22" t="s">
        <v>31</v>
      </c>
      <c r="AI499" s="23" t="s">
        <v>60</v>
      </c>
      <c r="AJ499" s="24" t="s">
        <v>424</v>
      </c>
      <c r="AK499" s="23" t="s">
        <v>45</v>
      </c>
      <c r="AL499" t="str">
        <f>CONCATENATE( "OR PRO.CODIGO=",I499)</f>
        <v>OR PRO.CODIGO=30134014</v>
      </c>
      <c r="AM499">
        <f>LEN(I499)</f>
        <v>8</v>
      </c>
      <c r="AN499" t="e">
        <f>VLOOKUP(J499,#REF!,5,FALSE)</f>
        <v>#REF!</v>
      </c>
      <c r="AO499"/>
      <c r="AP499" t="e">
        <f>VLOOKUP(J499,#REF!,6,FALSE)</f>
        <v>#REF!</v>
      </c>
      <c r="AQ499" s="32" t="e">
        <f>VLOOKUP(I499,'convenios 2017'!A$2:O$82,15,FALSE)</f>
        <v>#N/A</v>
      </c>
      <c r="AR499" s="379">
        <f t="shared" ref="AR499:AR500" si="446">O499+AB499</f>
        <v>0</v>
      </c>
      <c r="AS499" s="32" t="e">
        <f>VLOOKUP(I499,'convenio 2016'!A$2:N$196,14,FALSE)</f>
        <v>#N/A</v>
      </c>
      <c r="AT499" s="32" t="e">
        <f>VLOOKUP(I499,'convenio 2015'!A$4:M$228,13,FALSE)</f>
        <v>#N/A</v>
      </c>
      <c r="AU499" s="32" t="e">
        <f>VLOOKUP(J499,#REF!,6,FALSE)</f>
        <v>#REF!</v>
      </c>
      <c r="AV499" s="379">
        <f t="shared" ref="AV499:AV500" si="447">O499+AB499</f>
        <v>0</v>
      </c>
      <c r="AW499" s="32" t="e">
        <v>#N/A</v>
      </c>
      <c r="AX499" s="32" t="e">
        <v>#N/A</v>
      </c>
      <c r="AY499" s="383" t="e">
        <v>#N/A</v>
      </c>
      <c r="AZ499" s="439"/>
      <c r="BA499" s="32" t="str">
        <f>VLOOKUP(J499,'RATE JUNIO '!F$2:K$346,6,FALSE)</f>
        <v>RS</v>
      </c>
      <c r="BB499" s="93"/>
      <c r="BC499" s="93"/>
      <c r="BD499" s="93"/>
      <c r="BE499" s="93"/>
      <c r="BF499" s="93"/>
    </row>
    <row r="500" spans="1:58" s="32" customFormat="1" ht="15" customHeight="1">
      <c r="A500" s="17">
        <v>31</v>
      </c>
      <c r="B500" s="100">
        <v>4</v>
      </c>
      <c r="C500" s="17" t="s">
        <v>54</v>
      </c>
      <c r="D500" s="18" t="s">
        <v>69</v>
      </c>
      <c r="E500" s="17" t="s">
        <v>362</v>
      </c>
      <c r="F500" s="17" t="s">
        <v>416</v>
      </c>
      <c r="G500" s="18" t="s">
        <v>417</v>
      </c>
      <c r="H500" s="18" t="s">
        <v>27</v>
      </c>
      <c r="I500" s="18">
        <v>30395727</v>
      </c>
      <c r="J500" s="113" t="str">
        <f>CONCATENATE(I500,"-",H500)</f>
        <v>30395727-EJECUCION</v>
      </c>
      <c r="K500" s="452" t="s">
        <v>3328</v>
      </c>
      <c r="L500" s="101">
        <v>594003000</v>
      </c>
      <c r="M500" s="126">
        <v>594003000</v>
      </c>
      <c r="N500" s="101">
        <v>0</v>
      </c>
      <c r="O500" s="126">
        <v>0</v>
      </c>
      <c r="P500" s="126">
        <v>105867113</v>
      </c>
      <c r="Q500" s="19">
        <v>488135887</v>
      </c>
      <c r="R500" s="102">
        <v>150000000</v>
      </c>
      <c r="S500" s="20">
        <v>444003000</v>
      </c>
      <c r="T500" s="21">
        <v>0</v>
      </c>
      <c r="U500" s="272">
        <v>0</v>
      </c>
      <c r="V500" s="272">
        <v>0</v>
      </c>
      <c r="W500" s="272">
        <v>0</v>
      </c>
      <c r="X500" s="272">
        <f t="shared" si="442"/>
        <v>0</v>
      </c>
      <c r="Y500" s="272">
        <v>0</v>
      </c>
      <c r="Z500" s="272">
        <v>0</v>
      </c>
      <c r="AA500" s="272"/>
      <c r="AB500" s="272">
        <f t="shared" si="443"/>
        <v>0</v>
      </c>
      <c r="AC500" s="272">
        <f t="shared" si="444"/>
        <v>105867113</v>
      </c>
      <c r="AD500" s="272">
        <f t="shared" si="445"/>
        <v>488135887</v>
      </c>
      <c r="AE500" s="18" t="s">
        <v>51</v>
      </c>
      <c r="AF500" s="17" t="s">
        <v>73</v>
      </c>
      <c r="AG500" s="82" t="s">
        <v>30</v>
      </c>
      <c r="AH500" s="22" t="s">
        <v>31</v>
      </c>
      <c r="AI500" s="23" t="s">
        <v>64</v>
      </c>
      <c r="AJ500" s="24" t="s">
        <v>426</v>
      </c>
      <c r="AK500" s="23" t="s">
        <v>45</v>
      </c>
      <c r="AL500" t="str">
        <f>CONCATENATE( "OR PRO.CODIGO=",I500)</f>
        <v>OR PRO.CODIGO=30395727</v>
      </c>
      <c r="AM500">
        <f>LEN(I500)</f>
        <v>8</v>
      </c>
      <c r="AN500" t="e">
        <f>VLOOKUP(J500,#REF!,5,FALSE)</f>
        <v>#REF!</v>
      </c>
      <c r="AO500"/>
      <c r="AP500" t="e">
        <f>VLOOKUP(J500,#REF!,6,FALSE)</f>
        <v>#REF!</v>
      </c>
      <c r="AQ500" s="32" t="e">
        <f>VLOOKUP(I500,'convenios 2017'!A$2:O$82,15,FALSE)</f>
        <v>#N/A</v>
      </c>
      <c r="AR500" s="379">
        <f t="shared" si="446"/>
        <v>0</v>
      </c>
      <c r="AS500" s="32" t="e">
        <f>VLOOKUP(I500,'convenio 2016'!A$2:N$196,14,FALSE)</f>
        <v>#N/A</v>
      </c>
      <c r="AT500" s="32" t="e">
        <f>VLOOKUP(I500,'convenio 2015'!A$4:M$228,13,FALSE)</f>
        <v>#N/A</v>
      </c>
      <c r="AU500" s="32" t="e">
        <f>VLOOKUP(J500,#REF!,6,FALSE)</f>
        <v>#REF!</v>
      </c>
      <c r="AV500" s="379">
        <f t="shared" si="447"/>
        <v>0</v>
      </c>
      <c r="AW500" s="32" t="e">
        <v>#N/A</v>
      </c>
      <c r="AX500" s="32" t="e">
        <v>#N/A</v>
      </c>
      <c r="AY500" s="383" t="e">
        <v>#N/A</v>
      </c>
      <c r="AZ500" s="439"/>
      <c r="BA500" s="32" t="str">
        <f>VLOOKUP(J500,'RATE JUNIO '!F$2:K$346,6,FALSE)</f>
        <v>RS</v>
      </c>
      <c r="BB500" s="93"/>
      <c r="BC500" s="93"/>
      <c r="BD500" s="93"/>
      <c r="BE500" s="93"/>
      <c r="BF500" s="93"/>
    </row>
    <row r="501" spans="1:58">
      <c r="A501" s="87"/>
      <c r="B501" s="308"/>
      <c r="C501" s="87"/>
      <c r="D501" s="88"/>
      <c r="E501" s="87"/>
      <c r="F501" s="87"/>
      <c r="G501" s="89"/>
      <c r="H501" s="87"/>
      <c r="I501" s="89"/>
      <c r="J501" s="308"/>
      <c r="K501" s="111" t="s">
        <v>66</v>
      </c>
      <c r="L501" s="25">
        <f>SUBTOTAL(9,L499:L500)</f>
        <v>942640000</v>
      </c>
      <c r="M501" s="112">
        <f>SUBTOTAL(9,M499:M500)</f>
        <v>942640000</v>
      </c>
      <c r="N501" s="25">
        <v>0</v>
      </c>
      <c r="O501" s="112">
        <f>SUBTOTAL(9,O499:O500)</f>
        <v>0</v>
      </c>
      <c r="P501" s="112">
        <f>SUBTOTAL(9,P499:P500)</f>
        <v>205867113</v>
      </c>
      <c r="Q501" s="110">
        <v>736772887</v>
      </c>
      <c r="R501" s="25">
        <v>300000000</v>
      </c>
      <c r="S501" s="25">
        <v>642640000</v>
      </c>
      <c r="T501" s="25">
        <v>0</v>
      </c>
      <c r="U501" s="112">
        <f t="shared" ref="U501:AD501" si="448">SUBTOTAL(9,U499:U500)</f>
        <v>0</v>
      </c>
      <c r="V501" s="112">
        <f t="shared" si="448"/>
        <v>0</v>
      </c>
      <c r="W501" s="112">
        <f t="shared" si="448"/>
        <v>0</v>
      </c>
      <c r="X501" s="112">
        <f t="shared" si="448"/>
        <v>0</v>
      </c>
      <c r="Y501" s="112">
        <f t="shared" si="448"/>
        <v>0</v>
      </c>
      <c r="Z501" s="112">
        <f t="shared" si="448"/>
        <v>0</v>
      </c>
      <c r="AA501" s="112">
        <f t="shared" si="448"/>
        <v>0</v>
      </c>
      <c r="AB501" s="112">
        <f t="shared" si="448"/>
        <v>0</v>
      </c>
      <c r="AC501" s="112">
        <f t="shared" si="448"/>
        <v>205867113</v>
      </c>
      <c r="AD501" s="112">
        <f t="shared" si="448"/>
        <v>736772887</v>
      </c>
      <c r="AE501" s="89"/>
      <c r="AF501" s="87"/>
      <c r="AG501" s="261"/>
      <c r="AI501" s="23"/>
      <c r="AJ501" s="24"/>
      <c r="AK501" s="23"/>
      <c r="AL501" s="93"/>
      <c r="AM501" s="93"/>
      <c r="AN501" s="93"/>
      <c r="AO501" s="93"/>
      <c r="AP501" s="93"/>
      <c r="AQ501" s="93"/>
      <c r="AR501" s="93"/>
      <c r="AS501" s="93"/>
      <c r="AT501" s="93"/>
      <c r="AU501" s="93"/>
      <c r="AV501" s="93"/>
      <c r="AX501" s="32" t="s">
        <v>3149</v>
      </c>
    </row>
    <row r="502" spans="1:58" ht="3.75" customHeight="1">
      <c r="A502" s="87"/>
      <c r="B502" s="308"/>
      <c r="C502" s="87"/>
      <c r="D502" s="88"/>
      <c r="E502" s="87"/>
      <c r="F502" s="87"/>
      <c r="G502" s="89"/>
      <c r="H502" s="87"/>
      <c r="I502" s="89"/>
      <c r="J502" s="308"/>
      <c r="K502" s="309"/>
      <c r="L502" s="308"/>
      <c r="M502" s="87"/>
      <c r="N502" s="308"/>
      <c r="O502" s="87"/>
      <c r="P502" s="87"/>
      <c r="Q502" s="308"/>
      <c r="R502" s="308"/>
      <c r="S502" s="308"/>
      <c r="T502" s="308"/>
      <c r="U502" s="123"/>
      <c r="V502" s="123"/>
      <c r="W502" s="123"/>
      <c r="X502" s="123"/>
      <c r="Y502" s="123"/>
      <c r="Z502" s="123"/>
      <c r="AA502" s="123"/>
      <c r="AB502" s="123"/>
      <c r="AC502" s="123"/>
      <c r="AD502" s="123"/>
      <c r="AE502" s="89"/>
      <c r="AF502" s="87"/>
      <c r="AG502" s="260"/>
      <c r="AI502" s="23"/>
      <c r="AJ502" s="24"/>
      <c r="AK502" s="23"/>
      <c r="AX502" s="32" t="s">
        <v>3149</v>
      </c>
    </row>
    <row r="503" spans="1:58" ht="15" customHeight="1">
      <c r="A503" s="87"/>
      <c r="C503" s="87"/>
      <c r="D503" s="88"/>
      <c r="E503" s="87"/>
      <c r="F503" s="87"/>
      <c r="G503" s="89"/>
      <c r="H503" s="87"/>
      <c r="I503" s="89"/>
      <c r="K503" s="265" t="s">
        <v>427</v>
      </c>
      <c r="L503" s="57">
        <f>L501+L496+L491</f>
        <v>2090181466</v>
      </c>
      <c r="M503" s="112">
        <f>M501+M496+M491</f>
        <v>2168196126</v>
      </c>
      <c r="N503" s="57">
        <v>925122116</v>
      </c>
      <c r="O503" s="112">
        <f>O501+O496+O491</f>
        <v>790131146</v>
      </c>
      <c r="P503" s="112">
        <f>P501+P496+P491</f>
        <v>641292093</v>
      </c>
      <c r="Q503" s="112">
        <v>859358513</v>
      </c>
      <c r="R503" s="57">
        <v>555813350</v>
      </c>
      <c r="S503" s="57">
        <v>702640000</v>
      </c>
      <c r="T503" s="57">
        <v>0</v>
      </c>
      <c r="U503" s="112">
        <f t="shared" ref="U503:AD503" si="449">U501+U496+U491</f>
        <v>70974233</v>
      </c>
      <c r="V503" s="112">
        <f t="shared" si="449"/>
        <v>0</v>
      </c>
      <c r="W503" s="112">
        <f t="shared" si="449"/>
        <v>100028653</v>
      </c>
      <c r="X503" s="112">
        <f t="shared" si="449"/>
        <v>171002886</v>
      </c>
      <c r="Y503" s="112">
        <f t="shared" si="449"/>
        <v>2241857</v>
      </c>
      <c r="Z503" s="112">
        <f t="shared" si="449"/>
        <v>56590546</v>
      </c>
      <c r="AA503" s="112">
        <f t="shared" si="449"/>
        <v>54348689</v>
      </c>
      <c r="AB503" s="112">
        <f t="shared" si="449"/>
        <v>229835289</v>
      </c>
      <c r="AC503" s="112">
        <f t="shared" si="449"/>
        <v>411456804</v>
      </c>
      <c r="AD503" s="112">
        <f t="shared" si="449"/>
        <v>736772887</v>
      </c>
      <c r="AE503" s="89"/>
      <c r="AF503" s="87"/>
      <c r="AG503" s="261"/>
      <c r="AI503" s="23"/>
      <c r="AJ503" s="24"/>
      <c r="AK503" s="23"/>
      <c r="AL503" s="93"/>
      <c r="AM503" s="93"/>
      <c r="AN503" s="93"/>
      <c r="AO503" s="93"/>
      <c r="AP503" s="93"/>
      <c r="AQ503" s="93"/>
      <c r="AR503" s="93"/>
      <c r="AS503" s="93"/>
      <c r="AT503" s="93"/>
      <c r="AU503" s="93"/>
      <c r="AV503" s="93"/>
      <c r="AX503" s="32" t="s">
        <v>3149</v>
      </c>
    </row>
    <row r="504" spans="1:58" s="87" customFormat="1" ht="4.5" customHeight="1">
      <c r="D504" s="88"/>
      <c r="G504" s="89"/>
      <c r="I504" s="89"/>
      <c r="K504" s="90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89"/>
      <c r="AG504" s="260"/>
      <c r="AI504" s="79"/>
      <c r="AJ504" s="75"/>
      <c r="AK504" s="79"/>
      <c r="AX504" s="32" t="s">
        <v>3149</v>
      </c>
      <c r="AY504" s="88"/>
      <c r="AZ504" s="440"/>
    </row>
    <row r="505" spans="1:58" ht="15" customHeight="1">
      <c r="A505" s="67"/>
      <c r="B505" s="69"/>
      <c r="C505" s="67"/>
      <c r="D505" s="67"/>
      <c r="E505" s="67"/>
      <c r="F505" s="67"/>
      <c r="G505" s="119"/>
      <c r="H505" s="67"/>
      <c r="I505" s="291"/>
      <c r="J505" s="69"/>
      <c r="K505" s="264" t="s">
        <v>428</v>
      </c>
      <c r="L505" s="13"/>
      <c r="M505" s="67"/>
      <c r="N505" s="13"/>
      <c r="O505" s="67"/>
      <c r="P505" s="125"/>
      <c r="Q505" s="68"/>
      <c r="R505" s="13"/>
      <c r="S505" s="13"/>
      <c r="T505" s="13"/>
      <c r="U505" s="273"/>
      <c r="V505" s="273"/>
      <c r="W505" s="273"/>
      <c r="X505" s="273"/>
      <c r="Y505" s="273"/>
      <c r="Z505" s="273"/>
      <c r="AA505" s="273"/>
      <c r="AB505" s="273"/>
      <c r="AC505" s="273"/>
      <c r="AD505" s="273"/>
      <c r="AE505" s="291"/>
      <c r="AF505" s="67"/>
      <c r="AG505" s="67"/>
      <c r="AI505" s="23"/>
      <c r="AJ505" s="24"/>
      <c r="AK505" s="23"/>
      <c r="AX505" s="32" t="s">
        <v>3149</v>
      </c>
    </row>
    <row r="506" spans="1:58">
      <c r="A506" s="87"/>
      <c r="B506" s="308"/>
      <c r="C506" s="87"/>
      <c r="D506" s="88"/>
      <c r="E506" s="87"/>
      <c r="F506" s="87"/>
      <c r="G506" s="89"/>
      <c r="H506" s="87"/>
      <c r="I506" s="89"/>
      <c r="J506" s="308"/>
      <c r="K506" s="16" t="s">
        <v>22</v>
      </c>
      <c r="L506" s="308"/>
      <c r="M506" s="87"/>
      <c r="N506" s="308"/>
      <c r="O506" s="87"/>
      <c r="P506" s="87"/>
      <c r="Q506" s="308"/>
      <c r="R506" s="308"/>
      <c r="S506" s="308"/>
      <c r="T506" s="308"/>
      <c r="U506" s="123"/>
      <c r="V506" s="123"/>
      <c r="W506" s="123"/>
      <c r="X506" s="123"/>
      <c r="Y506" s="123"/>
      <c r="Z506" s="123"/>
      <c r="AA506" s="123"/>
      <c r="AB506" s="123"/>
      <c r="AC506" s="123"/>
      <c r="AD506" s="123"/>
      <c r="AE506" s="89"/>
      <c r="AF506" s="87"/>
      <c r="AG506" s="260"/>
      <c r="AI506" s="23"/>
      <c r="AJ506" s="24"/>
      <c r="AK506" s="23"/>
      <c r="AX506" s="32" t="s">
        <v>3149</v>
      </c>
    </row>
    <row r="507" spans="1:58" s="32" customFormat="1" ht="15" customHeight="1">
      <c r="A507" s="17">
        <v>31</v>
      </c>
      <c r="B507" s="100">
        <v>2</v>
      </c>
      <c r="C507" s="17" t="s">
        <v>23</v>
      </c>
      <c r="D507" s="18" t="s">
        <v>33</v>
      </c>
      <c r="E507" s="17" t="s">
        <v>362</v>
      </c>
      <c r="F507" s="17" t="s">
        <v>429</v>
      </c>
      <c r="G507" s="18" t="s">
        <v>430</v>
      </c>
      <c r="H507" s="18" t="s">
        <v>27</v>
      </c>
      <c r="I507" s="18">
        <v>30042613</v>
      </c>
      <c r="J507" s="113" t="str">
        <f>CONCATENATE(I507,"-",H507)</f>
        <v>30042613-EJECUCION</v>
      </c>
      <c r="K507" s="452" t="s">
        <v>1212</v>
      </c>
      <c r="L507" s="101">
        <v>3134954000</v>
      </c>
      <c r="M507" s="126">
        <v>3005834000</v>
      </c>
      <c r="N507" s="101">
        <v>50000000</v>
      </c>
      <c r="O507" s="126">
        <v>3000000</v>
      </c>
      <c r="P507" s="126">
        <v>1500000000</v>
      </c>
      <c r="Q507" s="19">
        <v>1502834000</v>
      </c>
      <c r="R507" s="102">
        <v>1500000000</v>
      </c>
      <c r="S507" s="20">
        <v>1584954000</v>
      </c>
      <c r="T507" s="21">
        <v>0</v>
      </c>
      <c r="U507" s="272">
        <v>326117741</v>
      </c>
      <c r="V507" s="272">
        <v>0</v>
      </c>
      <c r="W507" s="272">
        <v>311343171</v>
      </c>
      <c r="X507" s="272">
        <f>U507+V507+W507</f>
        <v>637460912</v>
      </c>
      <c r="Y507" s="272">
        <v>0</v>
      </c>
      <c r="Z507" s="272">
        <v>426885688</v>
      </c>
      <c r="AA507" s="272">
        <v>425285688</v>
      </c>
      <c r="AB507" s="272">
        <f>U507+V507+W507+Y507+Z507</f>
        <v>1064346600</v>
      </c>
      <c r="AC507" s="272">
        <f>P507-AB507</f>
        <v>435653400</v>
      </c>
      <c r="AD507" s="272">
        <f>M507-(O507+P507)</f>
        <v>1502834000</v>
      </c>
      <c r="AE507" s="18" t="s">
        <v>27</v>
      </c>
      <c r="AF507" s="17" t="s">
        <v>685</v>
      </c>
      <c r="AG507" s="82" t="s">
        <v>30</v>
      </c>
      <c r="AH507" s="22" t="s">
        <v>45</v>
      </c>
      <c r="AI507" s="23" t="s">
        <v>30</v>
      </c>
      <c r="AJ507" s="24" t="s">
        <v>432</v>
      </c>
      <c r="AK507" s="23" t="s">
        <v>45</v>
      </c>
      <c r="AL507" t="str">
        <f>CONCATENATE( "OR PRO.CODIGO=",I507)</f>
        <v>OR PRO.CODIGO=30042613</v>
      </c>
      <c r="AM507">
        <f>LEN(I507)</f>
        <v>8</v>
      </c>
      <c r="AN507" t="e">
        <f>VLOOKUP(J507,#REF!,5,FALSE)</f>
        <v>#REF!</v>
      </c>
      <c r="AO507"/>
      <c r="AP507" t="e">
        <f>VLOOKUP(J507,#REF!,6,FALSE)</f>
        <v>#REF!</v>
      </c>
      <c r="AQ507" s="32" t="e">
        <f>VLOOKUP(I507,'convenios 2017'!A$2:O$82,15,FALSE)</f>
        <v>#N/A</v>
      </c>
      <c r="AR507" s="379">
        <f>O507+AB507</f>
        <v>1067346600</v>
      </c>
      <c r="AS507" s="32" t="str">
        <f>VLOOKUP(I507,'convenio 2016'!A$2:N$196,14,FALSE)</f>
        <v>toma razon</v>
      </c>
      <c r="AT507" s="32" t="str">
        <f>VLOOKUP(I507,'convenio 2015'!A$4:M$228,13,FALSE)</f>
        <v>en convenio</v>
      </c>
      <c r="AU507" s="32" t="e">
        <f>VLOOKUP(J507,#REF!,6,FALSE)</f>
        <v>#REF!</v>
      </c>
      <c r="AV507" s="379">
        <f>O507+AB507</f>
        <v>1067346600</v>
      </c>
      <c r="AW507" s="32" t="s">
        <v>2414</v>
      </c>
      <c r="AX507" s="32" t="s">
        <v>2149</v>
      </c>
      <c r="AY507" s="383">
        <v>1304</v>
      </c>
      <c r="AZ507" s="439">
        <v>42577</v>
      </c>
      <c r="BA507" s="32" t="str">
        <f>VLOOKUP(J507,'RATE JUNIO '!F$2:K$346,6,FALSE)</f>
        <v>RS</v>
      </c>
      <c r="BB507" s="93"/>
      <c r="BC507" s="93"/>
      <c r="BD507" s="93"/>
      <c r="BE507" s="93"/>
      <c r="BF507" s="93"/>
    </row>
    <row r="508" spans="1:58">
      <c r="A508" s="87"/>
      <c r="C508" s="87"/>
      <c r="D508" s="88"/>
      <c r="E508" s="87"/>
      <c r="F508" s="87"/>
      <c r="G508" s="89"/>
      <c r="H508" s="87"/>
      <c r="I508" s="89"/>
      <c r="K508" s="111" t="s">
        <v>47</v>
      </c>
      <c r="L508" s="25">
        <f>SUBTOTAL(9,L507)</f>
        <v>3134954000</v>
      </c>
      <c r="M508" s="112">
        <f>SUBTOTAL(9,M507)</f>
        <v>3005834000</v>
      </c>
      <c r="N508" s="25">
        <v>50000000</v>
      </c>
      <c r="O508" s="112">
        <f>SUBTOTAL(9,O507)</f>
        <v>3000000</v>
      </c>
      <c r="P508" s="112">
        <f>SUBTOTAL(9,P507)</f>
        <v>1500000000</v>
      </c>
      <c r="Q508" s="110">
        <v>1502834000</v>
      </c>
      <c r="R508" s="25">
        <v>1500000000</v>
      </c>
      <c r="S508" s="25">
        <v>1584954000</v>
      </c>
      <c r="T508" s="25">
        <v>0</v>
      </c>
      <c r="U508" s="112">
        <f t="shared" ref="U508:AD508" si="450">SUBTOTAL(9,U507)</f>
        <v>326117741</v>
      </c>
      <c r="V508" s="112">
        <f t="shared" si="450"/>
        <v>0</v>
      </c>
      <c r="W508" s="112">
        <f t="shared" si="450"/>
        <v>311343171</v>
      </c>
      <c r="X508" s="112">
        <f t="shared" si="450"/>
        <v>637460912</v>
      </c>
      <c r="Y508" s="112">
        <f t="shared" si="450"/>
        <v>0</v>
      </c>
      <c r="Z508" s="112">
        <f t="shared" si="450"/>
        <v>426885688</v>
      </c>
      <c r="AA508" s="112">
        <f t="shared" si="450"/>
        <v>425285688</v>
      </c>
      <c r="AB508" s="112">
        <f t="shared" si="450"/>
        <v>1064346600</v>
      </c>
      <c r="AC508" s="112">
        <f t="shared" si="450"/>
        <v>435653400</v>
      </c>
      <c r="AD508" s="112">
        <f t="shared" si="450"/>
        <v>1502834000</v>
      </c>
      <c r="AE508" s="89"/>
      <c r="AF508" s="87"/>
      <c r="AG508" s="261"/>
      <c r="AI508" s="23"/>
      <c r="AJ508" s="24"/>
      <c r="AK508" s="23"/>
      <c r="AL508" s="93"/>
      <c r="AM508" s="93"/>
      <c r="AN508" s="93"/>
      <c r="AO508" s="93"/>
      <c r="AP508" s="93"/>
      <c r="AQ508" s="93"/>
      <c r="AR508" s="93"/>
      <c r="AS508" s="93"/>
      <c r="AT508" s="93"/>
      <c r="AU508" s="93"/>
      <c r="AV508" s="93"/>
      <c r="AX508" s="32" t="s">
        <v>3149</v>
      </c>
    </row>
    <row r="509" spans="1:58" ht="7.5" customHeight="1">
      <c r="A509" s="87"/>
      <c r="C509" s="87"/>
      <c r="D509" s="88"/>
      <c r="E509" s="87"/>
      <c r="F509" s="87"/>
      <c r="G509" s="89"/>
      <c r="H509" s="87"/>
      <c r="I509" s="89"/>
      <c r="K509" s="266"/>
      <c r="M509" s="87"/>
      <c r="O509" s="87"/>
      <c r="P509" s="87"/>
      <c r="U509" s="123"/>
      <c r="V509" s="123"/>
      <c r="W509" s="123"/>
      <c r="X509" s="123"/>
      <c r="Y509" s="123"/>
      <c r="Z509" s="123"/>
      <c r="AA509" s="123"/>
      <c r="AB509" s="123"/>
      <c r="AC509" s="123"/>
      <c r="AD509" s="123"/>
      <c r="AE509" s="89"/>
      <c r="AF509" s="87"/>
      <c r="AG509" s="260"/>
      <c r="AI509" s="23"/>
      <c r="AJ509" s="24"/>
      <c r="AK509" s="23"/>
      <c r="AX509" s="32" t="s">
        <v>3149</v>
      </c>
    </row>
    <row r="510" spans="1:58">
      <c r="A510" s="87"/>
      <c r="C510" s="87"/>
      <c r="D510" s="88"/>
      <c r="E510" s="87"/>
      <c r="F510" s="87"/>
      <c r="G510" s="89"/>
      <c r="H510" s="87"/>
      <c r="I510" s="89"/>
      <c r="K510" s="16" t="s">
        <v>48</v>
      </c>
      <c r="M510" s="87"/>
      <c r="O510" s="87"/>
      <c r="P510" s="87"/>
      <c r="U510" s="123"/>
      <c r="V510" s="123"/>
      <c r="W510" s="123"/>
      <c r="X510" s="123"/>
      <c r="Y510" s="123"/>
      <c r="Z510" s="123"/>
      <c r="AA510" s="123"/>
      <c r="AB510" s="123"/>
      <c r="AC510" s="123"/>
      <c r="AD510" s="123"/>
      <c r="AE510" s="89"/>
      <c r="AF510" s="87"/>
      <c r="AG510" s="260"/>
      <c r="AI510" s="23"/>
      <c r="AJ510" s="24"/>
      <c r="AK510" s="23"/>
      <c r="AX510" s="32" t="s">
        <v>3149</v>
      </c>
    </row>
    <row r="511" spans="1:58" s="32" customFormat="1" ht="15" customHeight="1">
      <c r="A511" s="17">
        <v>31</v>
      </c>
      <c r="B511" s="100">
        <v>1</v>
      </c>
      <c r="C511" s="17" t="s">
        <v>49</v>
      </c>
      <c r="D511" s="18" t="s">
        <v>38</v>
      </c>
      <c r="E511" s="17" t="s">
        <v>362</v>
      </c>
      <c r="F511" s="17" t="s">
        <v>429</v>
      </c>
      <c r="G511" s="18" t="s">
        <v>433</v>
      </c>
      <c r="H511" s="18" t="s">
        <v>27</v>
      </c>
      <c r="I511" s="18">
        <v>30365273</v>
      </c>
      <c r="J511" s="113" t="str">
        <f>CONCATENATE(I511,"-",H511)</f>
        <v>30365273-EJECUCION</v>
      </c>
      <c r="K511" s="452" t="s">
        <v>3250</v>
      </c>
      <c r="L511" s="101">
        <v>268593000</v>
      </c>
      <c r="M511" s="126">
        <v>268593000</v>
      </c>
      <c r="N511" s="101">
        <v>0</v>
      </c>
      <c r="O511" s="126">
        <v>0</v>
      </c>
      <c r="P511" s="126">
        <v>268593000</v>
      </c>
      <c r="Q511" s="19">
        <v>0</v>
      </c>
      <c r="R511" s="102">
        <v>268593000</v>
      </c>
      <c r="S511" s="20">
        <v>0</v>
      </c>
      <c r="T511" s="21">
        <v>0</v>
      </c>
      <c r="U511" s="272">
        <v>0</v>
      </c>
      <c r="V511" s="272">
        <v>0</v>
      </c>
      <c r="W511" s="272">
        <v>0</v>
      </c>
      <c r="X511" s="272">
        <f>U511+V511+W511</f>
        <v>0</v>
      </c>
      <c r="Y511" s="272">
        <v>0</v>
      </c>
      <c r="Z511" s="272">
        <v>0</v>
      </c>
      <c r="AA511" s="272"/>
      <c r="AB511" s="272">
        <f>U511+V511+W511+Y511+Z511</f>
        <v>0</v>
      </c>
      <c r="AC511" s="272">
        <f>P511-AB511</f>
        <v>268593000</v>
      </c>
      <c r="AD511" s="272">
        <f>M511-(O511+P511)</f>
        <v>0</v>
      </c>
      <c r="AE511" s="18" t="s">
        <v>1769</v>
      </c>
      <c r="AF511" s="17" t="s">
        <v>684</v>
      </c>
      <c r="AG511" s="82" t="s">
        <v>40</v>
      </c>
      <c r="AH511" s="22" t="s">
        <v>31</v>
      </c>
      <c r="AI511" s="23"/>
      <c r="AJ511" s="24">
        <v>2015</v>
      </c>
      <c r="AK511" s="23" t="s">
        <v>45</v>
      </c>
      <c r="AL511" t="str">
        <f>CONCATENATE( "OR PRO.CODIGO=",I511)</f>
        <v>OR PRO.CODIGO=30365273</v>
      </c>
      <c r="AM511">
        <f>LEN(I511)</f>
        <v>8</v>
      </c>
      <c r="AN511" t="e">
        <f>VLOOKUP(J511,#REF!,5,FALSE)</f>
        <v>#REF!</v>
      </c>
      <c r="AO511"/>
      <c r="AP511" t="e">
        <f>VLOOKUP(J511,#REF!,6,FALSE)</f>
        <v>#REF!</v>
      </c>
      <c r="AQ511" s="32" t="str">
        <f>VLOOKUP(I511,'convenios 2017'!A$2:O$82,15,FALSE)</f>
        <v>con convenio</v>
      </c>
      <c r="AR511" s="379">
        <f>O511+AB511</f>
        <v>0</v>
      </c>
      <c r="AS511" s="32" t="e">
        <f>VLOOKUP(I511,'convenio 2016'!A$2:N$196,14,FALSE)</f>
        <v>#N/A</v>
      </c>
      <c r="AT511" s="32" t="e">
        <f>VLOOKUP(I511,'convenio 2015'!A$4:M$228,13,FALSE)</f>
        <v>#N/A</v>
      </c>
      <c r="AU511" s="32" t="e">
        <f>VLOOKUP(J511,#REF!,6,FALSE)</f>
        <v>#REF!</v>
      </c>
      <c r="AV511" s="379">
        <f>O511+AB511</f>
        <v>0</v>
      </c>
      <c r="AW511" s="32" t="s">
        <v>1769</v>
      </c>
      <c r="AX511" s="32" t="s">
        <v>3185</v>
      </c>
      <c r="AY511" s="383">
        <v>429</v>
      </c>
      <c r="AZ511" s="439">
        <v>42797</v>
      </c>
      <c r="BA511" s="32">
        <f>VLOOKUP(J511,'RATE JUNIO '!F$2:K$346,6,FALSE)</f>
        <v>0</v>
      </c>
      <c r="BB511" s="93"/>
      <c r="BC511" s="93"/>
      <c r="BD511" s="93"/>
      <c r="BE511" s="93"/>
      <c r="BF511" s="93"/>
    </row>
    <row r="512" spans="1:58">
      <c r="A512" s="87"/>
      <c r="B512" s="308"/>
      <c r="C512" s="87"/>
      <c r="D512" s="88"/>
      <c r="E512" s="87"/>
      <c r="F512" s="87"/>
      <c r="G512" s="89"/>
      <c r="H512" s="87"/>
      <c r="I512" s="89"/>
      <c r="J512" s="308"/>
      <c r="K512" s="111" t="s">
        <v>52</v>
      </c>
      <c r="L512" s="25">
        <f>SUBTOTAL(9,L511)</f>
        <v>268593000</v>
      </c>
      <c r="M512" s="112">
        <f>SUBTOTAL(9,M511)</f>
        <v>268593000</v>
      </c>
      <c r="N512" s="25">
        <v>0</v>
      </c>
      <c r="O512" s="112">
        <f>SUBTOTAL(9,O511)</f>
        <v>0</v>
      </c>
      <c r="P512" s="112">
        <f>SUBTOTAL(9,P511)</f>
        <v>268593000</v>
      </c>
      <c r="Q512" s="110">
        <v>0</v>
      </c>
      <c r="R512" s="25">
        <v>268593000</v>
      </c>
      <c r="S512" s="25">
        <v>0</v>
      </c>
      <c r="T512" s="25">
        <v>0</v>
      </c>
      <c r="U512" s="112">
        <f t="shared" ref="U512:AD512" si="451">SUBTOTAL(9,U511)</f>
        <v>0</v>
      </c>
      <c r="V512" s="112">
        <f t="shared" si="451"/>
        <v>0</v>
      </c>
      <c r="W512" s="112">
        <f t="shared" si="451"/>
        <v>0</v>
      </c>
      <c r="X512" s="112">
        <f t="shared" si="451"/>
        <v>0</v>
      </c>
      <c r="Y512" s="112">
        <f t="shared" si="451"/>
        <v>0</v>
      </c>
      <c r="Z512" s="112">
        <f t="shared" si="451"/>
        <v>0</v>
      </c>
      <c r="AA512" s="112">
        <f t="shared" si="451"/>
        <v>0</v>
      </c>
      <c r="AB512" s="112">
        <f t="shared" si="451"/>
        <v>0</v>
      </c>
      <c r="AC512" s="112">
        <f t="shared" si="451"/>
        <v>268593000</v>
      </c>
      <c r="AD512" s="112">
        <f t="shared" si="451"/>
        <v>0</v>
      </c>
      <c r="AE512" s="89"/>
      <c r="AF512" s="87"/>
      <c r="AG512" s="261"/>
      <c r="AI512" s="23"/>
      <c r="AJ512" s="24"/>
      <c r="AK512" s="23"/>
      <c r="AL512" s="93"/>
      <c r="AM512" s="93"/>
      <c r="AN512" s="93"/>
      <c r="AO512" s="93"/>
      <c r="AP512" s="93"/>
      <c r="AQ512" s="93"/>
      <c r="AR512" s="93"/>
      <c r="AS512" s="93"/>
      <c r="AT512" s="93"/>
      <c r="AU512" s="93"/>
      <c r="AV512" s="93"/>
      <c r="AX512" s="32" t="s">
        <v>3149</v>
      </c>
    </row>
    <row r="513" spans="1:58" ht="6" customHeight="1">
      <c r="A513" s="87"/>
      <c r="C513" s="87"/>
      <c r="D513" s="88"/>
      <c r="E513" s="87"/>
      <c r="F513" s="87"/>
      <c r="G513" s="89"/>
      <c r="H513" s="87"/>
      <c r="I513" s="89"/>
      <c r="K513" s="309"/>
      <c r="L513" s="308"/>
      <c r="M513" s="87"/>
      <c r="N513" s="308"/>
      <c r="O513" s="87"/>
      <c r="P513" s="87"/>
      <c r="R513" s="308"/>
      <c r="S513" s="308"/>
      <c r="T513" s="308"/>
      <c r="U513" s="123"/>
      <c r="V513" s="123"/>
      <c r="W513" s="123"/>
      <c r="X513" s="123"/>
      <c r="Y513" s="123"/>
      <c r="Z513" s="123"/>
      <c r="AA513" s="123"/>
      <c r="AB513" s="123"/>
      <c r="AC513" s="123"/>
      <c r="AD513" s="123"/>
      <c r="AE513" s="89"/>
      <c r="AF513" s="87"/>
      <c r="AG513" s="260"/>
      <c r="AI513" s="23"/>
      <c r="AJ513" s="24"/>
      <c r="AK513" s="23"/>
      <c r="AX513" s="32" t="s">
        <v>3149</v>
      </c>
    </row>
    <row r="514" spans="1:58">
      <c r="A514" s="87"/>
      <c r="C514" s="87"/>
      <c r="D514" s="88"/>
      <c r="E514" s="87"/>
      <c r="F514" s="87"/>
      <c r="G514" s="89"/>
      <c r="H514" s="87"/>
      <c r="I514" s="89"/>
      <c r="K514" s="16" t="s">
        <v>53</v>
      </c>
      <c r="M514" s="87"/>
      <c r="O514" s="87"/>
      <c r="P514" s="87"/>
      <c r="U514" s="123"/>
      <c r="V514" s="123"/>
      <c r="W514" s="123"/>
      <c r="X514" s="123"/>
      <c r="Y514" s="123"/>
      <c r="Z514" s="123"/>
      <c r="AA514" s="123"/>
      <c r="AB514" s="123"/>
      <c r="AC514" s="123"/>
      <c r="AD514" s="123"/>
      <c r="AE514" s="89"/>
      <c r="AF514" s="87"/>
      <c r="AG514" s="260"/>
      <c r="AI514" s="23"/>
      <c r="AJ514" s="24"/>
      <c r="AK514" s="23"/>
      <c r="AX514" s="32" t="s">
        <v>3149</v>
      </c>
    </row>
    <row r="515" spans="1:58" s="32" customFormat="1" ht="15" customHeight="1">
      <c r="A515" s="17">
        <v>31</v>
      </c>
      <c r="B515" s="100">
        <v>0</v>
      </c>
      <c r="C515" s="17" t="s">
        <v>54</v>
      </c>
      <c r="D515" s="18" t="s">
        <v>90</v>
      </c>
      <c r="E515" s="17" t="s">
        <v>362</v>
      </c>
      <c r="F515" s="17" t="s">
        <v>429</v>
      </c>
      <c r="G515" s="18" t="s">
        <v>120</v>
      </c>
      <c r="H515" s="18" t="s">
        <v>27</v>
      </c>
      <c r="I515" s="18">
        <v>30127949</v>
      </c>
      <c r="J515" s="113" t="str">
        <f>CONCATENATE(I515,"-",H515)</f>
        <v>30127949-EJECUCION</v>
      </c>
      <c r="K515" s="452" t="s">
        <v>3329</v>
      </c>
      <c r="L515" s="101">
        <v>703022000</v>
      </c>
      <c r="M515" s="19">
        <v>703022000</v>
      </c>
      <c r="N515" s="101">
        <v>0</v>
      </c>
      <c r="O515" s="19">
        <v>0</v>
      </c>
      <c r="P515" s="19">
        <v>200000000</v>
      </c>
      <c r="Q515" s="19">
        <v>503022000</v>
      </c>
      <c r="R515" s="102">
        <v>200000000</v>
      </c>
      <c r="S515" s="20">
        <v>503022000</v>
      </c>
      <c r="T515" s="21">
        <v>0</v>
      </c>
      <c r="U515" s="272">
        <v>0</v>
      </c>
      <c r="V515" s="272">
        <v>0</v>
      </c>
      <c r="W515" s="272">
        <v>0</v>
      </c>
      <c r="X515" s="272">
        <f t="shared" ref="X515:X516" si="452">U515+V515+W515</f>
        <v>0</v>
      </c>
      <c r="Y515" s="272">
        <v>0</v>
      </c>
      <c r="Z515" s="272">
        <v>0</v>
      </c>
      <c r="AA515" s="272"/>
      <c r="AB515" s="272">
        <f t="shared" ref="AB515:AB516" si="453">U515+V515+W515+Y515+Z515</f>
        <v>0</v>
      </c>
      <c r="AC515" s="272">
        <f t="shared" ref="AC515:AC516" si="454">P515-AB515</f>
        <v>200000000</v>
      </c>
      <c r="AD515" s="272">
        <f t="shared" ref="AD515:AD516" si="455">M515-(O515+P515)</f>
        <v>503022000</v>
      </c>
      <c r="AE515" s="18" t="s">
        <v>51</v>
      </c>
      <c r="AF515" s="17" t="s">
        <v>319</v>
      </c>
      <c r="AG515" s="82" t="s">
        <v>57</v>
      </c>
      <c r="AH515" s="22" t="s">
        <v>31</v>
      </c>
      <c r="AI515" s="23"/>
      <c r="AJ515" s="24"/>
      <c r="AK515" s="23"/>
      <c r="AL515" t="str">
        <f>CONCATENATE( "OR PRO.CODIGO=",I515)</f>
        <v>OR PRO.CODIGO=30127949</v>
      </c>
      <c r="AM515">
        <f>LEN(I515)</f>
        <v>8</v>
      </c>
      <c r="AN515" t="e">
        <f>VLOOKUP(J515,#REF!,5,FALSE)</f>
        <v>#REF!</v>
      </c>
      <c r="AO515"/>
      <c r="AP515" t="e">
        <f>VLOOKUP(J515,#REF!,6,FALSE)</f>
        <v>#REF!</v>
      </c>
      <c r="AQ515" s="32" t="e">
        <f>VLOOKUP(I515,'convenios 2017'!A$2:O$82,15,FALSE)</f>
        <v>#N/A</v>
      </c>
      <c r="AR515" s="379">
        <f t="shared" ref="AR515:AR516" si="456">O515+AB515</f>
        <v>0</v>
      </c>
      <c r="AS515" s="32" t="e">
        <f>VLOOKUP(I515,'convenio 2016'!A$2:N$196,14,FALSE)</f>
        <v>#N/A</v>
      </c>
      <c r="AT515" s="32" t="e">
        <f>VLOOKUP(I515,'convenio 2015'!A$4:M$228,13,FALSE)</f>
        <v>#N/A</v>
      </c>
      <c r="AU515" s="32" t="e">
        <f>VLOOKUP(J515,#REF!,6,FALSE)</f>
        <v>#REF!</v>
      </c>
      <c r="AV515" s="379">
        <f t="shared" ref="AV515:AV516" si="457">O515+AB515</f>
        <v>0</v>
      </c>
      <c r="AW515" s="32" t="e">
        <v>#N/A</v>
      </c>
      <c r="AX515" s="32" t="e">
        <v>#N/A</v>
      </c>
      <c r="AY515" s="383" t="e">
        <v>#N/A</v>
      </c>
      <c r="AZ515" s="439"/>
      <c r="BA515" s="32">
        <f>VLOOKUP(J515,'RATE JUNIO '!F$2:K$346,6,FALSE)</f>
        <v>0</v>
      </c>
      <c r="BB515" s="93"/>
      <c r="BC515" s="93"/>
      <c r="BD515" s="93"/>
      <c r="BE515" s="93"/>
      <c r="BF515" s="93"/>
    </row>
    <row r="516" spans="1:58" s="32" customFormat="1" ht="15" customHeight="1">
      <c r="A516" s="17">
        <v>31</v>
      </c>
      <c r="B516" s="100">
        <v>5</v>
      </c>
      <c r="C516" s="17" t="s">
        <v>54</v>
      </c>
      <c r="D516" s="18" t="s">
        <v>90</v>
      </c>
      <c r="E516" s="17" t="s">
        <v>362</v>
      </c>
      <c r="F516" s="17" t="s">
        <v>429</v>
      </c>
      <c r="G516" s="18" t="s">
        <v>433</v>
      </c>
      <c r="H516" s="18" t="s">
        <v>35</v>
      </c>
      <c r="I516" s="18">
        <v>30395772</v>
      </c>
      <c r="J516" s="113" t="str">
        <f>CONCATENATE(I516,"-",H516)</f>
        <v>30395772-DISEÑO</v>
      </c>
      <c r="K516" s="452" t="s">
        <v>3251</v>
      </c>
      <c r="L516" s="101">
        <v>75000000</v>
      </c>
      <c r="M516" s="126">
        <v>75000000</v>
      </c>
      <c r="N516" s="101">
        <v>0</v>
      </c>
      <c r="O516" s="126">
        <v>0</v>
      </c>
      <c r="P516" s="126">
        <v>22500000</v>
      </c>
      <c r="Q516" s="19">
        <v>52500000</v>
      </c>
      <c r="R516" s="102">
        <v>22500000</v>
      </c>
      <c r="S516" s="20">
        <v>52500000</v>
      </c>
      <c r="T516" s="21">
        <v>0</v>
      </c>
      <c r="U516" s="272">
        <v>0</v>
      </c>
      <c r="V516" s="272">
        <v>0</v>
      </c>
      <c r="W516" s="272">
        <v>0</v>
      </c>
      <c r="X516" s="272">
        <f t="shared" si="452"/>
        <v>0</v>
      </c>
      <c r="Y516" s="272">
        <v>0</v>
      </c>
      <c r="Z516" s="272">
        <v>0</v>
      </c>
      <c r="AA516" s="272"/>
      <c r="AB516" s="272">
        <f t="shared" si="453"/>
        <v>0</v>
      </c>
      <c r="AC516" s="272">
        <f t="shared" si="454"/>
        <v>22500000</v>
      </c>
      <c r="AD516" s="272">
        <f t="shared" si="455"/>
        <v>52500000</v>
      </c>
      <c r="AE516" s="18" t="s">
        <v>51</v>
      </c>
      <c r="AF516" s="17" t="s">
        <v>685</v>
      </c>
      <c r="AG516" s="82" t="s">
        <v>57</v>
      </c>
      <c r="AH516" s="22" t="s">
        <v>31</v>
      </c>
      <c r="AI516" s="23"/>
      <c r="AJ516" s="24"/>
      <c r="AK516" s="23" t="s">
        <v>45</v>
      </c>
      <c r="AL516" t="str">
        <f>CONCATENATE( "OR PRO.CODIGO=",I516)</f>
        <v>OR PRO.CODIGO=30395772</v>
      </c>
      <c r="AM516">
        <f>LEN(I516)</f>
        <v>8</v>
      </c>
      <c r="AN516" t="e">
        <f>VLOOKUP(J516,#REF!,5,FALSE)</f>
        <v>#REF!</v>
      </c>
      <c r="AO516"/>
      <c r="AP516" t="e">
        <f>VLOOKUP(J516,#REF!,6,FALSE)</f>
        <v>#REF!</v>
      </c>
      <c r="AQ516" s="32" t="e">
        <f>VLOOKUP(I516,'convenios 2017'!A$2:O$82,15,FALSE)</f>
        <v>#N/A</v>
      </c>
      <c r="AR516" s="379">
        <f t="shared" si="456"/>
        <v>0</v>
      </c>
      <c r="AS516" s="32" t="e">
        <f>VLOOKUP(I516,'convenio 2016'!A$2:N$196,14,FALSE)</f>
        <v>#N/A</v>
      </c>
      <c r="AT516" s="32" t="e">
        <f>VLOOKUP(I516,'convenio 2015'!A$4:M$228,13,FALSE)</f>
        <v>#N/A</v>
      </c>
      <c r="AU516" s="32" t="e">
        <f>VLOOKUP(J516,#REF!,6,FALSE)</f>
        <v>#REF!</v>
      </c>
      <c r="AV516" s="379">
        <f t="shared" si="457"/>
        <v>0</v>
      </c>
      <c r="AW516" s="32" t="e">
        <v>#N/A</v>
      </c>
      <c r="AX516" s="32" t="e">
        <v>#N/A</v>
      </c>
      <c r="AY516" s="383" t="e">
        <v>#N/A</v>
      </c>
      <c r="AZ516" s="439"/>
      <c r="BA516" s="32">
        <f>VLOOKUP(J516,'RATE JUNIO '!F$2:K$346,6,FALSE)</f>
        <v>0</v>
      </c>
      <c r="BB516" s="93"/>
      <c r="BC516" s="93"/>
      <c r="BD516" s="93"/>
      <c r="BE516" s="93"/>
      <c r="BF516" s="93"/>
    </row>
    <row r="517" spans="1:58">
      <c r="A517" s="87"/>
      <c r="B517" s="308"/>
      <c r="C517" s="87"/>
      <c r="D517" s="88"/>
      <c r="E517" s="87"/>
      <c r="F517" s="87"/>
      <c r="G517" s="89"/>
      <c r="H517" s="87"/>
      <c r="I517" s="89"/>
      <c r="J517" s="308"/>
      <c r="K517" s="111" t="s">
        <v>66</v>
      </c>
      <c r="L517" s="25">
        <f>SUBTOTAL(9,L515:L516)</f>
        <v>778022000</v>
      </c>
      <c r="M517" s="112">
        <f>SUBTOTAL(9,M515:M516)</f>
        <v>778022000</v>
      </c>
      <c r="N517" s="25">
        <v>0</v>
      </c>
      <c r="O517" s="112">
        <f>SUBTOTAL(9,O515:O516)</f>
        <v>0</v>
      </c>
      <c r="P517" s="112">
        <f>SUBTOTAL(9,P515:P516)</f>
        <v>222500000</v>
      </c>
      <c r="Q517" s="110">
        <v>555522000</v>
      </c>
      <c r="R517" s="25">
        <v>222500000</v>
      </c>
      <c r="S517" s="25">
        <v>555522000</v>
      </c>
      <c r="T517" s="25">
        <v>0</v>
      </c>
      <c r="U517" s="112">
        <f t="shared" ref="U517:AD517" si="458">SUBTOTAL(9,U515:U516)</f>
        <v>0</v>
      </c>
      <c r="V517" s="112">
        <f t="shared" si="458"/>
        <v>0</v>
      </c>
      <c r="W517" s="112">
        <f t="shared" si="458"/>
        <v>0</v>
      </c>
      <c r="X517" s="112">
        <f t="shared" si="458"/>
        <v>0</v>
      </c>
      <c r="Y517" s="112">
        <f t="shared" si="458"/>
        <v>0</v>
      </c>
      <c r="Z517" s="112">
        <f t="shared" si="458"/>
        <v>0</v>
      </c>
      <c r="AA517" s="112">
        <f t="shared" si="458"/>
        <v>0</v>
      </c>
      <c r="AB517" s="112">
        <f t="shared" si="458"/>
        <v>0</v>
      </c>
      <c r="AC517" s="112">
        <f t="shared" si="458"/>
        <v>222500000</v>
      </c>
      <c r="AD517" s="112">
        <f t="shared" si="458"/>
        <v>555522000</v>
      </c>
      <c r="AE517" s="89"/>
      <c r="AF517" s="87"/>
      <c r="AG517" s="261"/>
      <c r="AI517" s="23"/>
      <c r="AJ517" s="24"/>
      <c r="AK517" s="23"/>
      <c r="AL517" s="93"/>
      <c r="AM517" s="93"/>
      <c r="AN517" s="93"/>
      <c r="AO517" s="93"/>
      <c r="AP517" s="93"/>
      <c r="AQ517" s="93"/>
      <c r="AR517" s="93"/>
      <c r="AS517" s="93"/>
      <c r="AT517" s="93"/>
      <c r="AU517" s="93"/>
      <c r="AV517" s="93"/>
      <c r="AX517" s="32" t="s">
        <v>3149</v>
      </c>
    </row>
    <row r="518" spans="1:58" ht="7.5" customHeight="1">
      <c r="A518" s="87"/>
      <c r="C518" s="87"/>
      <c r="D518" s="88"/>
      <c r="E518" s="87"/>
      <c r="F518" s="87"/>
      <c r="G518" s="89"/>
      <c r="H518" s="87"/>
      <c r="I518" s="89"/>
      <c r="K518" s="309"/>
      <c r="M518" s="87"/>
      <c r="O518" s="87"/>
      <c r="P518" s="87"/>
      <c r="U518" s="123"/>
      <c r="V518" s="123"/>
      <c r="W518" s="123"/>
      <c r="X518" s="123"/>
      <c r="Y518" s="123"/>
      <c r="Z518" s="123"/>
      <c r="AA518" s="123"/>
      <c r="AB518" s="123"/>
      <c r="AC518" s="123"/>
      <c r="AD518" s="123"/>
      <c r="AE518" s="89"/>
      <c r="AF518" s="87"/>
      <c r="AG518" s="260"/>
      <c r="AI518" s="23"/>
      <c r="AJ518" s="24"/>
      <c r="AK518" s="23"/>
      <c r="AX518" s="32" t="s">
        <v>3149</v>
      </c>
    </row>
    <row r="519" spans="1:58" ht="15" customHeight="1">
      <c r="A519" s="87"/>
      <c r="B519" s="308"/>
      <c r="C519" s="87"/>
      <c r="D519" s="88"/>
      <c r="E519" s="87"/>
      <c r="F519" s="87"/>
      <c r="G519" s="89"/>
      <c r="H519" s="87"/>
      <c r="I519" s="89"/>
      <c r="J519" s="308"/>
      <c r="K519" s="265" t="s">
        <v>437</v>
      </c>
      <c r="L519" s="57">
        <f>L517+L512+L508</f>
        <v>4181569000</v>
      </c>
      <c r="M519" s="112">
        <f>M517+M512+M508</f>
        <v>4052449000</v>
      </c>
      <c r="N519" s="57">
        <v>50000000</v>
      </c>
      <c r="O519" s="112">
        <f>O517+O512+O508</f>
        <v>3000000</v>
      </c>
      <c r="P519" s="112">
        <f>P517+P512+P508</f>
        <v>1991093000</v>
      </c>
      <c r="Q519" s="112">
        <v>2058356000</v>
      </c>
      <c r="R519" s="57">
        <v>1991093000</v>
      </c>
      <c r="S519" s="57">
        <v>2140476000</v>
      </c>
      <c r="T519" s="57">
        <v>0</v>
      </c>
      <c r="U519" s="112">
        <f t="shared" ref="U519:AD519" si="459">U517+U512+U508</f>
        <v>326117741</v>
      </c>
      <c r="V519" s="112">
        <f t="shared" si="459"/>
        <v>0</v>
      </c>
      <c r="W519" s="112">
        <f t="shared" si="459"/>
        <v>311343171</v>
      </c>
      <c r="X519" s="112">
        <f t="shared" si="459"/>
        <v>637460912</v>
      </c>
      <c r="Y519" s="112">
        <f t="shared" si="459"/>
        <v>0</v>
      </c>
      <c r="Z519" s="112">
        <f t="shared" si="459"/>
        <v>426885688</v>
      </c>
      <c r="AA519" s="112">
        <f t="shared" si="459"/>
        <v>425285688</v>
      </c>
      <c r="AB519" s="112">
        <f t="shared" si="459"/>
        <v>1064346600</v>
      </c>
      <c r="AC519" s="112">
        <f t="shared" si="459"/>
        <v>926746400</v>
      </c>
      <c r="AD519" s="112">
        <f t="shared" si="459"/>
        <v>2058356000</v>
      </c>
      <c r="AE519" s="89"/>
      <c r="AF519" s="87"/>
      <c r="AG519" s="261"/>
      <c r="AI519" s="23"/>
      <c r="AJ519" s="24"/>
      <c r="AK519" s="23"/>
      <c r="AL519" s="93"/>
      <c r="AM519" s="93"/>
      <c r="AN519" s="93"/>
      <c r="AO519" s="93"/>
      <c r="AP519" s="93"/>
      <c r="AQ519" s="93"/>
      <c r="AR519" s="93"/>
      <c r="AS519" s="93"/>
      <c r="AT519" s="93"/>
      <c r="AU519" s="93"/>
      <c r="AV519" s="93"/>
      <c r="AX519" s="32" t="s">
        <v>3149</v>
      </c>
    </row>
    <row r="520" spans="1:58" s="87" customFormat="1" ht="7.5" customHeight="1">
      <c r="D520" s="88"/>
      <c r="G520" s="89"/>
      <c r="I520" s="89"/>
      <c r="K520" s="90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89"/>
      <c r="AG520" s="260"/>
      <c r="AI520" s="79"/>
      <c r="AJ520" s="75"/>
      <c r="AK520" s="79"/>
      <c r="AX520" s="32" t="s">
        <v>3149</v>
      </c>
      <c r="AY520" s="88"/>
      <c r="AZ520" s="440"/>
    </row>
    <row r="521" spans="1:58" ht="15" customHeight="1">
      <c r="A521" s="67"/>
      <c r="B521" s="69"/>
      <c r="C521" s="67"/>
      <c r="D521" s="67"/>
      <c r="E521" s="67"/>
      <c r="F521" s="67"/>
      <c r="G521" s="119"/>
      <c r="H521" s="67"/>
      <c r="I521" s="291"/>
      <c r="J521" s="69"/>
      <c r="K521" s="264" t="s">
        <v>438</v>
      </c>
      <c r="L521" s="13"/>
      <c r="M521" s="67"/>
      <c r="N521" s="13"/>
      <c r="O521" s="67"/>
      <c r="P521" s="67"/>
      <c r="Q521" s="68"/>
      <c r="R521" s="13"/>
      <c r="S521" s="13"/>
      <c r="T521" s="13"/>
      <c r="U521" s="273"/>
      <c r="V521" s="273"/>
      <c r="W521" s="273"/>
      <c r="X521" s="273"/>
      <c r="Y521" s="273"/>
      <c r="Z521" s="273"/>
      <c r="AA521" s="273"/>
      <c r="AB521" s="273"/>
      <c r="AC521" s="273"/>
      <c r="AD521" s="273"/>
      <c r="AE521" s="291"/>
      <c r="AF521" s="67"/>
      <c r="AG521" s="67"/>
      <c r="AI521" s="23"/>
      <c r="AJ521" s="24"/>
      <c r="AK521" s="23"/>
      <c r="AX521" s="32" t="s">
        <v>3149</v>
      </c>
    </row>
    <row r="522" spans="1:58">
      <c r="A522" s="87"/>
      <c r="C522" s="87"/>
      <c r="D522" s="88"/>
      <c r="E522" s="87"/>
      <c r="F522" s="87"/>
      <c r="G522" s="89"/>
      <c r="H522" s="87"/>
      <c r="I522" s="89"/>
      <c r="K522" s="16" t="s">
        <v>22</v>
      </c>
      <c r="M522" s="87"/>
      <c r="O522" s="87"/>
      <c r="P522" s="87"/>
      <c r="Q522" s="308"/>
      <c r="U522" s="123"/>
      <c r="V522" s="123"/>
      <c r="W522" s="123"/>
      <c r="X522" s="123"/>
      <c r="Y522" s="123"/>
      <c r="Z522" s="123"/>
      <c r="AA522" s="123"/>
      <c r="AB522" s="123"/>
      <c r="AC522" s="123"/>
      <c r="AD522" s="123"/>
      <c r="AE522" s="89"/>
      <c r="AF522" s="87"/>
      <c r="AG522" s="260"/>
      <c r="AI522" s="23"/>
      <c r="AJ522" s="24"/>
      <c r="AK522" s="23"/>
      <c r="AX522" s="32" t="s">
        <v>3149</v>
      </c>
    </row>
    <row r="523" spans="1:58" s="32" customFormat="1" ht="15" customHeight="1">
      <c r="A523" s="17">
        <v>31</v>
      </c>
      <c r="B523" s="100">
        <v>0</v>
      </c>
      <c r="C523" s="17" t="s">
        <v>23</v>
      </c>
      <c r="D523" s="18" t="s">
        <v>41</v>
      </c>
      <c r="E523" s="17" t="s">
        <v>362</v>
      </c>
      <c r="F523" s="17" t="s">
        <v>439</v>
      </c>
      <c r="G523" s="18" t="s">
        <v>440</v>
      </c>
      <c r="H523" s="18" t="s">
        <v>27</v>
      </c>
      <c r="I523" s="18">
        <v>30051749</v>
      </c>
      <c r="J523" s="113" t="str">
        <f>CONCATENATE(I523,"-",H523)</f>
        <v>30051749-EJECUCION</v>
      </c>
      <c r="K523" s="452" t="s">
        <v>441</v>
      </c>
      <c r="L523" s="101">
        <v>645394770</v>
      </c>
      <c r="M523" s="126">
        <v>644406404</v>
      </c>
      <c r="N523" s="101">
        <v>641394770</v>
      </c>
      <c r="O523" s="126">
        <v>585379404</v>
      </c>
      <c r="P523" s="126">
        <v>59027000</v>
      </c>
      <c r="Q523" s="19">
        <v>0</v>
      </c>
      <c r="R523" s="102">
        <v>4000000</v>
      </c>
      <c r="S523" s="20">
        <v>0</v>
      </c>
      <c r="T523" s="21"/>
      <c r="U523" s="272">
        <v>42795137</v>
      </c>
      <c r="V523" s="272">
        <v>0</v>
      </c>
      <c r="W523" s="272">
        <v>0</v>
      </c>
      <c r="X523" s="272">
        <f>U523+V523+W523</f>
        <v>42795137</v>
      </c>
      <c r="Y523" s="272">
        <v>0</v>
      </c>
      <c r="Z523" s="272">
        <v>0</v>
      </c>
      <c r="AA523" s="272"/>
      <c r="AB523" s="272">
        <f>U523+V523+W523+Y523+Z523</f>
        <v>42795137</v>
      </c>
      <c r="AC523" s="272">
        <f>P523-AB523</f>
        <v>16231863</v>
      </c>
      <c r="AD523" s="272">
        <f>M523-(O523+P523)</f>
        <v>0</v>
      </c>
      <c r="AE523" s="18" t="s">
        <v>27</v>
      </c>
      <c r="AF523" s="17" t="s">
        <v>685</v>
      </c>
      <c r="AG523" s="82" t="s">
        <v>30</v>
      </c>
      <c r="AH523" s="22"/>
      <c r="AI523" s="23"/>
      <c r="AJ523" s="24"/>
      <c r="AK523" s="23"/>
      <c r="AL523" t="str">
        <f>CONCATENATE( "OR PRO.CODIGO=",I523)</f>
        <v>OR PRO.CODIGO=30051749</v>
      </c>
      <c r="AM523">
        <f>LEN(I523)</f>
        <v>8</v>
      </c>
      <c r="AN523" t="e">
        <f>VLOOKUP(J523,#REF!,5,FALSE)</f>
        <v>#REF!</v>
      </c>
      <c r="AO523"/>
      <c r="AP523" t="e">
        <f>VLOOKUP(J523,#REF!,6,FALSE)</f>
        <v>#REF!</v>
      </c>
      <c r="AQ523" s="32" t="e">
        <f>VLOOKUP(I523,'convenios 2017'!A$2:O$82,15,FALSE)</f>
        <v>#N/A</v>
      </c>
      <c r="AR523" s="379">
        <f>O523+AB523</f>
        <v>628174541</v>
      </c>
      <c r="AS523" s="32" t="str">
        <f>VLOOKUP(I523,'convenio 2016'!A$2:N$196,14,FALSE)</f>
        <v>toma razon</v>
      </c>
      <c r="AT523" s="32" t="str">
        <f>VLOOKUP(I523,'convenio 2015'!A$4:M$228,13,FALSE)</f>
        <v>en convenio</v>
      </c>
      <c r="AU523" s="32" t="e">
        <f>VLOOKUP(J523,#REF!,6,FALSE)</f>
        <v>#REF!</v>
      </c>
      <c r="AV523" s="379">
        <f>O523+AB523</f>
        <v>628174541</v>
      </c>
      <c r="AW523" s="32" t="s">
        <v>2414</v>
      </c>
      <c r="AX523" s="32" t="s">
        <v>1837</v>
      </c>
      <c r="AY523" s="383">
        <v>222</v>
      </c>
      <c r="AZ523" s="439">
        <v>42417</v>
      </c>
      <c r="BA523" s="32" t="str">
        <f>VLOOKUP(J523,'RATE JUNIO '!F$2:K$346,6,FALSE)</f>
        <v>RS</v>
      </c>
      <c r="BB523" s="93"/>
      <c r="BC523" s="93"/>
      <c r="BD523" s="93"/>
      <c r="BE523" s="93"/>
      <c r="BF523" s="93"/>
    </row>
    <row r="524" spans="1:58">
      <c r="A524" s="87"/>
      <c r="C524" s="87"/>
      <c r="D524" s="88"/>
      <c r="E524" s="87"/>
      <c r="F524" s="87"/>
      <c r="G524" s="89"/>
      <c r="H524" s="87"/>
      <c r="I524" s="89"/>
      <c r="K524" s="111" t="s">
        <v>47</v>
      </c>
      <c r="L524" s="25">
        <f>SUBTOTAL(9,L523)</f>
        <v>645394770</v>
      </c>
      <c r="M524" s="112">
        <f>SUBTOTAL(9,M523)</f>
        <v>644406404</v>
      </c>
      <c r="N524" s="25">
        <v>641394770</v>
      </c>
      <c r="O524" s="112">
        <f>SUBTOTAL(9,O523)</f>
        <v>585379404</v>
      </c>
      <c r="P524" s="112">
        <f>SUBTOTAL(9,P523)</f>
        <v>59027000</v>
      </c>
      <c r="Q524" s="110">
        <v>0</v>
      </c>
      <c r="R524" s="25">
        <v>4000000</v>
      </c>
      <c r="S524" s="25">
        <v>0</v>
      </c>
      <c r="T524" s="25">
        <v>0</v>
      </c>
      <c r="U524" s="112">
        <f t="shared" ref="U524:AD524" si="460">SUBTOTAL(9,U523)</f>
        <v>42795137</v>
      </c>
      <c r="V524" s="112">
        <f t="shared" si="460"/>
        <v>0</v>
      </c>
      <c r="W524" s="112">
        <f t="shared" si="460"/>
        <v>0</v>
      </c>
      <c r="X524" s="112">
        <f t="shared" si="460"/>
        <v>42795137</v>
      </c>
      <c r="Y524" s="112">
        <f t="shared" si="460"/>
        <v>0</v>
      </c>
      <c r="Z524" s="112">
        <f t="shared" si="460"/>
        <v>0</v>
      </c>
      <c r="AA524" s="112">
        <f t="shared" si="460"/>
        <v>0</v>
      </c>
      <c r="AB524" s="112">
        <f t="shared" si="460"/>
        <v>42795137</v>
      </c>
      <c r="AC524" s="112">
        <f t="shared" si="460"/>
        <v>16231863</v>
      </c>
      <c r="AD524" s="112">
        <f t="shared" si="460"/>
        <v>0</v>
      </c>
      <c r="AE524" s="89"/>
      <c r="AF524" s="87"/>
      <c r="AG524" s="261"/>
      <c r="AI524" s="23"/>
      <c r="AJ524" s="24"/>
      <c r="AK524" s="23"/>
      <c r="AL524" s="93"/>
      <c r="AM524" s="93"/>
      <c r="AN524" s="93"/>
      <c r="AO524" s="93"/>
      <c r="AP524" s="93"/>
      <c r="AQ524" s="93"/>
      <c r="AR524" s="93"/>
      <c r="AS524" s="93"/>
      <c r="AT524" s="93"/>
      <c r="AU524" s="93"/>
      <c r="AV524" s="93"/>
      <c r="AX524" s="32" t="s">
        <v>3149</v>
      </c>
    </row>
    <row r="525" spans="1:58" ht="12" customHeight="1">
      <c r="A525" s="87"/>
      <c r="C525" s="87"/>
      <c r="D525" s="88"/>
      <c r="E525" s="87"/>
      <c r="F525" s="87"/>
      <c r="G525" s="89"/>
      <c r="H525" s="87"/>
      <c r="I525" s="89"/>
      <c r="K525" s="266"/>
      <c r="M525" s="87"/>
      <c r="O525" s="87"/>
      <c r="P525" s="87"/>
      <c r="U525" s="123"/>
      <c r="V525" s="123"/>
      <c r="W525" s="123"/>
      <c r="X525" s="123"/>
      <c r="Y525" s="123"/>
      <c r="Z525" s="123"/>
      <c r="AA525" s="123"/>
      <c r="AB525" s="123"/>
      <c r="AC525" s="123"/>
      <c r="AD525" s="123"/>
      <c r="AE525" s="89"/>
      <c r="AF525" s="87"/>
      <c r="AG525" s="260"/>
      <c r="AI525" s="23"/>
      <c r="AJ525" s="24"/>
      <c r="AK525" s="23"/>
      <c r="AX525" s="32" t="s">
        <v>3149</v>
      </c>
    </row>
    <row r="526" spans="1:58">
      <c r="A526" s="87"/>
      <c r="C526" s="87"/>
      <c r="D526" s="88"/>
      <c r="E526" s="87"/>
      <c r="F526" s="87"/>
      <c r="G526" s="89"/>
      <c r="H526" s="87"/>
      <c r="I526" s="89"/>
      <c r="K526" s="16" t="s">
        <v>48</v>
      </c>
      <c r="M526" s="87"/>
      <c r="O526" s="87"/>
      <c r="P526" s="87"/>
      <c r="U526" s="123"/>
      <c r="V526" s="123"/>
      <c r="W526" s="123"/>
      <c r="X526" s="123"/>
      <c r="Y526" s="123"/>
      <c r="Z526" s="123"/>
      <c r="AA526" s="123"/>
      <c r="AB526" s="123"/>
      <c r="AC526" s="123"/>
      <c r="AD526" s="123"/>
      <c r="AE526" s="89"/>
      <c r="AF526" s="87"/>
      <c r="AG526" s="260"/>
      <c r="AI526" s="23"/>
      <c r="AJ526" s="24"/>
      <c r="AK526" s="23"/>
      <c r="AX526" s="32" t="s">
        <v>3149</v>
      </c>
    </row>
    <row r="527" spans="1:58" s="32" customFormat="1" ht="15" customHeight="1">
      <c r="A527" s="17">
        <v>31</v>
      </c>
      <c r="B527" s="100">
        <v>1</v>
      </c>
      <c r="C527" s="17" t="s">
        <v>49</v>
      </c>
      <c r="D527" s="18" t="s">
        <v>24</v>
      </c>
      <c r="E527" s="17" t="s">
        <v>362</v>
      </c>
      <c r="F527" s="17" t="s">
        <v>439</v>
      </c>
      <c r="G527" s="18" t="s">
        <v>440</v>
      </c>
      <c r="H527" s="18" t="s">
        <v>27</v>
      </c>
      <c r="I527" s="18">
        <v>30343540</v>
      </c>
      <c r="J527" s="113" t="str">
        <f>CONCATENATE(I527,"-",H527)</f>
        <v>30343540-EJECUCION</v>
      </c>
      <c r="K527" s="452" t="s">
        <v>3252</v>
      </c>
      <c r="L527" s="101">
        <v>752134000</v>
      </c>
      <c r="M527" s="19">
        <v>1025337000</v>
      </c>
      <c r="N527" s="101">
        <v>51500000</v>
      </c>
      <c r="O527" s="19">
        <v>0</v>
      </c>
      <c r="P527" s="19">
        <v>611073000</v>
      </c>
      <c r="Q527" s="19">
        <v>141061000</v>
      </c>
      <c r="R527" s="102">
        <v>666100000</v>
      </c>
      <c r="S527" s="20">
        <v>34534000</v>
      </c>
      <c r="T527" s="21">
        <v>0</v>
      </c>
      <c r="U527" s="272">
        <v>0</v>
      </c>
      <c r="V527" s="272">
        <v>0</v>
      </c>
      <c r="W527" s="272">
        <v>0</v>
      </c>
      <c r="X527" s="272">
        <f t="shared" ref="X527:X528" si="461">U527+V527+W527</f>
        <v>0</v>
      </c>
      <c r="Y527" s="272">
        <v>0</v>
      </c>
      <c r="Z527" s="272">
        <v>0</v>
      </c>
      <c r="AA527" s="272"/>
      <c r="AB527" s="272">
        <f t="shared" ref="AB527:AB528" si="462">U527+V527+W527+Y527+Z527</f>
        <v>0</v>
      </c>
      <c r="AC527" s="272">
        <f t="shared" ref="AC527:AC528" si="463">P527-AB527</f>
        <v>611073000</v>
      </c>
      <c r="AD527" s="272">
        <f t="shared" ref="AD527:AD528" si="464">M527-(O527+P527)</f>
        <v>414264000</v>
      </c>
      <c r="AE527" s="18" t="s">
        <v>1460</v>
      </c>
      <c r="AF527" s="17" t="s">
        <v>109</v>
      </c>
      <c r="AG527" s="82" t="s">
        <v>30</v>
      </c>
      <c r="AH527" s="22" t="s">
        <v>31</v>
      </c>
      <c r="AI527" s="23" t="s">
        <v>30</v>
      </c>
      <c r="AJ527" s="24" t="s">
        <v>189</v>
      </c>
      <c r="AK527" s="23" t="s">
        <v>45</v>
      </c>
      <c r="AL527" t="str">
        <f>CONCATENATE( "OR PRO.CODIGO=",I527)</f>
        <v>OR PRO.CODIGO=30343540</v>
      </c>
      <c r="AM527">
        <f>LEN(I527)</f>
        <v>8</v>
      </c>
      <c r="AN527" t="e">
        <f>VLOOKUP(J527,#REF!,5,FALSE)</f>
        <v>#REF!</v>
      </c>
      <c r="AO527"/>
      <c r="AP527" t="e">
        <f>VLOOKUP(J527,#REF!,6,FALSE)</f>
        <v>#REF!</v>
      </c>
      <c r="AQ527" s="32" t="e">
        <f>VLOOKUP(I527,'convenios 2017'!A$2:O$82,15,FALSE)</f>
        <v>#N/A</v>
      </c>
      <c r="AR527" s="379">
        <f t="shared" ref="AR527:AR528" si="465">O527+AB527</f>
        <v>0</v>
      </c>
      <c r="AS527" s="32" t="str">
        <f>VLOOKUP(I527,'convenio 2016'!A$2:N$196,14,FALSE)</f>
        <v>toma razon</v>
      </c>
      <c r="AT527" s="32" t="e">
        <f>VLOOKUP(I527,'convenio 2015'!A$4:M$228,13,FALSE)</f>
        <v>#N/A</v>
      </c>
      <c r="AU527" s="32" t="e">
        <f>VLOOKUP(J527,#REF!,6,FALSE)</f>
        <v>#REF!</v>
      </c>
      <c r="AV527" s="379">
        <f t="shared" ref="AV527:AV528" si="466">O527+AB527</f>
        <v>0</v>
      </c>
      <c r="AW527" s="32" t="s">
        <v>3037</v>
      </c>
      <c r="AY527" s="383"/>
      <c r="AZ527" s="439"/>
      <c r="BA527" s="32" t="str">
        <f>VLOOKUP(J527,'RATE JUNIO '!F$2:K$346,6,FALSE)</f>
        <v>RS</v>
      </c>
      <c r="BB527" s="93"/>
      <c r="BC527" s="93"/>
      <c r="BD527" s="93"/>
      <c r="BE527" s="93"/>
      <c r="BF527" s="93"/>
    </row>
    <row r="528" spans="1:58" s="32" customFormat="1" ht="15" customHeight="1">
      <c r="A528" s="17">
        <v>31</v>
      </c>
      <c r="B528" s="100">
        <v>5</v>
      </c>
      <c r="C528" s="17" t="s">
        <v>49</v>
      </c>
      <c r="D528" s="18" t="s">
        <v>81</v>
      </c>
      <c r="E528" s="17" t="s">
        <v>362</v>
      </c>
      <c r="F528" s="17" t="s">
        <v>439</v>
      </c>
      <c r="G528" s="18" t="s">
        <v>440</v>
      </c>
      <c r="H528" s="18" t="s">
        <v>27</v>
      </c>
      <c r="I528" s="18">
        <v>30388222</v>
      </c>
      <c r="J528" s="113" t="str">
        <f>CONCATENATE(I528,"-",H528)</f>
        <v>30388222-EJECUCION</v>
      </c>
      <c r="K528" s="452" t="s">
        <v>3330</v>
      </c>
      <c r="L528" s="101">
        <v>87723000</v>
      </c>
      <c r="M528" s="126">
        <v>87723000</v>
      </c>
      <c r="N528" s="101">
        <v>0</v>
      </c>
      <c r="O528" s="126">
        <v>0</v>
      </c>
      <c r="P528" s="126">
        <v>87723000</v>
      </c>
      <c r="Q528" s="19">
        <v>0</v>
      </c>
      <c r="R528" s="102">
        <v>87723000</v>
      </c>
      <c r="S528" s="20">
        <v>0</v>
      </c>
      <c r="T528" s="21">
        <v>0</v>
      </c>
      <c r="U528" s="272">
        <v>0</v>
      </c>
      <c r="V528" s="272">
        <v>0</v>
      </c>
      <c r="W528" s="272">
        <v>0</v>
      </c>
      <c r="X528" s="272">
        <f t="shared" si="461"/>
        <v>0</v>
      </c>
      <c r="Y528" s="272">
        <v>0</v>
      </c>
      <c r="Z528" s="272">
        <v>0</v>
      </c>
      <c r="AA528" s="272"/>
      <c r="AB528" s="272">
        <f t="shared" si="462"/>
        <v>0</v>
      </c>
      <c r="AC528" s="272">
        <f t="shared" si="463"/>
        <v>87723000</v>
      </c>
      <c r="AD528" s="272">
        <f t="shared" si="464"/>
        <v>0</v>
      </c>
      <c r="AE528" s="18" t="s">
        <v>51</v>
      </c>
      <c r="AF528" s="17" t="s">
        <v>83</v>
      </c>
      <c r="AG528" s="82" t="s">
        <v>57</v>
      </c>
      <c r="AH528" s="22" t="s">
        <v>31</v>
      </c>
      <c r="AI528" s="23"/>
      <c r="AJ528" s="52">
        <v>42228</v>
      </c>
      <c r="AK528" s="23" t="s">
        <v>45</v>
      </c>
      <c r="AL528" t="str">
        <f>CONCATENATE( "OR PRO.CODIGO=",I528)</f>
        <v>OR PRO.CODIGO=30388222</v>
      </c>
      <c r="AM528">
        <f>LEN(I528)</f>
        <v>8</v>
      </c>
      <c r="AN528" t="e">
        <f>VLOOKUP(J528,#REF!,5,FALSE)</f>
        <v>#REF!</v>
      </c>
      <c r="AO528"/>
      <c r="AP528" t="e">
        <f>VLOOKUP(J528,#REF!,6,FALSE)</f>
        <v>#REF!</v>
      </c>
      <c r="AQ528" s="32" t="e">
        <f>VLOOKUP(I528,'convenios 2017'!A$2:O$82,15,FALSE)</f>
        <v>#N/A</v>
      </c>
      <c r="AR528" s="379">
        <f t="shared" si="465"/>
        <v>0</v>
      </c>
      <c r="AS528" s="32" t="e">
        <f>VLOOKUP(I528,'convenio 2016'!A$2:N$196,14,FALSE)</f>
        <v>#N/A</v>
      </c>
      <c r="AT528" s="32" t="e">
        <f>VLOOKUP(I528,'convenio 2015'!A$4:M$228,13,FALSE)</f>
        <v>#N/A</v>
      </c>
      <c r="AU528" s="32" t="e">
        <f>VLOOKUP(J528,#REF!,6,FALSE)</f>
        <v>#REF!</v>
      </c>
      <c r="AV528" s="379">
        <f t="shared" si="466"/>
        <v>0</v>
      </c>
      <c r="AW528" s="32" t="e">
        <v>#N/A</v>
      </c>
      <c r="AX528" s="32" t="e">
        <v>#N/A</v>
      </c>
      <c r="AY528" s="383" t="e">
        <v>#N/A</v>
      </c>
      <c r="AZ528" s="439"/>
      <c r="BA528" s="32" t="e">
        <f>VLOOKUP(J528,'RATE JUNIO '!F$2:K$346,6,FALSE)</f>
        <v>#N/A</v>
      </c>
      <c r="BB528" s="93"/>
      <c r="BC528" s="93"/>
      <c r="BD528" s="93"/>
      <c r="BE528" s="93"/>
      <c r="BF528" s="93"/>
    </row>
    <row r="529" spans="1:58">
      <c r="A529" s="87"/>
      <c r="C529" s="87"/>
      <c r="D529" s="88"/>
      <c r="E529" s="87"/>
      <c r="F529" s="87"/>
      <c r="G529" s="89"/>
      <c r="H529" s="87"/>
      <c r="I529" s="89"/>
      <c r="K529" s="111" t="s">
        <v>52</v>
      </c>
      <c r="L529" s="25">
        <f>SUBTOTAL(9,L527:L528)</f>
        <v>839857000</v>
      </c>
      <c r="M529" s="112">
        <f>SUBTOTAL(9,M527:M528)</f>
        <v>1113060000</v>
      </c>
      <c r="N529" s="25">
        <v>51500000</v>
      </c>
      <c r="O529" s="112">
        <f>SUBTOTAL(9,O527:O528)</f>
        <v>0</v>
      </c>
      <c r="P529" s="112">
        <f>SUBTOTAL(9,P527:P528)</f>
        <v>698796000</v>
      </c>
      <c r="Q529" s="110">
        <v>141061000</v>
      </c>
      <c r="R529" s="25">
        <v>753823000</v>
      </c>
      <c r="S529" s="25">
        <v>34534000</v>
      </c>
      <c r="T529" s="25">
        <v>0</v>
      </c>
      <c r="U529" s="112">
        <f t="shared" ref="U529:AD529" si="467">SUBTOTAL(9,U527:U528)</f>
        <v>0</v>
      </c>
      <c r="V529" s="112">
        <f t="shared" si="467"/>
        <v>0</v>
      </c>
      <c r="W529" s="112">
        <f t="shared" si="467"/>
        <v>0</v>
      </c>
      <c r="X529" s="112">
        <f t="shared" si="467"/>
        <v>0</v>
      </c>
      <c r="Y529" s="112">
        <f t="shared" si="467"/>
        <v>0</v>
      </c>
      <c r="Z529" s="112">
        <f t="shared" si="467"/>
        <v>0</v>
      </c>
      <c r="AA529" s="112">
        <f t="shared" si="467"/>
        <v>0</v>
      </c>
      <c r="AB529" s="112">
        <f t="shared" si="467"/>
        <v>0</v>
      </c>
      <c r="AC529" s="112">
        <f t="shared" si="467"/>
        <v>698796000</v>
      </c>
      <c r="AD529" s="112">
        <f t="shared" si="467"/>
        <v>414264000</v>
      </c>
      <c r="AE529" s="89"/>
      <c r="AF529" s="87"/>
      <c r="AG529" s="261"/>
      <c r="AI529" s="23"/>
      <c r="AJ529" s="24"/>
      <c r="AK529" s="23"/>
      <c r="AL529" s="93"/>
      <c r="AM529" s="93"/>
      <c r="AN529" s="93"/>
      <c r="AO529" s="93"/>
      <c r="AP529" s="93"/>
      <c r="AQ529" s="93"/>
      <c r="AR529" s="93"/>
      <c r="AS529" s="93"/>
      <c r="AT529" s="93"/>
      <c r="AU529" s="93"/>
      <c r="AV529" s="93"/>
      <c r="AX529" s="32" t="s">
        <v>3149</v>
      </c>
    </row>
    <row r="530" spans="1:58" ht="12" customHeight="1">
      <c r="A530" s="87"/>
      <c r="C530" s="87"/>
      <c r="D530" s="88"/>
      <c r="E530" s="87"/>
      <c r="F530" s="87"/>
      <c r="G530" s="89"/>
      <c r="H530" s="87"/>
      <c r="I530" s="89"/>
      <c r="K530" s="266"/>
      <c r="M530" s="87"/>
      <c r="O530" s="87"/>
      <c r="P530" s="87"/>
      <c r="U530" s="123"/>
      <c r="V530" s="123"/>
      <c r="W530" s="123"/>
      <c r="X530" s="123"/>
      <c r="Y530" s="123"/>
      <c r="Z530" s="123"/>
      <c r="AA530" s="123"/>
      <c r="AB530" s="123"/>
      <c r="AC530" s="123"/>
      <c r="AD530" s="123"/>
      <c r="AE530" s="89"/>
      <c r="AF530" s="87"/>
      <c r="AG530" s="260"/>
      <c r="AI530" s="23"/>
      <c r="AJ530" s="24"/>
      <c r="AK530" s="23"/>
      <c r="AX530" s="32" t="s">
        <v>3149</v>
      </c>
    </row>
    <row r="531" spans="1:58">
      <c r="A531" s="87"/>
      <c r="C531" s="87"/>
      <c r="D531" s="88"/>
      <c r="E531" s="87"/>
      <c r="F531" s="87"/>
      <c r="G531" s="89"/>
      <c r="H531" s="87"/>
      <c r="I531" s="89"/>
      <c r="K531" s="16" t="s">
        <v>53</v>
      </c>
      <c r="L531" s="308"/>
      <c r="M531" s="87"/>
      <c r="N531" s="308"/>
      <c r="O531" s="87"/>
      <c r="P531" s="87"/>
      <c r="Q531" s="308"/>
      <c r="R531" s="308"/>
      <c r="S531" s="308"/>
      <c r="T531" s="308"/>
      <c r="U531" s="123"/>
      <c r="V531" s="123"/>
      <c r="W531" s="123"/>
      <c r="X531" s="123"/>
      <c r="Y531" s="123"/>
      <c r="Z531" s="123"/>
      <c r="AA531" s="123"/>
      <c r="AB531" s="123"/>
      <c r="AC531" s="123"/>
      <c r="AD531" s="123"/>
      <c r="AE531" s="89"/>
      <c r="AF531" s="87"/>
      <c r="AG531" s="260"/>
      <c r="AI531" s="23"/>
      <c r="AJ531" s="24"/>
      <c r="AK531" s="23"/>
      <c r="AX531" s="32" t="s">
        <v>3149</v>
      </c>
    </row>
    <row r="532" spans="1:58" s="32" customFormat="1" ht="15" customHeight="1">
      <c r="A532" s="17">
        <v>31</v>
      </c>
      <c r="B532" s="100">
        <v>3</v>
      </c>
      <c r="C532" s="17" t="s">
        <v>54</v>
      </c>
      <c r="D532" s="18" t="s">
        <v>689</v>
      </c>
      <c r="E532" s="17" t="s">
        <v>362</v>
      </c>
      <c r="F532" s="17" t="s">
        <v>439</v>
      </c>
      <c r="G532" s="18" t="s">
        <v>440</v>
      </c>
      <c r="H532" s="18" t="s">
        <v>35</v>
      </c>
      <c r="I532" s="18">
        <v>30135053</v>
      </c>
      <c r="J532" s="113" t="str">
        <f>CONCATENATE(I532,"-",H532)</f>
        <v>30135053-DISEÑO</v>
      </c>
      <c r="K532" s="452" t="s">
        <v>3331</v>
      </c>
      <c r="L532" s="101">
        <v>67990000</v>
      </c>
      <c r="M532" s="19">
        <v>67990000</v>
      </c>
      <c r="N532" s="101">
        <v>0</v>
      </c>
      <c r="O532" s="19">
        <v>0</v>
      </c>
      <c r="P532" s="19">
        <v>67990000</v>
      </c>
      <c r="Q532" s="19">
        <v>0</v>
      </c>
      <c r="R532" s="102">
        <v>67990000</v>
      </c>
      <c r="S532" s="20">
        <v>0</v>
      </c>
      <c r="T532" s="21">
        <v>0</v>
      </c>
      <c r="U532" s="272">
        <v>0</v>
      </c>
      <c r="V532" s="272">
        <v>0</v>
      </c>
      <c r="W532" s="272">
        <v>0</v>
      </c>
      <c r="X532" s="272">
        <f t="shared" ref="X532:X535" si="468">U532+V532+W532</f>
        <v>0</v>
      </c>
      <c r="Y532" s="272">
        <v>0</v>
      </c>
      <c r="Z532" s="272">
        <v>0</v>
      </c>
      <c r="AA532" s="272"/>
      <c r="AB532" s="272">
        <f t="shared" ref="AB532:AB535" si="469">U532+V532+W532+Y532+Z532</f>
        <v>0</v>
      </c>
      <c r="AC532" s="272">
        <f t="shared" ref="AC532:AC535" si="470">P532-AB532</f>
        <v>67990000</v>
      </c>
      <c r="AD532" s="272">
        <f t="shared" ref="AD532:AD535" si="471">M532-(O532+P532)</f>
        <v>0</v>
      </c>
      <c r="AE532" s="18" t="s">
        <v>51</v>
      </c>
      <c r="AF532" s="17" t="s">
        <v>685</v>
      </c>
      <c r="AG532" s="82" t="s">
        <v>60</v>
      </c>
      <c r="AH532" s="22" t="s">
        <v>31</v>
      </c>
      <c r="AI532" s="23" t="s">
        <v>60</v>
      </c>
      <c r="AJ532" s="24" t="s">
        <v>445</v>
      </c>
      <c r="AK532" s="23"/>
      <c r="AL532" t="str">
        <f>CONCATENATE( "OR PRO.CODIGO=",I532)</f>
        <v>OR PRO.CODIGO=30135053</v>
      </c>
      <c r="AM532">
        <f>LEN(I532)</f>
        <v>8</v>
      </c>
      <c r="AN532" t="e">
        <f>VLOOKUP(J532,#REF!,5,FALSE)</f>
        <v>#REF!</v>
      </c>
      <c r="AO532"/>
      <c r="AP532" t="e">
        <f>VLOOKUP(J532,#REF!,6,FALSE)</f>
        <v>#REF!</v>
      </c>
      <c r="AQ532" s="32" t="e">
        <f>VLOOKUP(I532,'convenios 2017'!A$2:O$82,15,FALSE)</f>
        <v>#N/A</v>
      </c>
      <c r="AR532" s="379">
        <f t="shared" ref="AR532:AR535" si="472">O532+AB532</f>
        <v>0</v>
      </c>
      <c r="AS532" s="32" t="e">
        <f>VLOOKUP(I532,'convenio 2016'!A$2:N$196,14,FALSE)</f>
        <v>#N/A</v>
      </c>
      <c r="AT532" s="32" t="e">
        <f>VLOOKUP(I532,'convenio 2015'!A$4:M$228,13,FALSE)</f>
        <v>#N/A</v>
      </c>
      <c r="AU532" s="32" t="e">
        <f>VLOOKUP(J532,#REF!,6,FALSE)</f>
        <v>#REF!</v>
      </c>
      <c r="AV532" s="379">
        <f t="shared" ref="AV532:AV535" si="473">O532+AB532</f>
        <v>0</v>
      </c>
      <c r="AW532" s="32" t="e">
        <v>#N/A</v>
      </c>
      <c r="AX532" s="32" t="e">
        <v>#N/A</v>
      </c>
      <c r="AY532" s="383" t="e">
        <v>#N/A</v>
      </c>
      <c r="AZ532" s="439"/>
      <c r="BA532" s="32" t="str">
        <f>VLOOKUP(J532,'RATE JUNIO '!F$2:K$346,6,FALSE)</f>
        <v>FI</v>
      </c>
      <c r="BB532" s="93"/>
      <c r="BC532" s="93"/>
      <c r="BD532" s="93"/>
      <c r="BE532" s="93"/>
      <c r="BF532" s="93"/>
    </row>
    <row r="533" spans="1:58" s="32" customFormat="1" ht="15" customHeight="1">
      <c r="A533" s="17">
        <v>31</v>
      </c>
      <c r="B533" s="100">
        <v>4</v>
      </c>
      <c r="C533" s="17" t="s">
        <v>54</v>
      </c>
      <c r="D533" s="18" t="s">
        <v>24</v>
      </c>
      <c r="E533" s="17" t="s">
        <v>362</v>
      </c>
      <c r="F533" s="17" t="s">
        <v>439</v>
      </c>
      <c r="G533" s="18" t="s">
        <v>440</v>
      </c>
      <c r="H533" s="18" t="s">
        <v>27</v>
      </c>
      <c r="I533" s="18">
        <v>30183122</v>
      </c>
      <c r="J533" s="113" t="str">
        <f>CONCATENATE(I533,"-",H533)</f>
        <v>30183122-EJECUCION</v>
      </c>
      <c r="K533" s="452" t="s">
        <v>3332</v>
      </c>
      <c r="L533" s="101">
        <v>962450750</v>
      </c>
      <c r="M533" s="19">
        <v>962450750</v>
      </c>
      <c r="N533" s="101">
        <v>0</v>
      </c>
      <c r="O533" s="19">
        <v>0</v>
      </c>
      <c r="P533" s="19">
        <v>150000000</v>
      </c>
      <c r="Q533" s="19">
        <v>812450750</v>
      </c>
      <c r="R533" s="102">
        <v>150000000</v>
      </c>
      <c r="S533" s="20">
        <v>812450750</v>
      </c>
      <c r="T533" s="21">
        <v>0</v>
      </c>
      <c r="U533" s="272">
        <v>0</v>
      </c>
      <c r="V533" s="272">
        <v>0</v>
      </c>
      <c r="W533" s="272">
        <v>0</v>
      </c>
      <c r="X533" s="272">
        <f t="shared" si="468"/>
        <v>0</v>
      </c>
      <c r="Y533" s="272">
        <v>0</v>
      </c>
      <c r="Z533" s="272">
        <v>0</v>
      </c>
      <c r="AA533" s="272"/>
      <c r="AB533" s="272">
        <f t="shared" si="469"/>
        <v>0</v>
      </c>
      <c r="AC533" s="272">
        <f t="shared" si="470"/>
        <v>150000000</v>
      </c>
      <c r="AD533" s="272">
        <f t="shared" si="471"/>
        <v>812450750</v>
      </c>
      <c r="AE533" s="18" t="s">
        <v>51</v>
      </c>
      <c r="AF533" s="17" t="s">
        <v>109</v>
      </c>
      <c r="AG533" s="82" t="s">
        <v>57</v>
      </c>
      <c r="AH533" s="22" t="s">
        <v>31</v>
      </c>
      <c r="AI533" s="23" t="s">
        <v>64</v>
      </c>
      <c r="AJ533" s="24" t="s">
        <v>447</v>
      </c>
      <c r="AK533" s="23" t="s">
        <v>45</v>
      </c>
      <c r="AL533" t="str">
        <f>CONCATENATE( "OR PRO.CODIGO=",I533)</f>
        <v>OR PRO.CODIGO=30183122</v>
      </c>
      <c r="AM533">
        <f>LEN(I533)</f>
        <v>8</v>
      </c>
      <c r="AN533" t="e">
        <f>VLOOKUP(J533,#REF!,5,FALSE)</f>
        <v>#REF!</v>
      </c>
      <c r="AO533"/>
      <c r="AP533" t="e">
        <f>VLOOKUP(J533,#REF!,6,FALSE)</f>
        <v>#REF!</v>
      </c>
      <c r="AQ533" s="32" t="e">
        <f>VLOOKUP(I533,'convenios 2017'!A$2:O$82,15,FALSE)</f>
        <v>#N/A</v>
      </c>
      <c r="AR533" s="379">
        <f t="shared" si="472"/>
        <v>0</v>
      </c>
      <c r="AS533" s="32" t="e">
        <f>VLOOKUP(I533,'convenio 2016'!A$2:N$196,14,FALSE)</f>
        <v>#N/A</v>
      </c>
      <c r="AT533" s="32" t="e">
        <f>VLOOKUP(I533,'convenio 2015'!A$4:M$228,13,FALSE)</f>
        <v>#N/A</v>
      </c>
      <c r="AU533" s="32" t="e">
        <f>VLOOKUP(J533,#REF!,6,FALSE)</f>
        <v>#REF!</v>
      </c>
      <c r="AV533" s="379">
        <f t="shared" si="473"/>
        <v>0</v>
      </c>
      <c r="AW533" s="32" t="e">
        <v>#N/A</v>
      </c>
      <c r="AX533" s="32" t="e">
        <v>#N/A</v>
      </c>
      <c r="AY533" s="383" t="e">
        <v>#N/A</v>
      </c>
      <c r="AZ533" s="439"/>
      <c r="BA533" s="32" t="e">
        <f>VLOOKUP(J533,'RATE JUNIO '!F$2:K$346,6,FALSE)</f>
        <v>#N/A</v>
      </c>
      <c r="BB533" s="93"/>
      <c r="BC533" s="93"/>
      <c r="BD533" s="93"/>
      <c r="BE533" s="93"/>
      <c r="BF533" s="93"/>
    </row>
    <row r="534" spans="1:58" s="32" customFormat="1" ht="15" customHeight="1">
      <c r="A534" s="17">
        <v>31</v>
      </c>
      <c r="B534" s="100">
        <v>0</v>
      </c>
      <c r="C534" s="17" t="s">
        <v>54</v>
      </c>
      <c r="D534" s="18" t="s">
        <v>33</v>
      </c>
      <c r="E534" s="17" t="s">
        <v>362</v>
      </c>
      <c r="F534" s="17" t="s">
        <v>439</v>
      </c>
      <c r="G534" s="18"/>
      <c r="H534" s="18" t="s">
        <v>27</v>
      </c>
      <c r="I534" s="18">
        <v>30071949</v>
      </c>
      <c r="J534" s="113" t="str">
        <f>CONCATENATE(I534,"-",H534)</f>
        <v>30071949-EJECUCION</v>
      </c>
      <c r="K534" s="452" t="s">
        <v>1129</v>
      </c>
      <c r="L534" s="295">
        <v>274126000</v>
      </c>
      <c r="M534" s="19">
        <v>274126000</v>
      </c>
      <c r="N534" s="295"/>
      <c r="O534" s="126">
        <v>0</v>
      </c>
      <c r="P534" s="126">
        <v>0</v>
      </c>
      <c r="Q534" s="296"/>
      <c r="R534" s="297"/>
      <c r="S534" s="298"/>
      <c r="T534" s="299"/>
      <c r="U534" s="272">
        <v>0</v>
      </c>
      <c r="V534" s="272">
        <v>0</v>
      </c>
      <c r="W534" s="272">
        <v>0</v>
      </c>
      <c r="X534" s="272">
        <f t="shared" si="468"/>
        <v>0</v>
      </c>
      <c r="Y534" s="272">
        <v>0</v>
      </c>
      <c r="Z534" s="272">
        <v>0</v>
      </c>
      <c r="AA534" s="272"/>
      <c r="AB534" s="272">
        <f t="shared" si="469"/>
        <v>0</v>
      </c>
      <c r="AC534" s="272">
        <f t="shared" si="470"/>
        <v>0</v>
      </c>
      <c r="AD534" s="272">
        <f t="shared" si="471"/>
        <v>274126000</v>
      </c>
      <c r="AE534" s="18" t="s">
        <v>1126</v>
      </c>
      <c r="AF534" s="17" t="s">
        <v>684</v>
      </c>
      <c r="AG534" s="82" t="s">
        <v>30</v>
      </c>
      <c r="AH534" s="301"/>
      <c r="AI534" s="302"/>
      <c r="AJ534" s="303"/>
      <c r="AK534" s="302"/>
      <c r="AL534" t="str">
        <f>CONCATENATE( "OR PRO.CODIGO=",I534)</f>
        <v>OR PRO.CODIGO=30071949</v>
      </c>
      <c r="AM534">
        <f>LEN(I534)</f>
        <v>8</v>
      </c>
      <c r="AN534" t="e">
        <f>VLOOKUP(J534,#REF!,5,FALSE)</f>
        <v>#REF!</v>
      </c>
      <c r="AP534" t="e">
        <f>VLOOKUP(J534,#REF!,6,FALSE)</f>
        <v>#REF!</v>
      </c>
      <c r="AQ534" s="32" t="e">
        <f>VLOOKUP(I534,'convenios 2017'!A$2:O$82,15,FALSE)</f>
        <v>#N/A</v>
      </c>
      <c r="AR534" s="379">
        <f t="shared" si="472"/>
        <v>0</v>
      </c>
      <c r="AS534" s="32" t="e">
        <f>VLOOKUP(I534,'convenio 2016'!A$2:N$196,14,FALSE)</f>
        <v>#N/A</v>
      </c>
      <c r="AT534" s="32" t="e">
        <f>VLOOKUP(I534,'convenio 2015'!A$4:M$228,13,FALSE)</f>
        <v>#N/A</v>
      </c>
      <c r="AU534" s="32" t="e">
        <f>VLOOKUP(J534,#REF!,6,FALSE)</f>
        <v>#REF!</v>
      </c>
      <c r="AV534" s="379">
        <f t="shared" si="473"/>
        <v>0</v>
      </c>
      <c r="AW534" s="32" t="e">
        <v>#N/A</v>
      </c>
      <c r="AX534" s="32" t="e">
        <v>#N/A</v>
      </c>
      <c r="AY534" s="383" t="e">
        <v>#N/A</v>
      </c>
      <c r="AZ534" s="439"/>
      <c r="BA534" s="32" t="str">
        <f>VLOOKUP(J534,'RATE JUNIO '!F$2:K$346,6,FALSE)</f>
        <v>RS</v>
      </c>
      <c r="BB534" s="93"/>
      <c r="BC534" s="93"/>
      <c r="BD534" s="93"/>
      <c r="BE534" s="93"/>
      <c r="BF534" s="93"/>
    </row>
    <row r="535" spans="1:58" s="32" customFormat="1" ht="15" customHeight="1">
      <c r="A535" s="17">
        <v>31</v>
      </c>
      <c r="B535" s="100">
        <v>7</v>
      </c>
      <c r="C535" s="17" t="s">
        <v>54</v>
      </c>
      <c r="D535" s="18" t="s">
        <v>33</v>
      </c>
      <c r="E535" s="17" t="s">
        <v>362</v>
      </c>
      <c r="F535" s="17" t="s">
        <v>439</v>
      </c>
      <c r="G535" s="18" t="s">
        <v>440</v>
      </c>
      <c r="H535" s="18" t="s">
        <v>27</v>
      </c>
      <c r="I535" s="18">
        <v>30078798</v>
      </c>
      <c r="J535" s="113" t="str">
        <f>CONCATENATE(I535,"-",H535)</f>
        <v>30078798-EJECUCION</v>
      </c>
      <c r="K535" s="452" t="s">
        <v>3253</v>
      </c>
      <c r="L535" s="101">
        <v>209972994</v>
      </c>
      <c r="M535" s="126">
        <v>209972994</v>
      </c>
      <c r="N535" s="101">
        <v>0</v>
      </c>
      <c r="O535" s="126">
        <v>0</v>
      </c>
      <c r="P535" s="126">
        <v>50000000</v>
      </c>
      <c r="Q535" s="19">
        <v>159972994</v>
      </c>
      <c r="R535" s="102">
        <v>50000000</v>
      </c>
      <c r="S535" s="20">
        <v>159972994</v>
      </c>
      <c r="T535" s="21">
        <v>0</v>
      </c>
      <c r="U535" s="272">
        <v>0</v>
      </c>
      <c r="V535" s="272">
        <v>0</v>
      </c>
      <c r="W535" s="272">
        <v>0</v>
      </c>
      <c r="X535" s="272">
        <f t="shared" si="468"/>
        <v>0</v>
      </c>
      <c r="Y535" s="272">
        <v>0</v>
      </c>
      <c r="Z535" s="272">
        <v>0</v>
      </c>
      <c r="AA535" s="272"/>
      <c r="AB535" s="272">
        <f t="shared" si="469"/>
        <v>0</v>
      </c>
      <c r="AC535" s="272">
        <f t="shared" si="470"/>
        <v>50000000</v>
      </c>
      <c r="AD535" s="272">
        <f t="shared" si="471"/>
        <v>159972994</v>
      </c>
      <c r="AE535" s="18" t="s">
        <v>51</v>
      </c>
      <c r="AF535" s="17" t="s">
        <v>685</v>
      </c>
      <c r="AG535" s="82" t="s">
        <v>57</v>
      </c>
      <c r="AH535" s="22" t="s">
        <v>31</v>
      </c>
      <c r="AI535" s="23"/>
      <c r="AJ535" s="24"/>
      <c r="AK535" s="23" t="s">
        <v>45</v>
      </c>
      <c r="AL535" t="str">
        <f>CONCATENATE( "OR PRO.CODIGO=",I535)</f>
        <v>OR PRO.CODIGO=30078798</v>
      </c>
      <c r="AM535">
        <f>LEN(I535)</f>
        <v>8</v>
      </c>
      <c r="AN535" t="e">
        <f>VLOOKUP(J535,#REF!,5,FALSE)</f>
        <v>#REF!</v>
      </c>
      <c r="AO535"/>
      <c r="AP535" t="e">
        <f>VLOOKUP(J535,#REF!,6,FALSE)</f>
        <v>#REF!</v>
      </c>
      <c r="AQ535" s="32" t="e">
        <f>VLOOKUP(I535,'convenios 2017'!A$2:O$82,15,FALSE)</f>
        <v>#N/A</v>
      </c>
      <c r="AR535" s="379">
        <f t="shared" si="472"/>
        <v>0</v>
      </c>
      <c r="AS535" s="32" t="e">
        <f>VLOOKUP(I535,'convenio 2016'!A$2:N$196,14,FALSE)</f>
        <v>#N/A</v>
      </c>
      <c r="AT535" s="32" t="e">
        <f>VLOOKUP(I535,'convenio 2015'!A$4:M$228,13,FALSE)</f>
        <v>#N/A</v>
      </c>
      <c r="AU535" s="32" t="e">
        <f>VLOOKUP(J535,#REF!,6,FALSE)</f>
        <v>#REF!</v>
      </c>
      <c r="AV535" s="379">
        <f t="shared" si="473"/>
        <v>0</v>
      </c>
      <c r="AW535" s="32" t="e">
        <v>#N/A</v>
      </c>
      <c r="AX535" s="32" t="e">
        <v>#N/A</v>
      </c>
      <c r="AY535" s="383" t="e">
        <v>#N/A</v>
      </c>
      <c r="AZ535" s="439"/>
      <c r="BA535" s="32" t="e">
        <f>VLOOKUP(J535,'RATE JUNIO '!F$2:K$346,6,FALSE)</f>
        <v>#N/A</v>
      </c>
      <c r="BB535" s="93"/>
      <c r="BC535" s="93"/>
      <c r="BD535" s="93"/>
      <c r="BE535" s="93"/>
      <c r="BF535" s="93"/>
    </row>
    <row r="536" spans="1:58">
      <c r="A536" s="87"/>
      <c r="C536" s="87"/>
      <c r="D536" s="88"/>
      <c r="E536" s="87"/>
      <c r="F536" s="87"/>
      <c r="G536" s="89"/>
      <c r="H536" s="87"/>
      <c r="I536" s="89"/>
      <c r="K536" s="111" t="s">
        <v>66</v>
      </c>
      <c r="L536" s="25">
        <f>SUBTOTAL(9,L532:L535)</f>
        <v>1514539744</v>
      </c>
      <c r="M536" s="112">
        <f>SUBTOTAL(9,M532:M535)</f>
        <v>1514539744</v>
      </c>
      <c r="N536" s="25">
        <v>0</v>
      </c>
      <c r="O536" s="112">
        <f>SUBTOTAL(9,O532:O535)</f>
        <v>0</v>
      </c>
      <c r="P536" s="112">
        <f>SUBTOTAL(9,P532:P535)</f>
        <v>267990000</v>
      </c>
      <c r="Q536" s="110">
        <v>972423744</v>
      </c>
      <c r="R536" s="25">
        <v>267990000</v>
      </c>
      <c r="S536" s="25">
        <v>972423744</v>
      </c>
      <c r="T536" s="25">
        <v>0</v>
      </c>
      <c r="U536" s="112">
        <f t="shared" ref="U536:AD536" si="474">SUBTOTAL(9,U532:U535)</f>
        <v>0</v>
      </c>
      <c r="V536" s="112">
        <f t="shared" si="474"/>
        <v>0</v>
      </c>
      <c r="W536" s="112">
        <f t="shared" si="474"/>
        <v>0</v>
      </c>
      <c r="X536" s="112">
        <f t="shared" si="474"/>
        <v>0</v>
      </c>
      <c r="Y536" s="112">
        <f t="shared" si="474"/>
        <v>0</v>
      </c>
      <c r="Z536" s="112">
        <f t="shared" si="474"/>
        <v>0</v>
      </c>
      <c r="AA536" s="112">
        <f t="shared" si="474"/>
        <v>0</v>
      </c>
      <c r="AB536" s="112">
        <f t="shared" si="474"/>
        <v>0</v>
      </c>
      <c r="AC536" s="112">
        <f t="shared" si="474"/>
        <v>267990000</v>
      </c>
      <c r="AD536" s="112">
        <f t="shared" si="474"/>
        <v>1246549744</v>
      </c>
      <c r="AE536" s="89"/>
      <c r="AF536" s="87"/>
      <c r="AG536" s="261"/>
      <c r="AI536" s="23"/>
      <c r="AJ536" s="24"/>
      <c r="AK536" s="23"/>
      <c r="AL536" s="93"/>
      <c r="AM536" s="93"/>
      <c r="AN536" s="93"/>
      <c r="AO536" s="93"/>
      <c r="AP536" s="93"/>
      <c r="AQ536" s="93"/>
      <c r="AR536" s="93"/>
      <c r="AS536" s="93"/>
      <c r="AT536" s="93"/>
      <c r="AU536" s="93"/>
      <c r="AV536" s="93"/>
      <c r="AX536" s="32" t="s">
        <v>3149</v>
      </c>
    </row>
    <row r="537" spans="1:58" ht="12" customHeight="1">
      <c r="A537" s="87"/>
      <c r="C537" s="87"/>
      <c r="D537" s="88"/>
      <c r="E537" s="87"/>
      <c r="F537" s="87"/>
      <c r="G537" s="89"/>
      <c r="H537" s="87"/>
      <c r="I537" s="89"/>
      <c r="K537" s="266"/>
      <c r="M537" s="87"/>
      <c r="O537" s="87"/>
      <c r="P537" s="87"/>
      <c r="Q537" s="308"/>
      <c r="U537" s="123"/>
      <c r="V537" s="123"/>
      <c r="W537" s="123"/>
      <c r="X537" s="123"/>
      <c r="Y537" s="123"/>
      <c r="Z537" s="123"/>
      <c r="AA537" s="123"/>
      <c r="AB537" s="123"/>
      <c r="AC537" s="123"/>
      <c r="AD537" s="123"/>
      <c r="AE537" s="89"/>
      <c r="AF537" s="87"/>
      <c r="AG537" s="260"/>
      <c r="AI537" s="23"/>
      <c r="AJ537" s="24"/>
      <c r="AK537" s="23"/>
      <c r="AX537" s="32" t="s">
        <v>3149</v>
      </c>
    </row>
    <row r="538" spans="1:58" ht="15" customHeight="1">
      <c r="A538" s="87"/>
      <c r="C538" s="87"/>
      <c r="D538" s="88"/>
      <c r="E538" s="87"/>
      <c r="F538" s="87"/>
      <c r="G538" s="89"/>
      <c r="H538" s="87"/>
      <c r="I538" s="89"/>
      <c r="K538" s="265" t="s">
        <v>449</v>
      </c>
      <c r="L538" s="57">
        <f>L536+L529+L524</f>
        <v>2999791514</v>
      </c>
      <c r="M538" s="112">
        <f>M536+M529+M524</f>
        <v>3272006148</v>
      </c>
      <c r="N538" s="57">
        <v>692894770</v>
      </c>
      <c r="O538" s="112">
        <f>O536+O529+O524</f>
        <v>585379404</v>
      </c>
      <c r="P538" s="112">
        <f>P536+P529+P524</f>
        <v>1025813000</v>
      </c>
      <c r="Q538" s="112">
        <v>1113484744</v>
      </c>
      <c r="R538" s="57">
        <v>1025813000</v>
      </c>
      <c r="S538" s="57">
        <v>1006957744</v>
      </c>
      <c r="T538" s="57">
        <v>0</v>
      </c>
      <c r="U538" s="112">
        <f t="shared" ref="U538:AD538" si="475">U536+U529+U524</f>
        <v>42795137</v>
      </c>
      <c r="V538" s="112">
        <f t="shared" si="475"/>
        <v>0</v>
      </c>
      <c r="W538" s="112">
        <f t="shared" si="475"/>
        <v>0</v>
      </c>
      <c r="X538" s="112">
        <f t="shared" si="475"/>
        <v>42795137</v>
      </c>
      <c r="Y538" s="112">
        <f t="shared" si="475"/>
        <v>0</v>
      </c>
      <c r="Z538" s="112">
        <f t="shared" si="475"/>
        <v>0</v>
      </c>
      <c r="AA538" s="112">
        <f t="shared" si="475"/>
        <v>0</v>
      </c>
      <c r="AB538" s="112">
        <f t="shared" si="475"/>
        <v>42795137</v>
      </c>
      <c r="AC538" s="112">
        <f t="shared" si="475"/>
        <v>983017863</v>
      </c>
      <c r="AD538" s="112">
        <f t="shared" si="475"/>
        <v>1660813744</v>
      </c>
      <c r="AE538" s="89"/>
      <c r="AF538" s="87"/>
      <c r="AG538" s="261"/>
      <c r="AI538" s="23"/>
      <c r="AJ538" s="24"/>
      <c r="AK538" s="23"/>
      <c r="AL538" s="93"/>
      <c r="AM538" s="93"/>
      <c r="AN538" s="93"/>
      <c r="AO538" s="93"/>
      <c r="AP538" s="93"/>
      <c r="AQ538" s="93"/>
      <c r="AR538" s="93"/>
      <c r="AS538" s="93"/>
      <c r="AT538" s="93"/>
      <c r="AU538" s="93"/>
      <c r="AV538" s="93"/>
      <c r="AX538" s="32" t="s">
        <v>3149</v>
      </c>
    </row>
    <row r="539" spans="1:58" s="87" customFormat="1" ht="12" customHeight="1">
      <c r="D539" s="88"/>
      <c r="G539" s="89"/>
      <c r="I539" s="89"/>
      <c r="K539" s="90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89"/>
      <c r="AG539" s="260"/>
      <c r="AI539" s="79"/>
      <c r="AJ539" s="75"/>
      <c r="AK539" s="79"/>
      <c r="AX539" s="32" t="s">
        <v>3149</v>
      </c>
      <c r="AY539" s="88"/>
      <c r="AZ539" s="440"/>
    </row>
    <row r="540" spans="1:58" ht="15" customHeight="1">
      <c r="A540" s="67"/>
      <c r="B540" s="69"/>
      <c r="C540" s="67"/>
      <c r="D540" s="67"/>
      <c r="E540" s="67"/>
      <c r="F540" s="67"/>
      <c r="G540" s="119"/>
      <c r="H540" s="67"/>
      <c r="I540" s="291"/>
      <c r="J540" s="69"/>
      <c r="K540" s="264" t="s">
        <v>450</v>
      </c>
      <c r="L540" s="13"/>
      <c r="M540" s="67"/>
      <c r="N540" s="13"/>
      <c r="O540" s="67"/>
      <c r="P540" s="67"/>
      <c r="Q540" s="68"/>
      <c r="R540" s="13"/>
      <c r="S540" s="13"/>
      <c r="T540" s="13"/>
      <c r="U540" s="273"/>
      <c r="V540" s="273"/>
      <c r="W540" s="273"/>
      <c r="X540" s="273"/>
      <c r="Y540" s="273"/>
      <c r="Z540" s="273"/>
      <c r="AA540" s="273"/>
      <c r="AB540" s="273"/>
      <c r="AC540" s="273"/>
      <c r="AD540" s="273"/>
      <c r="AE540" s="291"/>
      <c r="AF540" s="67"/>
      <c r="AG540" s="67"/>
      <c r="AI540" s="23"/>
      <c r="AJ540" s="24"/>
      <c r="AK540" s="23"/>
      <c r="AX540" s="32" t="s">
        <v>3149</v>
      </c>
    </row>
    <row r="541" spans="1:58">
      <c r="A541" s="87"/>
      <c r="C541" s="87"/>
      <c r="D541" s="88"/>
      <c r="E541" s="87"/>
      <c r="F541" s="87"/>
      <c r="G541" s="89"/>
      <c r="H541" s="87"/>
      <c r="I541" s="89"/>
      <c r="K541" s="16" t="s">
        <v>22</v>
      </c>
      <c r="L541" s="308"/>
      <c r="M541" s="87"/>
      <c r="N541" s="308"/>
      <c r="O541" s="87"/>
      <c r="P541" s="87"/>
      <c r="Q541" s="308"/>
      <c r="R541" s="308"/>
      <c r="S541" s="308"/>
      <c r="T541" s="308"/>
      <c r="U541" s="123"/>
      <c r="V541" s="123"/>
      <c r="W541" s="123"/>
      <c r="X541" s="123"/>
      <c r="Y541" s="123"/>
      <c r="Z541" s="123"/>
      <c r="AA541" s="123"/>
      <c r="AB541" s="123"/>
      <c r="AC541" s="123"/>
      <c r="AD541" s="123"/>
      <c r="AE541" s="89"/>
      <c r="AF541" s="87"/>
      <c r="AG541" s="260"/>
      <c r="AI541" s="23"/>
      <c r="AJ541" s="24"/>
      <c r="AK541" s="23"/>
      <c r="AX541" s="32" t="s">
        <v>3149</v>
      </c>
    </row>
    <row r="542" spans="1:58" s="32" customFormat="1" ht="15" customHeight="1">
      <c r="A542" s="17">
        <v>22</v>
      </c>
      <c r="B542" s="100">
        <v>0</v>
      </c>
      <c r="C542" s="17" t="s">
        <v>23</v>
      </c>
      <c r="D542" s="18" t="s">
        <v>90</v>
      </c>
      <c r="E542" s="17" t="s">
        <v>362</v>
      </c>
      <c r="F542" s="17" t="s">
        <v>451</v>
      </c>
      <c r="G542" s="18" t="s">
        <v>452</v>
      </c>
      <c r="H542" s="18" t="s">
        <v>27</v>
      </c>
      <c r="I542" s="18">
        <v>30090907</v>
      </c>
      <c r="J542" s="113" t="str">
        <f>CONCATENATE(I542,"-",H542)</f>
        <v>30090907-EJECUCION</v>
      </c>
      <c r="K542" s="452" t="s">
        <v>3419</v>
      </c>
      <c r="L542" s="101">
        <v>57000000</v>
      </c>
      <c r="M542" s="19">
        <v>57000000</v>
      </c>
      <c r="N542" s="101">
        <v>48350000</v>
      </c>
      <c r="O542" s="19">
        <v>48350000</v>
      </c>
      <c r="P542" s="19">
        <v>8650000</v>
      </c>
      <c r="Q542" s="19">
        <v>0</v>
      </c>
      <c r="R542" s="102">
        <v>8650000</v>
      </c>
      <c r="S542" s="20">
        <v>0</v>
      </c>
      <c r="T542" s="21">
        <v>0</v>
      </c>
      <c r="U542" s="272">
        <v>0</v>
      </c>
      <c r="V542" s="272">
        <v>0</v>
      </c>
      <c r="W542" s="272">
        <v>0</v>
      </c>
      <c r="X542" s="272">
        <f t="shared" ref="X542:X543" si="476">U542+V542+W542</f>
        <v>0</v>
      </c>
      <c r="Y542" s="272">
        <v>0</v>
      </c>
      <c r="Z542" s="272">
        <v>0</v>
      </c>
      <c r="AA542" s="272"/>
      <c r="AB542" s="272">
        <f t="shared" ref="AB542:AB543" si="477">U542+V542+W542+Y542+Z542</f>
        <v>0</v>
      </c>
      <c r="AC542" s="272">
        <f t="shared" ref="AC542:AC543" si="478">P542-AB542</f>
        <v>8650000</v>
      </c>
      <c r="AD542" s="272">
        <f t="shared" ref="AD542:AD543" si="479">M542-(O542+P542)</f>
        <v>0</v>
      </c>
      <c r="AE542" s="18" t="s">
        <v>27</v>
      </c>
      <c r="AF542" s="17" t="s">
        <v>685</v>
      </c>
      <c r="AG542" s="82" t="s">
        <v>30</v>
      </c>
      <c r="AH542" s="22" t="s">
        <v>31</v>
      </c>
      <c r="AI542" s="23"/>
      <c r="AJ542" s="24"/>
      <c r="AK542" s="23" t="s">
        <v>45</v>
      </c>
      <c r="AL542" t="str">
        <f>CONCATENATE( "OR PRO.CODIGO=",I542)</f>
        <v>OR PRO.CODIGO=30090907</v>
      </c>
      <c r="AM542">
        <f>LEN(I542)</f>
        <v>8</v>
      </c>
      <c r="AN542" t="e">
        <f>VLOOKUP(J542,#REF!,5,FALSE)</f>
        <v>#REF!</v>
      </c>
      <c r="AO542"/>
      <c r="AP542" t="e">
        <f>VLOOKUP(J542,#REF!,6,FALSE)</f>
        <v>#REF!</v>
      </c>
      <c r="AQ542" s="32" t="e">
        <f>VLOOKUP(I542,'convenios 2017'!A$2:O$82,15,FALSE)</f>
        <v>#N/A</v>
      </c>
      <c r="AR542" s="379">
        <f t="shared" ref="AR542:AR543" si="480">O542+AB542</f>
        <v>48350000</v>
      </c>
      <c r="AS542" s="32" t="e">
        <f>VLOOKUP(I542,'convenio 2016'!A$2:N$196,14,FALSE)</f>
        <v>#N/A</v>
      </c>
      <c r="AT542" s="32" t="e">
        <f>VLOOKUP(I542,'convenio 2015'!A$4:M$228,13,FALSE)</f>
        <v>#N/A</v>
      </c>
      <c r="AU542" s="32" t="e">
        <f>VLOOKUP(J542,#REF!,6,FALSE)</f>
        <v>#REF!</v>
      </c>
      <c r="AV542" s="379">
        <f t="shared" ref="AV542:AV543" si="481">O542+AB542</f>
        <v>48350000</v>
      </c>
      <c r="AW542" s="32" t="e">
        <v>#N/A</v>
      </c>
      <c r="AX542" s="32" t="e">
        <v>#N/A</v>
      </c>
      <c r="AY542" s="383" t="e">
        <v>#N/A</v>
      </c>
      <c r="AZ542" s="439"/>
      <c r="BA542" s="32" t="e">
        <f>VLOOKUP(J542,'RATE JUNIO '!F$2:K$346,6,FALSE)</f>
        <v>#N/A</v>
      </c>
      <c r="BB542" s="93"/>
      <c r="BC542" s="93"/>
      <c r="BD542" s="93"/>
      <c r="BE542" s="93"/>
      <c r="BF542" s="93"/>
    </row>
    <row r="543" spans="1:58" s="32" customFormat="1" ht="15" customHeight="1">
      <c r="A543" s="17">
        <v>31</v>
      </c>
      <c r="B543" s="100">
        <v>0</v>
      </c>
      <c r="C543" s="17" t="s">
        <v>49</v>
      </c>
      <c r="D543" s="18" t="s">
        <v>81</v>
      </c>
      <c r="E543" s="17" t="s">
        <v>362</v>
      </c>
      <c r="F543" s="17" t="s">
        <v>451</v>
      </c>
      <c r="G543" s="18" t="s">
        <v>452</v>
      </c>
      <c r="H543" s="18" t="s">
        <v>27</v>
      </c>
      <c r="I543" s="18">
        <v>30118582</v>
      </c>
      <c r="J543" s="113" t="str">
        <f>CONCATENATE(I543,"-",H543)</f>
        <v>30118582-EJECUCION</v>
      </c>
      <c r="K543" s="452" t="s">
        <v>454</v>
      </c>
      <c r="L543" s="101">
        <v>95417000</v>
      </c>
      <c r="M543" s="126">
        <v>95417000</v>
      </c>
      <c r="N543" s="101">
        <v>88823000</v>
      </c>
      <c r="O543" s="126">
        <v>0</v>
      </c>
      <c r="P543" s="126">
        <v>6177000</v>
      </c>
      <c r="Q543" s="19">
        <v>89240000</v>
      </c>
      <c r="R543" s="102">
        <v>6177000</v>
      </c>
      <c r="S543" s="20">
        <v>417000</v>
      </c>
      <c r="T543" s="21">
        <v>0</v>
      </c>
      <c r="U543" s="272">
        <v>0</v>
      </c>
      <c r="V543" s="272">
        <v>0</v>
      </c>
      <c r="W543" s="272">
        <v>0</v>
      </c>
      <c r="X543" s="272">
        <f t="shared" si="476"/>
        <v>0</v>
      </c>
      <c r="Y543" s="272">
        <v>0</v>
      </c>
      <c r="Z543" s="272">
        <v>0</v>
      </c>
      <c r="AA543" s="272"/>
      <c r="AB543" s="272">
        <f t="shared" si="477"/>
        <v>0</v>
      </c>
      <c r="AC543" s="272">
        <f t="shared" si="478"/>
        <v>6177000</v>
      </c>
      <c r="AD543" s="272">
        <f t="shared" si="479"/>
        <v>89240000</v>
      </c>
      <c r="AE543" s="18" t="s">
        <v>2966</v>
      </c>
      <c r="AF543" s="17" t="s">
        <v>83</v>
      </c>
      <c r="AG543" s="82" t="s">
        <v>30</v>
      </c>
      <c r="AH543" s="22" t="s">
        <v>31</v>
      </c>
      <c r="AI543" s="23" t="s">
        <v>30</v>
      </c>
      <c r="AJ543" s="24" t="s">
        <v>455</v>
      </c>
      <c r="AK543" s="23" t="s">
        <v>45</v>
      </c>
      <c r="AL543" t="str">
        <f>CONCATENATE( "OR PRO.CODIGO=",I543)</f>
        <v>OR PRO.CODIGO=30118582</v>
      </c>
      <c r="AM543">
        <f>LEN(I543)</f>
        <v>8</v>
      </c>
      <c r="AN543" t="e">
        <f>VLOOKUP(J543,#REF!,5,FALSE)</f>
        <v>#REF!</v>
      </c>
      <c r="AO543"/>
      <c r="AP543" t="e">
        <f>VLOOKUP(J543,#REF!,6,FALSE)</f>
        <v>#REF!</v>
      </c>
      <c r="AQ543" s="32" t="e">
        <f>VLOOKUP(I543,'convenios 2017'!A$2:O$82,15,FALSE)</f>
        <v>#N/A</v>
      </c>
      <c r="AR543" s="379">
        <f t="shared" si="480"/>
        <v>0</v>
      </c>
      <c r="AS543" s="32" t="e">
        <f>VLOOKUP(I543,'convenio 2016'!A$2:N$196,14,FALSE)</f>
        <v>#N/A</v>
      </c>
      <c r="AT543" s="32" t="str">
        <f>VLOOKUP(I543,'convenio 2015'!A$4:M$228,13,FALSE)</f>
        <v>en convenio</v>
      </c>
      <c r="AU543" s="32" t="e">
        <f>VLOOKUP(J543,#REF!,6,FALSE)</f>
        <v>#REF!</v>
      </c>
      <c r="AV543" s="379">
        <f t="shared" si="481"/>
        <v>0</v>
      </c>
      <c r="AW543" s="32" t="e">
        <v>#N/A</v>
      </c>
      <c r="AX543" s="32">
        <v>2867</v>
      </c>
      <c r="AY543" s="383">
        <v>2867</v>
      </c>
      <c r="AZ543" s="439">
        <v>42317</v>
      </c>
      <c r="BA543" s="32" t="str">
        <f>VLOOKUP(J543,'RATE JUNIO '!F$2:K$346,6,FALSE)</f>
        <v>RS</v>
      </c>
      <c r="BB543" s="93"/>
      <c r="BC543" s="93"/>
      <c r="BD543" s="93"/>
      <c r="BE543" s="93"/>
      <c r="BF543" s="93"/>
    </row>
    <row r="544" spans="1:58">
      <c r="A544" s="87"/>
      <c r="B544" s="308"/>
      <c r="C544" s="87"/>
      <c r="D544" s="88"/>
      <c r="E544" s="87"/>
      <c r="F544" s="87"/>
      <c r="G544" s="89"/>
      <c r="H544" s="87"/>
      <c r="I544" s="89"/>
      <c r="J544" s="308"/>
      <c r="K544" s="111" t="s">
        <v>47</v>
      </c>
      <c r="L544" s="25">
        <f>SUBTOTAL(9,L542:L543)</f>
        <v>152417000</v>
      </c>
      <c r="M544" s="112">
        <f>SUBTOTAL(9,M542:M543)</f>
        <v>152417000</v>
      </c>
      <c r="N544" s="25">
        <v>137173000</v>
      </c>
      <c r="O544" s="112">
        <f>SUBTOTAL(9,O542:O543)</f>
        <v>48350000</v>
      </c>
      <c r="P544" s="112">
        <f>SUBTOTAL(9,P542:P543)</f>
        <v>14827000</v>
      </c>
      <c r="Q544" s="110">
        <v>89240000</v>
      </c>
      <c r="R544" s="25">
        <v>14827000</v>
      </c>
      <c r="S544" s="25">
        <v>417000</v>
      </c>
      <c r="T544" s="25">
        <v>0</v>
      </c>
      <c r="U544" s="112">
        <f t="shared" ref="U544:AD544" si="482">SUBTOTAL(9,U542:U543)</f>
        <v>0</v>
      </c>
      <c r="V544" s="112">
        <f t="shared" si="482"/>
        <v>0</v>
      </c>
      <c r="W544" s="112">
        <f t="shared" si="482"/>
        <v>0</v>
      </c>
      <c r="X544" s="112">
        <f t="shared" si="482"/>
        <v>0</v>
      </c>
      <c r="Y544" s="112">
        <f t="shared" si="482"/>
        <v>0</v>
      </c>
      <c r="Z544" s="112">
        <f t="shared" si="482"/>
        <v>0</v>
      </c>
      <c r="AA544" s="112">
        <f t="shared" si="482"/>
        <v>0</v>
      </c>
      <c r="AB544" s="112">
        <f t="shared" si="482"/>
        <v>0</v>
      </c>
      <c r="AC544" s="112">
        <f t="shared" si="482"/>
        <v>14827000</v>
      </c>
      <c r="AD544" s="112">
        <f t="shared" si="482"/>
        <v>89240000</v>
      </c>
      <c r="AE544" s="89"/>
      <c r="AF544" s="87"/>
      <c r="AG544" s="261"/>
      <c r="AI544" s="23"/>
      <c r="AJ544" s="24"/>
      <c r="AK544" s="23"/>
      <c r="AL544" s="93"/>
      <c r="AM544" s="93"/>
      <c r="AN544" s="93"/>
      <c r="AO544" s="93"/>
      <c r="AP544" s="93"/>
      <c r="AQ544" s="93"/>
      <c r="AR544" s="93"/>
      <c r="AS544" s="93"/>
      <c r="AT544" s="93"/>
      <c r="AU544" s="93"/>
      <c r="AV544" s="93"/>
      <c r="AX544" s="32" t="s">
        <v>3149</v>
      </c>
    </row>
    <row r="545" spans="1:58" ht="16.5" customHeight="1">
      <c r="A545" s="87"/>
      <c r="B545" s="308"/>
      <c r="C545" s="87"/>
      <c r="D545" s="88"/>
      <c r="E545" s="87"/>
      <c r="F545" s="87"/>
      <c r="G545" s="89"/>
      <c r="H545" s="87"/>
      <c r="I545" s="89"/>
      <c r="J545" s="308"/>
      <c r="K545" s="309"/>
      <c r="L545" s="308"/>
      <c r="M545" s="87"/>
      <c r="N545" s="308"/>
      <c r="O545" s="87"/>
      <c r="P545" s="87"/>
      <c r="R545" s="308"/>
      <c r="S545" s="308"/>
      <c r="T545" s="308"/>
      <c r="U545" s="123"/>
      <c r="V545" s="123"/>
      <c r="W545" s="123"/>
      <c r="X545" s="123"/>
      <c r="Y545" s="123"/>
      <c r="Z545" s="123"/>
      <c r="AA545" s="123"/>
      <c r="AB545" s="123"/>
      <c r="AC545" s="123"/>
      <c r="AD545" s="123"/>
      <c r="AE545" s="89"/>
      <c r="AF545" s="87"/>
      <c r="AG545" s="260"/>
      <c r="AI545" s="23"/>
      <c r="AJ545" s="24"/>
      <c r="AK545" s="23"/>
      <c r="AX545" s="32" t="s">
        <v>3149</v>
      </c>
    </row>
    <row r="546" spans="1:58">
      <c r="A546" s="87"/>
      <c r="B546" s="308"/>
      <c r="C546" s="87"/>
      <c r="D546" s="88"/>
      <c r="E546" s="87"/>
      <c r="F546" s="87"/>
      <c r="G546" s="89"/>
      <c r="H546" s="87"/>
      <c r="I546" s="89"/>
      <c r="J546" s="308"/>
      <c r="K546" s="16" t="s">
        <v>53</v>
      </c>
      <c r="L546" s="308"/>
      <c r="M546" s="87"/>
      <c r="N546" s="308"/>
      <c r="O546" s="87"/>
      <c r="P546" s="87"/>
      <c r="R546" s="308"/>
      <c r="S546" s="308"/>
      <c r="T546" s="308"/>
      <c r="U546" s="123"/>
      <c r="V546" s="123"/>
      <c r="W546" s="123"/>
      <c r="X546" s="123"/>
      <c r="Y546" s="123"/>
      <c r="Z546" s="123"/>
      <c r="AA546" s="123"/>
      <c r="AB546" s="123"/>
      <c r="AC546" s="123"/>
      <c r="AD546" s="123"/>
      <c r="AE546" s="89"/>
      <c r="AF546" s="87"/>
      <c r="AG546" s="260"/>
      <c r="AI546" s="23"/>
      <c r="AJ546" s="24"/>
      <c r="AK546" s="23"/>
      <c r="AX546" s="32" t="s">
        <v>3149</v>
      </c>
    </row>
    <row r="547" spans="1:58" s="32" customFormat="1" ht="15" customHeight="1">
      <c r="A547" s="17">
        <v>31</v>
      </c>
      <c r="B547" s="100">
        <v>1</v>
      </c>
      <c r="C547" s="17" t="s">
        <v>54</v>
      </c>
      <c r="D547" s="18" t="s">
        <v>24</v>
      </c>
      <c r="E547" s="17" t="s">
        <v>362</v>
      </c>
      <c r="F547" s="17" t="s">
        <v>451</v>
      </c>
      <c r="G547" s="18" t="s">
        <v>452</v>
      </c>
      <c r="H547" s="18" t="s">
        <v>27</v>
      </c>
      <c r="I547" s="18">
        <v>30069919</v>
      </c>
      <c r="J547" s="113" t="str">
        <f t="shared" ref="J547:J553" si="483">CONCATENATE(I547,"-",H547)</f>
        <v>30069919-EJECUCION</v>
      </c>
      <c r="K547" s="452" t="s">
        <v>3333</v>
      </c>
      <c r="L547" s="101">
        <v>985097000</v>
      </c>
      <c r="M547" s="19">
        <v>985097000</v>
      </c>
      <c r="N547" s="101">
        <v>0</v>
      </c>
      <c r="O547" s="19">
        <v>0</v>
      </c>
      <c r="P547" s="19">
        <v>50000000</v>
      </c>
      <c r="Q547" s="19">
        <v>935097000</v>
      </c>
      <c r="R547" s="102">
        <v>50000000</v>
      </c>
      <c r="S547" s="20">
        <v>935097000</v>
      </c>
      <c r="T547" s="21">
        <v>0</v>
      </c>
      <c r="U547" s="272">
        <v>0</v>
      </c>
      <c r="V547" s="272">
        <v>0</v>
      </c>
      <c r="W547" s="272">
        <v>0</v>
      </c>
      <c r="X547" s="272">
        <f t="shared" ref="X547:X553" si="484">U547+V547+W547</f>
        <v>0</v>
      </c>
      <c r="Y547" s="272">
        <v>0</v>
      </c>
      <c r="Z547" s="272">
        <v>0</v>
      </c>
      <c r="AA547" s="272"/>
      <c r="AB547" s="272">
        <f t="shared" ref="AB547:AB553" si="485">U547+V547+W547+Y547+Z547</f>
        <v>0</v>
      </c>
      <c r="AC547" s="272">
        <f t="shared" ref="AC547:AC553" si="486">P547-AB547</f>
        <v>50000000</v>
      </c>
      <c r="AD547" s="272">
        <f t="shared" ref="AD547:AD553" si="487">M547-(O547+P547)</f>
        <v>935097000</v>
      </c>
      <c r="AE547" s="18" t="s">
        <v>51</v>
      </c>
      <c r="AF547" s="17" t="s">
        <v>109</v>
      </c>
      <c r="AG547" s="82" t="s">
        <v>64</v>
      </c>
      <c r="AH547" s="22" t="s">
        <v>31</v>
      </c>
      <c r="AI547" s="23" t="s">
        <v>60</v>
      </c>
      <c r="AJ547" s="24" t="s">
        <v>457</v>
      </c>
      <c r="AK547" s="23" t="s">
        <v>45</v>
      </c>
      <c r="AL547" t="str">
        <f t="shared" ref="AL547:AL553" si="488">CONCATENATE( "OR PRO.CODIGO=",I547)</f>
        <v>OR PRO.CODIGO=30069919</v>
      </c>
      <c r="AM547">
        <f t="shared" ref="AM547:AM553" si="489">LEN(I547)</f>
        <v>8</v>
      </c>
      <c r="AN547" t="e">
        <f>VLOOKUP(J547,#REF!,5,FALSE)</f>
        <v>#REF!</v>
      </c>
      <c r="AO547"/>
      <c r="AP547" t="e">
        <f>VLOOKUP(J547,#REF!,6,FALSE)</f>
        <v>#REF!</v>
      </c>
      <c r="AQ547" s="32" t="e">
        <f>VLOOKUP(I547,'convenios 2017'!A$2:O$82,15,FALSE)</f>
        <v>#N/A</v>
      </c>
      <c r="AR547" s="379">
        <f t="shared" ref="AR547:AR553" si="490">O547+AB547</f>
        <v>0</v>
      </c>
      <c r="AS547" s="32" t="e">
        <f>VLOOKUP(I547,'convenio 2016'!A$2:N$196,14,FALSE)</f>
        <v>#N/A</v>
      </c>
      <c r="AT547" s="32" t="e">
        <f>VLOOKUP(I547,'convenio 2015'!A$4:M$228,13,FALSE)</f>
        <v>#N/A</v>
      </c>
      <c r="AU547" s="32" t="e">
        <f>VLOOKUP(J547,#REF!,6,FALSE)</f>
        <v>#REF!</v>
      </c>
      <c r="AV547" s="379">
        <f t="shared" ref="AV547:AV553" si="491">O547+AB547</f>
        <v>0</v>
      </c>
      <c r="AW547" s="32" t="e">
        <v>#N/A</v>
      </c>
      <c r="AX547" s="32" t="e">
        <v>#N/A</v>
      </c>
      <c r="AY547" s="383" t="e">
        <v>#N/A</v>
      </c>
      <c r="AZ547" s="439"/>
      <c r="BA547" s="32" t="str">
        <f>VLOOKUP(J547,'RATE JUNIO '!F$2:K$346,6,FALSE)</f>
        <v>OT</v>
      </c>
      <c r="BB547" s="93"/>
      <c r="BC547" s="93"/>
      <c r="BD547" s="93"/>
      <c r="BE547" s="93"/>
      <c r="BF547" s="93"/>
    </row>
    <row r="548" spans="1:58" s="32" customFormat="1" ht="15" customHeight="1">
      <c r="A548" s="17">
        <v>31</v>
      </c>
      <c r="B548" s="100">
        <v>2</v>
      </c>
      <c r="C548" s="17" t="s">
        <v>54</v>
      </c>
      <c r="D548" s="18" t="s">
        <v>24</v>
      </c>
      <c r="E548" s="17" t="s">
        <v>362</v>
      </c>
      <c r="F548" s="17" t="s">
        <v>451</v>
      </c>
      <c r="G548" s="18" t="s">
        <v>452</v>
      </c>
      <c r="H548" s="18" t="s">
        <v>27</v>
      </c>
      <c r="I548" s="18">
        <v>30472589</v>
      </c>
      <c r="J548" s="113" t="str">
        <f t="shared" si="483"/>
        <v>30472589-EJECUCION</v>
      </c>
      <c r="K548" s="452" t="s">
        <v>3334</v>
      </c>
      <c r="L548" s="101">
        <v>1624576000</v>
      </c>
      <c r="M548" s="19">
        <v>1624576000</v>
      </c>
      <c r="N548" s="101">
        <v>0</v>
      </c>
      <c r="O548" s="19">
        <v>0</v>
      </c>
      <c r="P548" s="19">
        <v>100000000</v>
      </c>
      <c r="Q548" s="19">
        <v>1524576000</v>
      </c>
      <c r="R548" s="102">
        <v>100000000</v>
      </c>
      <c r="S548" s="20">
        <v>1524576000</v>
      </c>
      <c r="T548" s="21">
        <v>0</v>
      </c>
      <c r="U548" s="272">
        <v>0</v>
      </c>
      <c r="V548" s="272">
        <v>0</v>
      </c>
      <c r="W548" s="272">
        <v>0</v>
      </c>
      <c r="X548" s="272">
        <f t="shared" si="484"/>
        <v>0</v>
      </c>
      <c r="Y548" s="272">
        <v>0</v>
      </c>
      <c r="Z548" s="272">
        <v>0</v>
      </c>
      <c r="AA548" s="272"/>
      <c r="AB548" s="272">
        <f t="shared" si="485"/>
        <v>0</v>
      </c>
      <c r="AC548" s="272">
        <f t="shared" si="486"/>
        <v>100000000</v>
      </c>
      <c r="AD548" s="272">
        <f t="shared" si="487"/>
        <v>1524576000</v>
      </c>
      <c r="AE548" s="18" t="s">
        <v>133</v>
      </c>
      <c r="AF548" s="17" t="s">
        <v>109</v>
      </c>
      <c r="AG548" s="82" t="s">
        <v>60</v>
      </c>
      <c r="AH548" s="22" t="s">
        <v>31</v>
      </c>
      <c r="AI548" s="23" t="s">
        <v>30</v>
      </c>
      <c r="AJ548" s="24" t="s">
        <v>424</v>
      </c>
      <c r="AK548" s="23" t="e">
        <v>#N/A</v>
      </c>
      <c r="AL548" t="str">
        <f t="shared" si="488"/>
        <v>OR PRO.CODIGO=30472589</v>
      </c>
      <c r="AM548">
        <f t="shared" si="489"/>
        <v>8</v>
      </c>
      <c r="AN548" t="e">
        <f>VLOOKUP(J548,#REF!,5,FALSE)</f>
        <v>#REF!</v>
      </c>
      <c r="AO548"/>
      <c r="AP548" t="e">
        <f>VLOOKUP(J548,#REF!,6,FALSE)</f>
        <v>#REF!</v>
      </c>
      <c r="AQ548" s="32" t="e">
        <f>VLOOKUP(I548,'convenios 2017'!A$2:O$82,15,FALSE)</f>
        <v>#N/A</v>
      </c>
      <c r="AR548" s="379">
        <f t="shared" si="490"/>
        <v>0</v>
      </c>
      <c r="AS548" s="32" t="e">
        <f>VLOOKUP(I548,'convenio 2016'!A$2:N$196,14,FALSE)</f>
        <v>#N/A</v>
      </c>
      <c r="AT548" s="32" t="e">
        <f>VLOOKUP(I548,'convenio 2015'!A$4:M$228,13,FALSE)</f>
        <v>#N/A</v>
      </c>
      <c r="AU548" s="32" t="e">
        <f>VLOOKUP(J548,#REF!,6,FALSE)</f>
        <v>#REF!</v>
      </c>
      <c r="AV548" s="379">
        <f t="shared" si="491"/>
        <v>0</v>
      </c>
      <c r="AW548" s="32" t="e">
        <v>#N/A</v>
      </c>
      <c r="AX548" s="32" t="e">
        <v>#N/A</v>
      </c>
      <c r="AY548" s="383" t="e">
        <v>#N/A</v>
      </c>
      <c r="AZ548" s="439"/>
      <c r="BA548" s="32" t="str">
        <f>VLOOKUP(J548,'RATE JUNIO '!F$2:K$346,6,FALSE)</f>
        <v>FI</v>
      </c>
      <c r="BB548" s="93"/>
      <c r="BC548" s="93"/>
      <c r="BD548" s="93"/>
      <c r="BE548" s="93"/>
      <c r="BF548" s="93"/>
    </row>
    <row r="549" spans="1:58" s="32" customFormat="1" ht="15" customHeight="1">
      <c r="A549" s="17">
        <v>31</v>
      </c>
      <c r="B549" s="100">
        <v>5</v>
      </c>
      <c r="C549" s="17" t="s">
        <v>54</v>
      </c>
      <c r="D549" s="18" t="s">
        <v>38</v>
      </c>
      <c r="E549" s="17" t="s">
        <v>362</v>
      </c>
      <c r="F549" s="17" t="s">
        <v>451</v>
      </c>
      <c r="G549" s="18" t="s">
        <v>452</v>
      </c>
      <c r="H549" s="18" t="s">
        <v>27</v>
      </c>
      <c r="I549" s="18">
        <v>30428524</v>
      </c>
      <c r="J549" s="113" t="str">
        <f t="shared" si="483"/>
        <v>30428524-EJECUCION</v>
      </c>
      <c r="K549" s="452" t="s">
        <v>3405</v>
      </c>
      <c r="L549" s="101">
        <v>332278000</v>
      </c>
      <c r="M549" s="19">
        <v>332278000</v>
      </c>
      <c r="N549" s="101">
        <v>0</v>
      </c>
      <c r="O549" s="19">
        <v>0</v>
      </c>
      <c r="P549" s="19">
        <v>100000000</v>
      </c>
      <c r="Q549" s="19">
        <v>232278000</v>
      </c>
      <c r="R549" s="102">
        <v>100000000</v>
      </c>
      <c r="S549" s="20">
        <v>232278000</v>
      </c>
      <c r="T549" s="21">
        <v>0</v>
      </c>
      <c r="U549" s="272">
        <v>0</v>
      </c>
      <c r="V549" s="272">
        <v>0</v>
      </c>
      <c r="W549" s="272">
        <v>0</v>
      </c>
      <c r="X549" s="272">
        <f t="shared" si="484"/>
        <v>0</v>
      </c>
      <c r="Y549" s="272">
        <v>0</v>
      </c>
      <c r="Z549" s="272">
        <v>0</v>
      </c>
      <c r="AA549" s="272"/>
      <c r="AB549" s="272">
        <f t="shared" si="485"/>
        <v>0</v>
      </c>
      <c r="AC549" s="272">
        <f t="shared" si="486"/>
        <v>100000000</v>
      </c>
      <c r="AD549" s="272">
        <f t="shared" si="487"/>
        <v>232278000</v>
      </c>
      <c r="AE549" s="18" t="s">
        <v>1769</v>
      </c>
      <c r="AF549" s="17" t="s">
        <v>684</v>
      </c>
      <c r="AG549" s="82" t="s">
        <v>40</v>
      </c>
      <c r="AH549" s="22" t="s">
        <v>31</v>
      </c>
      <c r="AI549" s="23"/>
      <c r="AJ549" s="48" t="s">
        <v>460</v>
      </c>
      <c r="AK549" s="23"/>
      <c r="AL549" t="str">
        <f t="shared" si="488"/>
        <v>OR PRO.CODIGO=30428524</v>
      </c>
      <c r="AM549">
        <f t="shared" si="489"/>
        <v>8</v>
      </c>
      <c r="AN549" t="e">
        <f>VLOOKUP(J549,#REF!,5,FALSE)</f>
        <v>#REF!</v>
      </c>
      <c r="AO549"/>
      <c r="AP549" t="e">
        <f>VLOOKUP(J549,#REF!,6,FALSE)</f>
        <v>#REF!</v>
      </c>
      <c r="AQ549" s="32" t="str">
        <f>VLOOKUP(I549,'convenios 2017'!A$2:O$82,15,FALSE)</f>
        <v>con convenio</v>
      </c>
      <c r="AR549" s="379">
        <f t="shared" si="490"/>
        <v>0</v>
      </c>
      <c r="AS549" s="32" t="e">
        <f>VLOOKUP(I549,'convenio 2016'!A$2:N$196,14,FALSE)</f>
        <v>#N/A</v>
      </c>
      <c r="AT549" s="32" t="e">
        <f>VLOOKUP(I549,'convenio 2015'!A$4:M$228,13,FALSE)</f>
        <v>#N/A</v>
      </c>
      <c r="AU549" s="32" t="e">
        <f>VLOOKUP(J549,#REF!,6,FALSE)</f>
        <v>#REF!</v>
      </c>
      <c r="AV549" s="379">
        <f t="shared" si="491"/>
        <v>0</v>
      </c>
      <c r="AW549" s="32" t="s">
        <v>1769</v>
      </c>
      <c r="AX549" s="32" t="s">
        <v>3186</v>
      </c>
      <c r="AY549" s="383">
        <v>432</v>
      </c>
      <c r="AZ549" s="439">
        <v>42797</v>
      </c>
      <c r="BA549" s="32">
        <f>VLOOKUP(J549,'RATE JUNIO '!F$2:K$346,6,FALSE)</f>
        <v>0</v>
      </c>
      <c r="BB549" s="93"/>
      <c r="BC549" s="93"/>
      <c r="BD549" s="93"/>
      <c r="BE549" s="93"/>
      <c r="BF549" s="93"/>
    </row>
    <row r="550" spans="1:58" s="32" customFormat="1" ht="15" customHeight="1">
      <c r="A550" s="17">
        <v>31</v>
      </c>
      <c r="B550" s="100">
        <v>6</v>
      </c>
      <c r="C550" s="17" t="s">
        <v>54</v>
      </c>
      <c r="D550" s="18" t="s">
        <v>38</v>
      </c>
      <c r="E550" s="17" t="s">
        <v>362</v>
      </c>
      <c r="F550" s="17" t="s">
        <v>451</v>
      </c>
      <c r="G550" s="18" t="s">
        <v>452</v>
      </c>
      <c r="H550" s="18" t="s">
        <v>27</v>
      </c>
      <c r="I550" s="18">
        <v>30428525</v>
      </c>
      <c r="J550" s="113" t="str">
        <f t="shared" si="483"/>
        <v>30428525-EJECUCION</v>
      </c>
      <c r="K550" s="452" t="s">
        <v>3406</v>
      </c>
      <c r="L550" s="101">
        <v>460050000</v>
      </c>
      <c r="M550" s="19">
        <v>460050000</v>
      </c>
      <c r="N550" s="101">
        <v>0</v>
      </c>
      <c r="O550" s="19">
        <v>0</v>
      </c>
      <c r="P550" s="19">
        <v>100000000</v>
      </c>
      <c r="Q550" s="19">
        <v>360050000</v>
      </c>
      <c r="R550" s="102">
        <v>100000000</v>
      </c>
      <c r="S550" s="20">
        <v>360050000</v>
      </c>
      <c r="T550" s="21">
        <v>0</v>
      </c>
      <c r="U550" s="272">
        <v>0</v>
      </c>
      <c r="V550" s="272">
        <v>0</v>
      </c>
      <c r="W550" s="272">
        <v>0</v>
      </c>
      <c r="X550" s="272">
        <f t="shared" si="484"/>
        <v>0</v>
      </c>
      <c r="Y550" s="272">
        <v>0</v>
      </c>
      <c r="Z550" s="272">
        <v>0</v>
      </c>
      <c r="AA550" s="272"/>
      <c r="AB550" s="272">
        <f t="shared" si="485"/>
        <v>0</v>
      </c>
      <c r="AC550" s="272">
        <f t="shared" si="486"/>
        <v>100000000</v>
      </c>
      <c r="AD550" s="272">
        <f t="shared" si="487"/>
        <v>360050000</v>
      </c>
      <c r="AE550" s="18" t="s">
        <v>51</v>
      </c>
      <c r="AF550" s="17" t="s">
        <v>684</v>
      </c>
      <c r="AG550" s="82" t="s">
        <v>40</v>
      </c>
      <c r="AH550" s="22" t="s">
        <v>31</v>
      </c>
      <c r="AI550" s="23"/>
      <c r="AJ550" s="48" t="s">
        <v>461</v>
      </c>
      <c r="AK550" s="23"/>
      <c r="AL550" t="str">
        <f t="shared" si="488"/>
        <v>OR PRO.CODIGO=30428525</v>
      </c>
      <c r="AM550">
        <f t="shared" si="489"/>
        <v>8</v>
      </c>
      <c r="AN550" t="e">
        <f>VLOOKUP(J550,#REF!,5,FALSE)</f>
        <v>#REF!</v>
      </c>
      <c r="AO550"/>
      <c r="AP550" t="e">
        <f>VLOOKUP(J550,#REF!,6,FALSE)</f>
        <v>#REF!</v>
      </c>
      <c r="AQ550" s="32" t="e">
        <f>VLOOKUP(I550,'convenios 2017'!A$2:O$82,15,FALSE)</f>
        <v>#N/A</v>
      </c>
      <c r="AR550" s="379">
        <f t="shared" si="490"/>
        <v>0</v>
      </c>
      <c r="AS550" s="32" t="e">
        <f>VLOOKUP(I550,'convenio 2016'!A$2:N$196,14,FALSE)</f>
        <v>#N/A</v>
      </c>
      <c r="AT550" s="32" t="e">
        <f>VLOOKUP(I550,'convenio 2015'!A$4:M$228,13,FALSE)</f>
        <v>#N/A</v>
      </c>
      <c r="AU550" s="32" t="e">
        <f>VLOOKUP(J550,#REF!,6,FALSE)</f>
        <v>#REF!</v>
      </c>
      <c r="AV550" s="379">
        <f t="shared" si="491"/>
        <v>0</v>
      </c>
      <c r="AW550" s="32" t="e">
        <v>#N/A</v>
      </c>
      <c r="AX550" s="32" t="e">
        <v>#N/A</v>
      </c>
      <c r="AY550" s="383" t="e">
        <v>#N/A</v>
      </c>
      <c r="AZ550" s="439"/>
      <c r="BA550" s="32" t="e">
        <f>VLOOKUP(J550,'RATE JUNIO '!F$2:K$346,6,FALSE)</f>
        <v>#N/A</v>
      </c>
      <c r="BB550" s="93"/>
      <c r="BC550" s="93"/>
      <c r="BD550" s="93"/>
      <c r="BE550" s="93"/>
      <c r="BF550" s="93"/>
    </row>
    <row r="551" spans="1:58" s="32" customFormat="1" ht="15" customHeight="1">
      <c r="A551" s="17">
        <v>31</v>
      </c>
      <c r="B551" s="100">
        <v>4</v>
      </c>
      <c r="C551" s="17" t="s">
        <v>54</v>
      </c>
      <c r="D551" s="18" t="s">
        <v>24</v>
      </c>
      <c r="E551" s="17" t="s">
        <v>362</v>
      </c>
      <c r="F551" s="17" t="s">
        <v>451</v>
      </c>
      <c r="G551" s="18" t="s">
        <v>120</v>
      </c>
      <c r="H551" s="18" t="s">
        <v>27</v>
      </c>
      <c r="I551" s="18">
        <v>30135630</v>
      </c>
      <c r="J551" s="113" t="str">
        <f t="shared" si="483"/>
        <v>30135630-EJECUCION</v>
      </c>
      <c r="K551" s="452" t="s">
        <v>3335</v>
      </c>
      <c r="L551" s="101">
        <v>1147289000</v>
      </c>
      <c r="M551" s="19">
        <v>1147289000</v>
      </c>
      <c r="N551" s="101">
        <v>0</v>
      </c>
      <c r="O551" s="19">
        <v>0</v>
      </c>
      <c r="P551" s="19">
        <v>50000000</v>
      </c>
      <c r="Q551" s="19">
        <v>1097289000</v>
      </c>
      <c r="R551" s="102">
        <v>50000000</v>
      </c>
      <c r="S551" s="20">
        <v>1097289000</v>
      </c>
      <c r="T551" s="21">
        <v>0</v>
      </c>
      <c r="U551" s="272">
        <v>0</v>
      </c>
      <c r="V551" s="272">
        <v>0</v>
      </c>
      <c r="W551" s="272">
        <v>0</v>
      </c>
      <c r="X551" s="272">
        <f t="shared" si="484"/>
        <v>0</v>
      </c>
      <c r="Y551" s="272">
        <v>0</v>
      </c>
      <c r="Z551" s="272">
        <v>0</v>
      </c>
      <c r="AA551" s="272"/>
      <c r="AB551" s="272">
        <f t="shared" si="485"/>
        <v>0</v>
      </c>
      <c r="AC551" s="272">
        <f t="shared" si="486"/>
        <v>50000000</v>
      </c>
      <c r="AD551" s="272">
        <f t="shared" si="487"/>
        <v>1097289000</v>
      </c>
      <c r="AE551" s="18" t="s">
        <v>51</v>
      </c>
      <c r="AF551" s="17" t="s">
        <v>109</v>
      </c>
      <c r="AG551" s="82" t="s">
        <v>60</v>
      </c>
      <c r="AH551" s="22" t="s">
        <v>31</v>
      </c>
      <c r="AI551" s="23" t="s">
        <v>60</v>
      </c>
      <c r="AJ551" s="24" t="s">
        <v>463</v>
      </c>
      <c r="AK551" s="23" t="s">
        <v>45</v>
      </c>
      <c r="AL551" t="str">
        <f t="shared" si="488"/>
        <v>OR PRO.CODIGO=30135630</v>
      </c>
      <c r="AM551">
        <f t="shared" si="489"/>
        <v>8</v>
      </c>
      <c r="AN551" t="e">
        <f>VLOOKUP(J551,#REF!,5,FALSE)</f>
        <v>#REF!</v>
      </c>
      <c r="AO551"/>
      <c r="AP551" t="e">
        <f>VLOOKUP(J551,#REF!,6,FALSE)</f>
        <v>#REF!</v>
      </c>
      <c r="AQ551" s="32" t="e">
        <f>VLOOKUP(I551,'convenios 2017'!A$2:O$82,15,FALSE)</f>
        <v>#N/A</v>
      </c>
      <c r="AR551" s="379">
        <f t="shared" si="490"/>
        <v>0</v>
      </c>
      <c r="AS551" s="32" t="e">
        <f>VLOOKUP(I551,'convenio 2016'!A$2:N$196,14,FALSE)</f>
        <v>#N/A</v>
      </c>
      <c r="AT551" s="32" t="e">
        <f>VLOOKUP(I551,'convenio 2015'!A$4:M$228,13,FALSE)</f>
        <v>#N/A</v>
      </c>
      <c r="AU551" s="32" t="e">
        <f>VLOOKUP(J551,#REF!,6,FALSE)</f>
        <v>#REF!</v>
      </c>
      <c r="AV551" s="379">
        <f t="shared" si="491"/>
        <v>0</v>
      </c>
      <c r="AW551" s="32" t="e">
        <v>#N/A</v>
      </c>
      <c r="AX551" s="32" t="e">
        <v>#N/A</v>
      </c>
      <c r="AY551" s="383" t="e">
        <v>#N/A</v>
      </c>
      <c r="AZ551" s="439"/>
      <c r="BA551" s="32" t="str">
        <f>VLOOKUP(J551,'RATE JUNIO '!F$2:K$346,6,FALSE)</f>
        <v>FI</v>
      </c>
      <c r="BB551" s="93"/>
      <c r="BC551" s="93"/>
      <c r="BD551" s="93"/>
      <c r="BE551" s="93"/>
      <c r="BF551" s="93"/>
    </row>
    <row r="552" spans="1:58" s="32" customFormat="1" ht="15" customHeight="1">
      <c r="A552" s="17">
        <v>31</v>
      </c>
      <c r="B552" s="100"/>
      <c r="C552" s="17" t="s">
        <v>54</v>
      </c>
      <c r="D552" s="18" t="s">
        <v>81</v>
      </c>
      <c r="E552" s="17" t="s">
        <v>362</v>
      </c>
      <c r="F552" s="17" t="s">
        <v>451</v>
      </c>
      <c r="G552" s="18"/>
      <c r="H552" s="18" t="s">
        <v>27</v>
      </c>
      <c r="I552" s="18">
        <v>30095748</v>
      </c>
      <c r="J552" s="113" t="str">
        <f t="shared" si="483"/>
        <v>30095748-EJECUCION</v>
      </c>
      <c r="K552" s="452" t="s">
        <v>3036</v>
      </c>
      <c r="L552" s="101"/>
      <c r="M552" s="126">
        <v>53785000</v>
      </c>
      <c r="N552" s="101"/>
      <c r="O552" s="126">
        <v>0</v>
      </c>
      <c r="P552" s="126">
        <v>0</v>
      </c>
      <c r="Q552" s="19"/>
      <c r="R552" s="102"/>
      <c r="S552" s="20"/>
      <c r="T552" s="21"/>
      <c r="U552" s="272">
        <v>0</v>
      </c>
      <c r="V552" s="272">
        <v>0</v>
      </c>
      <c r="W552" s="272">
        <v>0</v>
      </c>
      <c r="X552" s="272">
        <f t="shared" si="484"/>
        <v>0</v>
      </c>
      <c r="Y552" s="272">
        <v>0</v>
      </c>
      <c r="Z552" s="272">
        <v>0</v>
      </c>
      <c r="AA552" s="272"/>
      <c r="AB552" s="272">
        <f t="shared" si="485"/>
        <v>0</v>
      </c>
      <c r="AC552" s="272">
        <f t="shared" si="486"/>
        <v>0</v>
      </c>
      <c r="AD552" s="272">
        <f t="shared" si="487"/>
        <v>53785000</v>
      </c>
      <c r="AE552" s="18" t="s">
        <v>1126</v>
      </c>
      <c r="AF552" s="17" t="s">
        <v>83</v>
      </c>
      <c r="AG552" s="82" t="s">
        <v>30</v>
      </c>
      <c r="AH552" s="22"/>
      <c r="AI552" s="23"/>
      <c r="AJ552" s="24"/>
      <c r="AK552" s="23"/>
      <c r="AL552" t="str">
        <f t="shared" si="488"/>
        <v>OR PRO.CODIGO=30095748</v>
      </c>
      <c r="AM552">
        <f t="shared" si="489"/>
        <v>8</v>
      </c>
      <c r="AN552" t="e">
        <f>VLOOKUP(J552,#REF!,5,FALSE)</f>
        <v>#REF!</v>
      </c>
      <c r="AO552"/>
      <c r="AP552" t="e">
        <f>VLOOKUP(J552,#REF!,6,FALSE)</f>
        <v>#REF!</v>
      </c>
      <c r="AR552" s="379"/>
      <c r="AV552" s="379">
        <f t="shared" si="491"/>
        <v>0</v>
      </c>
      <c r="AW552" s="32" t="e">
        <v>#N/A</v>
      </c>
      <c r="AX552" s="32" t="e">
        <v>#N/A</v>
      </c>
      <c r="AY552" s="383" t="e">
        <v>#N/A</v>
      </c>
      <c r="AZ552" s="439"/>
      <c r="BA552" s="32" t="str">
        <f>VLOOKUP(J552,'RATE JUNIO '!F$2:K$346,6,FALSE)</f>
        <v>RS</v>
      </c>
      <c r="BB552" s="93"/>
      <c r="BC552" s="93"/>
      <c r="BD552" s="93"/>
      <c r="BE552" s="93"/>
      <c r="BF552" s="93"/>
    </row>
    <row r="553" spans="1:58" s="32" customFormat="1" ht="15" customHeight="1">
      <c r="A553" s="17">
        <v>29</v>
      </c>
      <c r="B553" s="100">
        <v>8</v>
      </c>
      <c r="C553" s="17" t="s">
        <v>54</v>
      </c>
      <c r="D553" s="18" t="s">
        <v>90</v>
      </c>
      <c r="E553" s="17" t="s">
        <v>362</v>
      </c>
      <c r="F553" s="18" t="s">
        <v>451</v>
      </c>
      <c r="G553" s="18" t="s">
        <v>452</v>
      </c>
      <c r="H553" s="18" t="s">
        <v>27</v>
      </c>
      <c r="I553" s="18">
        <v>30375822</v>
      </c>
      <c r="J553" s="113" t="str">
        <f t="shared" si="483"/>
        <v>30375822-EJECUCION</v>
      </c>
      <c r="K553" s="452" t="s">
        <v>3392</v>
      </c>
      <c r="L553" s="101">
        <v>124535000</v>
      </c>
      <c r="M553" s="126">
        <v>124535000</v>
      </c>
      <c r="N553" s="101">
        <v>0</v>
      </c>
      <c r="O553" s="126">
        <v>0</v>
      </c>
      <c r="P553" s="126">
        <v>124535000</v>
      </c>
      <c r="Q553" s="19">
        <v>0</v>
      </c>
      <c r="R553" s="102">
        <v>124535000</v>
      </c>
      <c r="S553" s="20">
        <v>0</v>
      </c>
      <c r="T553" s="21">
        <v>0</v>
      </c>
      <c r="U553" s="272">
        <v>0</v>
      </c>
      <c r="V553" s="272">
        <v>0</v>
      </c>
      <c r="W553" s="272">
        <v>0</v>
      </c>
      <c r="X553" s="272">
        <f t="shared" si="484"/>
        <v>0</v>
      </c>
      <c r="Y553" s="272">
        <v>0</v>
      </c>
      <c r="Z553" s="272">
        <v>0</v>
      </c>
      <c r="AA553" s="272"/>
      <c r="AB553" s="272">
        <f t="shared" si="485"/>
        <v>0</v>
      </c>
      <c r="AC553" s="272">
        <f t="shared" si="486"/>
        <v>124535000</v>
      </c>
      <c r="AD553" s="272">
        <f t="shared" si="487"/>
        <v>0</v>
      </c>
      <c r="AE553" s="18" t="s">
        <v>1460</v>
      </c>
      <c r="AF553" s="17" t="s">
        <v>92</v>
      </c>
      <c r="AG553" s="82" t="s">
        <v>40</v>
      </c>
      <c r="AH553" s="22" t="s">
        <v>31</v>
      </c>
      <c r="AI553" s="23"/>
      <c r="AJ553" s="24"/>
      <c r="AK553" s="23" t="s">
        <v>45</v>
      </c>
      <c r="AL553" t="str">
        <f t="shared" si="488"/>
        <v>OR PRO.CODIGO=30375822</v>
      </c>
      <c r="AM553">
        <f t="shared" si="489"/>
        <v>8</v>
      </c>
      <c r="AN553" t="e">
        <f>VLOOKUP(J553,#REF!,5,FALSE)</f>
        <v>#REF!</v>
      </c>
      <c r="AO553"/>
      <c r="AP553" t="e">
        <f>VLOOKUP(J553,#REF!,6,FALSE)</f>
        <v>#REF!</v>
      </c>
      <c r="AQ553" s="32" t="str">
        <f>VLOOKUP(I553,'convenios 2017'!A$2:O$82,15,FALSE)</f>
        <v>en revisión</v>
      </c>
      <c r="AR553" s="379">
        <f t="shared" si="490"/>
        <v>0</v>
      </c>
      <c r="AS553" s="32" t="e">
        <f>VLOOKUP(I553,'convenio 2016'!A$2:N$196,14,FALSE)</f>
        <v>#N/A</v>
      </c>
      <c r="AT553" s="32" t="e">
        <f>VLOOKUP(I553,'convenio 2015'!A$4:M$228,13,FALSE)</f>
        <v>#N/A</v>
      </c>
      <c r="AU553" s="32" t="e">
        <f>VLOOKUP(J553,#REF!,6,FALSE)</f>
        <v>#REF!</v>
      </c>
      <c r="AV553" s="379">
        <f t="shared" si="491"/>
        <v>0</v>
      </c>
      <c r="AW553" s="32" t="s">
        <v>3037</v>
      </c>
      <c r="AY553" s="383"/>
      <c r="AZ553" s="439"/>
      <c r="BA553" s="32">
        <f>VLOOKUP(J553,'RATE JUNIO '!F$2:K$346,6,FALSE)</f>
        <v>0</v>
      </c>
      <c r="BB553" s="93"/>
      <c r="BC553" s="93"/>
      <c r="BD553" s="93"/>
      <c r="BE553" s="93"/>
      <c r="BF553" s="93"/>
    </row>
    <row r="554" spans="1:58">
      <c r="A554" s="87"/>
      <c r="B554" s="308"/>
      <c r="C554" s="87"/>
      <c r="D554" s="88"/>
      <c r="E554" s="87"/>
      <c r="F554" s="87"/>
      <c r="G554" s="89"/>
      <c r="H554" s="87"/>
      <c r="I554" s="89"/>
      <c r="J554" s="308"/>
      <c r="K554" s="111" t="s">
        <v>66</v>
      </c>
      <c r="L554" s="25">
        <f>SUBTOTAL(9,L547:L553)</f>
        <v>4673825000</v>
      </c>
      <c r="M554" s="112">
        <f>SUBTOTAL(9,M547:M553)</f>
        <v>4727610000</v>
      </c>
      <c r="N554" s="25">
        <v>0</v>
      </c>
      <c r="O554" s="112">
        <f>SUBTOTAL(9,O547:O553)</f>
        <v>0</v>
      </c>
      <c r="P554" s="112">
        <f>SUBTOTAL(9,P547:P553)</f>
        <v>524535000</v>
      </c>
      <c r="Q554" s="110">
        <v>4149290000</v>
      </c>
      <c r="R554" s="25">
        <v>524535000</v>
      </c>
      <c r="S554" s="25">
        <v>4149290000</v>
      </c>
      <c r="T554" s="25">
        <v>0</v>
      </c>
      <c r="U554" s="112">
        <f t="shared" ref="U554:AD554" si="492">SUBTOTAL(9,U547:U553)</f>
        <v>0</v>
      </c>
      <c r="V554" s="112">
        <f t="shared" si="492"/>
        <v>0</v>
      </c>
      <c r="W554" s="112">
        <f t="shared" si="492"/>
        <v>0</v>
      </c>
      <c r="X554" s="112">
        <f t="shared" si="492"/>
        <v>0</v>
      </c>
      <c r="Y554" s="112">
        <f t="shared" si="492"/>
        <v>0</v>
      </c>
      <c r="Z554" s="112">
        <f t="shared" si="492"/>
        <v>0</v>
      </c>
      <c r="AA554" s="112">
        <f t="shared" si="492"/>
        <v>0</v>
      </c>
      <c r="AB554" s="112">
        <f t="shared" si="492"/>
        <v>0</v>
      </c>
      <c r="AC554" s="112">
        <f t="shared" si="492"/>
        <v>524535000</v>
      </c>
      <c r="AD554" s="112">
        <f t="shared" si="492"/>
        <v>4203075000</v>
      </c>
      <c r="AE554" s="89"/>
      <c r="AF554" s="87"/>
      <c r="AG554" s="261"/>
      <c r="AI554" s="23"/>
      <c r="AJ554" s="24"/>
      <c r="AK554" s="23"/>
      <c r="AL554" s="93"/>
      <c r="AM554" s="93"/>
      <c r="AN554" s="93"/>
      <c r="AO554" s="93"/>
      <c r="AP554" s="93"/>
      <c r="AQ554" s="93"/>
      <c r="AR554" s="93"/>
      <c r="AS554" s="93"/>
      <c r="AT554" s="93"/>
      <c r="AU554" s="93"/>
      <c r="AV554" s="93"/>
      <c r="AX554" s="32" t="s">
        <v>3149</v>
      </c>
    </row>
    <row r="555" spans="1:58" ht="14.25" customHeight="1">
      <c r="A555" s="87"/>
      <c r="B555" s="308"/>
      <c r="C555" s="87"/>
      <c r="D555" s="88"/>
      <c r="E555" s="87"/>
      <c r="F555" s="87"/>
      <c r="G555" s="89"/>
      <c r="H555" s="87"/>
      <c r="I555" s="89"/>
      <c r="J555" s="308"/>
      <c r="K555" s="309"/>
      <c r="L555" s="308"/>
      <c r="M555" s="87"/>
      <c r="N555" s="308"/>
      <c r="O555" s="87"/>
      <c r="P555" s="87"/>
      <c r="Q555" s="308"/>
      <c r="R555" s="308"/>
      <c r="S555" s="308"/>
      <c r="T555" s="308"/>
      <c r="U555" s="123"/>
      <c r="V555" s="123"/>
      <c r="W555" s="123"/>
      <c r="X555" s="123"/>
      <c r="Y555" s="123"/>
      <c r="Z555" s="123"/>
      <c r="AA555" s="123"/>
      <c r="AB555" s="123"/>
      <c r="AC555" s="123"/>
      <c r="AD555" s="123"/>
      <c r="AE555" s="89"/>
      <c r="AF555" s="87"/>
      <c r="AG555" s="260"/>
      <c r="AI555" s="23"/>
      <c r="AJ555" s="24"/>
      <c r="AK555" s="23"/>
      <c r="AX555" s="32" t="s">
        <v>3149</v>
      </c>
    </row>
    <row r="556" spans="1:58" ht="15" customHeight="1">
      <c r="A556" s="87"/>
      <c r="C556" s="87"/>
      <c r="D556" s="88"/>
      <c r="E556" s="87"/>
      <c r="F556" s="87"/>
      <c r="G556" s="89"/>
      <c r="H556" s="87"/>
      <c r="I556" s="89"/>
      <c r="K556" s="265" t="s">
        <v>465</v>
      </c>
      <c r="L556" s="57">
        <f>L554+L544</f>
        <v>4826242000</v>
      </c>
      <c r="M556" s="112">
        <f>M554+M544</f>
        <v>4880027000</v>
      </c>
      <c r="N556" s="57">
        <v>137173000</v>
      </c>
      <c r="O556" s="112">
        <f>O554+O544</f>
        <v>48350000</v>
      </c>
      <c r="P556" s="112">
        <f>P554+P544</f>
        <v>539362000</v>
      </c>
      <c r="Q556" s="112">
        <v>4238530000</v>
      </c>
      <c r="R556" s="57">
        <v>539362000</v>
      </c>
      <c r="S556" s="57">
        <v>4149707000</v>
      </c>
      <c r="T556" s="57">
        <v>0</v>
      </c>
      <c r="U556" s="112">
        <f t="shared" ref="U556:AD556" si="493">U554+U544</f>
        <v>0</v>
      </c>
      <c r="V556" s="112">
        <f t="shared" si="493"/>
        <v>0</v>
      </c>
      <c r="W556" s="112">
        <f t="shared" si="493"/>
        <v>0</v>
      </c>
      <c r="X556" s="112">
        <f t="shared" si="493"/>
        <v>0</v>
      </c>
      <c r="Y556" s="112">
        <f t="shared" si="493"/>
        <v>0</v>
      </c>
      <c r="Z556" s="112">
        <f t="shared" si="493"/>
        <v>0</v>
      </c>
      <c r="AA556" s="112">
        <f t="shared" si="493"/>
        <v>0</v>
      </c>
      <c r="AB556" s="112">
        <f t="shared" si="493"/>
        <v>0</v>
      </c>
      <c r="AC556" s="112">
        <f t="shared" si="493"/>
        <v>539362000</v>
      </c>
      <c r="AD556" s="112">
        <f t="shared" si="493"/>
        <v>4292315000</v>
      </c>
      <c r="AE556" s="89"/>
      <c r="AF556" s="87"/>
      <c r="AG556" s="261"/>
      <c r="AI556" s="23"/>
      <c r="AJ556" s="24"/>
      <c r="AK556" s="23"/>
      <c r="AL556" s="93"/>
      <c r="AM556" s="93"/>
      <c r="AN556" s="93"/>
      <c r="AO556" s="93"/>
      <c r="AP556" s="93"/>
      <c r="AQ556" s="93"/>
      <c r="AR556" s="93"/>
      <c r="AS556" s="93"/>
      <c r="AT556" s="93"/>
      <c r="AU556" s="93"/>
      <c r="AV556" s="93"/>
      <c r="AX556" s="32" t="s">
        <v>3149</v>
      </c>
    </row>
    <row r="557" spans="1:58" s="87" customFormat="1" ht="6.75" customHeight="1">
      <c r="D557" s="88"/>
      <c r="G557" s="89"/>
      <c r="I557" s="89"/>
      <c r="K557" s="90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89"/>
      <c r="AG557" s="260"/>
      <c r="AI557" s="79"/>
      <c r="AJ557" s="75"/>
      <c r="AK557" s="79"/>
      <c r="AX557" s="32" t="s">
        <v>3149</v>
      </c>
      <c r="AY557" s="88"/>
      <c r="AZ557" s="440"/>
    </row>
    <row r="558" spans="1:58" ht="15" customHeight="1">
      <c r="A558" s="67"/>
      <c r="B558" s="69"/>
      <c r="C558" s="67"/>
      <c r="D558" s="67"/>
      <c r="E558" s="67"/>
      <c r="F558" s="67"/>
      <c r="G558" s="119"/>
      <c r="H558" s="67"/>
      <c r="I558" s="291"/>
      <c r="J558" s="69"/>
      <c r="K558" s="264" t="s">
        <v>466</v>
      </c>
      <c r="L558" s="13"/>
      <c r="M558" s="67"/>
      <c r="N558" s="13"/>
      <c r="O558" s="67"/>
      <c r="P558" s="67"/>
      <c r="Q558" s="68"/>
      <c r="R558" s="13"/>
      <c r="S558" s="13"/>
      <c r="T558" s="13"/>
      <c r="U558" s="273"/>
      <c r="V558" s="273"/>
      <c r="W558" s="273"/>
      <c r="X558" s="273"/>
      <c r="Y558" s="273"/>
      <c r="Z558" s="273"/>
      <c r="AA558" s="273"/>
      <c r="AB558" s="273"/>
      <c r="AC558" s="273"/>
      <c r="AD558" s="273"/>
      <c r="AE558" s="291"/>
      <c r="AF558" s="67"/>
      <c r="AG558" s="67"/>
      <c r="AI558" s="23"/>
      <c r="AJ558" s="24"/>
      <c r="AK558" s="23"/>
      <c r="AX558" s="32" t="s">
        <v>3149</v>
      </c>
    </row>
    <row r="559" spans="1:58">
      <c r="A559" s="87"/>
      <c r="B559" s="308"/>
      <c r="C559" s="87"/>
      <c r="D559" s="88"/>
      <c r="E559" s="87"/>
      <c r="F559" s="87"/>
      <c r="G559" s="89"/>
      <c r="H559" s="87"/>
      <c r="I559" s="89"/>
      <c r="J559" s="308"/>
      <c r="K559" s="16" t="s">
        <v>22</v>
      </c>
      <c r="L559" s="308"/>
      <c r="M559" s="87"/>
      <c r="N559" s="308"/>
      <c r="O559" s="87"/>
      <c r="P559" s="87"/>
      <c r="R559" s="308"/>
      <c r="S559" s="308"/>
      <c r="T559" s="308"/>
      <c r="U559" s="123"/>
      <c r="V559" s="123"/>
      <c r="W559" s="123"/>
      <c r="X559" s="123"/>
      <c r="Y559" s="123"/>
      <c r="Z559" s="123"/>
      <c r="AA559" s="123"/>
      <c r="AB559" s="123"/>
      <c r="AC559" s="123"/>
      <c r="AD559" s="123"/>
      <c r="AE559" s="89"/>
      <c r="AF559" s="87"/>
      <c r="AG559" s="260"/>
      <c r="AI559" s="23"/>
      <c r="AJ559" s="24"/>
      <c r="AK559" s="23"/>
      <c r="AX559" s="32" t="s">
        <v>3149</v>
      </c>
    </row>
    <row r="560" spans="1:58" s="32" customFormat="1" ht="15" customHeight="1">
      <c r="A560" s="17">
        <v>31</v>
      </c>
      <c r="B560" s="100">
        <v>5</v>
      </c>
      <c r="C560" s="17" t="s">
        <v>23</v>
      </c>
      <c r="D560" s="18" t="s">
        <v>689</v>
      </c>
      <c r="E560" s="17" t="s">
        <v>362</v>
      </c>
      <c r="F560" s="17" t="s">
        <v>467</v>
      </c>
      <c r="G560" s="18" t="s">
        <v>468</v>
      </c>
      <c r="H560" s="18" t="s">
        <v>27</v>
      </c>
      <c r="I560" s="18">
        <v>30133125</v>
      </c>
      <c r="J560" s="113" t="str">
        <f>CONCATENATE(I560,"-",H560)</f>
        <v>30133125-EJECUCION</v>
      </c>
      <c r="K560" s="452" t="s">
        <v>3336</v>
      </c>
      <c r="L560" s="101">
        <v>1389723000</v>
      </c>
      <c r="M560" s="19">
        <v>1386058000</v>
      </c>
      <c r="N560" s="101">
        <v>558895673</v>
      </c>
      <c r="O560" s="19">
        <v>506443648</v>
      </c>
      <c r="P560" s="19">
        <v>688479294</v>
      </c>
      <c r="Q560" s="19">
        <v>191135058</v>
      </c>
      <c r="R560" s="102">
        <v>765532904</v>
      </c>
      <c r="S560" s="20">
        <v>65294423</v>
      </c>
      <c r="T560" s="21">
        <v>0</v>
      </c>
      <c r="U560" s="272">
        <v>107814972</v>
      </c>
      <c r="V560" s="272">
        <v>232718088</v>
      </c>
      <c r="W560" s="272">
        <v>53493462</v>
      </c>
      <c r="X560" s="272">
        <f t="shared" ref="X560:X561" si="494">U560+V560+W560</f>
        <v>394026522</v>
      </c>
      <c r="Y560" s="272">
        <v>73546308</v>
      </c>
      <c r="Z560" s="272">
        <v>0</v>
      </c>
      <c r="AA560" s="434">
        <v>0</v>
      </c>
      <c r="AB560" s="272">
        <f t="shared" ref="AB560:AB561" si="495">U560+V560+W560+Y560+Z560</f>
        <v>467572830</v>
      </c>
      <c r="AC560" s="272">
        <f t="shared" ref="AC560:AC561" si="496">P560-AB560</f>
        <v>220906464</v>
      </c>
      <c r="AD560" s="272">
        <f t="shared" ref="AD560:AD561" si="497">M560-(O560+P560)</f>
        <v>191135058</v>
      </c>
      <c r="AE560" s="18" t="s">
        <v>27</v>
      </c>
      <c r="AF560" s="17" t="s">
        <v>685</v>
      </c>
      <c r="AG560" s="82" t="s">
        <v>30</v>
      </c>
      <c r="AH560" s="22" t="s">
        <v>31</v>
      </c>
      <c r="AI560" s="23" t="s">
        <v>30</v>
      </c>
      <c r="AJ560" s="24" t="s">
        <v>470</v>
      </c>
      <c r="AK560" s="23" t="s">
        <v>45</v>
      </c>
      <c r="AL560" t="str">
        <f>CONCATENATE( "OR PRO.CODIGO=",I560)</f>
        <v>OR PRO.CODIGO=30133125</v>
      </c>
      <c r="AM560">
        <f>LEN(I560)</f>
        <v>8</v>
      </c>
      <c r="AN560" t="e">
        <f>VLOOKUP(J560,#REF!,5,FALSE)</f>
        <v>#REF!</v>
      </c>
      <c r="AO560"/>
      <c r="AP560" t="e">
        <f>VLOOKUP(J560,#REF!,6,FALSE)</f>
        <v>#REF!</v>
      </c>
      <c r="AQ560" s="32" t="e">
        <f>VLOOKUP(I560,'convenios 2017'!A$2:O$82,15,FALSE)</f>
        <v>#N/A</v>
      </c>
      <c r="AR560" s="379">
        <f t="shared" ref="AR560:AR561" si="498">O560+AB560</f>
        <v>974016478</v>
      </c>
      <c r="AS560" s="32" t="e">
        <f>VLOOKUP(I560,'convenio 2016'!A$2:N$196,14,FALSE)</f>
        <v>#N/A</v>
      </c>
      <c r="AT560" s="32" t="str">
        <f>VLOOKUP(I560,'convenio 2015'!A$4:M$228,13,FALSE)</f>
        <v>en convenio</v>
      </c>
      <c r="AU560" s="32" t="e">
        <f>VLOOKUP(J560,#REF!,6,FALSE)</f>
        <v>#REF!</v>
      </c>
      <c r="AV560" s="379">
        <f t="shared" ref="AV560:AV561" si="499">O560+AB560</f>
        <v>974016478</v>
      </c>
      <c r="AW560" s="32" t="e">
        <v>#N/A</v>
      </c>
      <c r="AX560" s="32">
        <v>2752</v>
      </c>
      <c r="AY560" s="383">
        <v>2752</v>
      </c>
      <c r="AZ560" s="439">
        <v>42303</v>
      </c>
      <c r="BA560" s="32" t="str">
        <f>VLOOKUP(J560,'RATE JUNIO '!F$2:K$346,6,FALSE)</f>
        <v>RS</v>
      </c>
      <c r="BB560" s="93"/>
      <c r="BC560" s="93"/>
      <c r="BD560" s="93"/>
      <c r="BE560" s="93"/>
      <c r="BF560" s="93"/>
    </row>
    <row r="561" spans="1:58" s="32" customFormat="1" ht="15" customHeight="1">
      <c r="A561" s="17">
        <v>31</v>
      </c>
      <c r="B561" s="100">
        <v>0</v>
      </c>
      <c r="C561" s="17" t="s">
        <v>23</v>
      </c>
      <c r="D561" s="18" t="s">
        <v>33</v>
      </c>
      <c r="E561" s="17" t="s">
        <v>362</v>
      </c>
      <c r="F561" s="17" t="s">
        <v>467</v>
      </c>
      <c r="G561" s="18"/>
      <c r="H561" s="18" t="s">
        <v>27</v>
      </c>
      <c r="I561" s="73">
        <v>30083106</v>
      </c>
      <c r="J561" s="113" t="str">
        <f>CONCATENATE(I561,"-",H561)</f>
        <v>30083106-EJECUCION</v>
      </c>
      <c r="K561" s="452" t="s">
        <v>701</v>
      </c>
      <c r="L561" s="103"/>
      <c r="M561" s="126">
        <v>2556541251</v>
      </c>
      <c r="N561" s="103"/>
      <c r="O561" s="126">
        <v>2479487641</v>
      </c>
      <c r="P561" s="126">
        <v>77053610</v>
      </c>
      <c r="Q561" s="19">
        <v>0</v>
      </c>
      <c r="R561" s="104"/>
      <c r="S561" s="66"/>
      <c r="T561" s="92"/>
      <c r="U561" s="272">
        <v>0</v>
      </c>
      <c r="V561" s="272">
        <v>0</v>
      </c>
      <c r="W561" s="272">
        <v>0</v>
      </c>
      <c r="X561" s="272">
        <f t="shared" si="494"/>
        <v>0</v>
      </c>
      <c r="Y561" s="272">
        <v>1414621</v>
      </c>
      <c r="Z561" s="272">
        <v>0</v>
      </c>
      <c r="AA561" s="272"/>
      <c r="AB561" s="272">
        <f t="shared" si="495"/>
        <v>1414621</v>
      </c>
      <c r="AC561" s="272">
        <f t="shared" si="496"/>
        <v>75638989</v>
      </c>
      <c r="AD561" s="272">
        <f t="shared" si="497"/>
        <v>0</v>
      </c>
      <c r="AE561" s="18" t="s">
        <v>27</v>
      </c>
      <c r="AF561" s="17" t="s">
        <v>685</v>
      </c>
      <c r="AG561" s="82" t="s">
        <v>74</v>
      </c>
      <c r="AH561" s="22"/>
      <c r="AI561" s="23"/>
      <c r="AJ561" s="24"/>
      <c r="AK561" s="23"/>
      <c r="AL561" t="str">
        <f>CONCATENATE( "OR PRO.CODIGO=",I561)</f>
        <v>OR PRO.CODIGO=30083106</v>
      </c>
      <c r="AM561">
        <f>LEN(I561)</f>
        <v>8</v>
      </c>
      <c r="AN561" t="e">
        <f>VLOOKUP(J561,#REF!,5,FALSE)</f>
        <v>#REF!</v>
      </c>
      <c r="AO561"/>
      <c r="AP561" t="e">
        <f>VLOOKUP(J561,#REF!,6,FALSE)</f>
        <v>#REF!</v>
      </c>
      <c r="AQ561" s="32" t="e">
        <f>VLOOKUP(I561,'convenios 2017'!A$2:O$82,15,FALSE)</f>
        <v>#N/A</v>
      </c>
      <c r="AR561" s="379">
        <f t="shared" si="498"/>
        <v>2480902262</v>
      </c>
      <c r="AS561" s="32" t="e">
        <f>VLOOKUP(I561,'convenio 2016'!A$2:N$196,14,FALSE)</f>
        <v>#N/A</v>
      </c>
      <c r="AT561" s="32" t="str">
        <f>VLOOKUP(I561,'convenio 2015'!A$4:M$228,13,FALSE)</f>
        <v>en convenio</v>
      </c>
      <c r="AU561" s="32" t="e">
        <f>VLOOKUP(J561,#REF!,6,FALSE)</f>
        <v>#REF!</v>
      </c>
      <c r="AV561" s="379">
        <f t="shared" si="499"/>
        <v>2480902262</v>
      </c>
      <c r="AW561" s="32" t="e">
        <v>#N/A</v>
      </c>
      <c r="AX561" s="32">
        <v>1227</v>
      </c>
      <c r="AY561" s="383">
        <v>1227</v>
      </c>
      <c r="AZ561" s="439">
        <v>42178</v>
      </c>
      <c r="BA561" s="32" t="str">
        <f>VLOOKUP(J561,'RATE JUNIO '!F$2:K$346,6,FALSE)</f>
        <v>RE</v>
      </c>
      <c r="BB561" s="93"/>
      <c r="BC561" s="93"/>
      <c r="BD561" s="93"/>
      <c r="BE561" s="93"/>
      <c r="BF561" s="93"/>
    </row>
    <row r="562" spans="1:58">
      <c r="A562" s="87"/>
      <c r="B562" s="308"/>
      <c r="C562" s="87"/>
      <c r="D562" s="88"/>
      <c r="E562" s="87"/>
      <c r="F562" s="87"/>
      <c r="G562" s="89"/>
      <c r="H562" s="87"/>
      <c r="I562" s="89"/>
      <c r="J562" s="308"/>
      <c r="K562" s="111" t="s">
        <v>47</v>
      </c>
      <c r="L562" s="25">
        <f>SUBTOTAL(9,L560)</f>
        <v>1389723000</v>
      </c>
      <c r="M562" s="112">
        <f>SUBTOTAL(9,M560:M561)</f>
        <v>3942599251</v>
      </c>
      <c r="N562" s="25">
        <f>SUBTOTAL(9,N560:N561)</f>
        <v>558895673</v>
      </c>
      <c r="O562" s="112">
        <f>SUBTOTAL(9,O560:O561)</f>
        <v>2985931289</v>
      </c>
      <c r="P562" s="112">
        <f>SUBTOTAL(9,P560:P561)</f>
        <v>765532904</v>
      </c>
      <c r="Q562" s="110">
        <v>191135058</v>
      </c>
      <c r="R562" s="25">
        <v>765532904</v>
      </c>
      <c r="S562" s="25">
        <v>65294423</v>
      </c>
      <c r="T562" s="25">
        <v>0</v>
      </c>
      <c r="U562" s="112">
        <f t="shared" ref="U562:AD562" si="500">SUBTOTAL(9,U560:U561)</f>
        <v>107814972</v>
      </c>
      <c r="V562" s="112">
        <f t="shared" si="500"/>
        <v>232718088</v>
      </c>
      <c r="W562" s="112">
        <f t="shared" si="500"/>
        <v>53493462</v>
      </c>
      <c r="X562" s="112">
        <f t="shared" si="500"/>
        <v>394026522</v>
      </c>
      <c r="Y562" s="112">
        <f t="shared" si="500"/>
        <v>74960929</v>
      </c>
      <c r="Z562" s="112">
        <f t="shared" si="500"/>
        <v>0</v>
      </c>
      <c r="AA562" s="112">
        <f t="shared" si="500"/>
        <v>0</v>
      </c>
      <c r="AB562" s="112">
        <f t="shared" si="500"/>
        <v>468987451</v>
      </c>
      <c r="AC562" s="112">
        <f t="shared" si="500"/>
        <v>296545453</v>
      </c>
      <c r="AD562" s="112">
        <f t="shared" si="500"/>
        <v>191135058</v>
      </c>
      <c r="AE562" s="89"/>
      <c r="AF562" s="87"/>
      <c r="AG562" s="261"/>
      <c r="AI562" s="23"/>
      <c r="AJ562" s="24"/>
      <c r="AK562" s="23"/>
      <c r="AL562" s="93"/>
      <c r="AM562" s="93"/>
      <c r="AN562" s="93"/>
      <c r="AO562" s="93"/>
      <c r="AP562" s="93"/>
      <c r="AQ562" s="93"/>
      <c r="AR562" s="93"/>
      <c r="AS562" s="93"/>
      <c r="AT562" s="93"/>
      <c r="AU562" s="93"/>
      <c r="AV562" s="93"/>
      <c r="AX562" s="32" t="s">
        <v>3149</v>
      </c>
    </row>
    <row r="563" spans="1:58" ht="3.75" customHeight="1">
      <c r="A563" s="87"/>
      <c r="B563" s="308"/>
      <c r="C563" s="87"/>
      <c r="D563" s="88"/>
      <c r="E563" s="87"/>
      <c r="F563" s="87"/>
      <c r="G563" s="89"/>
      <c r="H563" s="87"/>
      <c r="I563" s="89"/>
      <c r="J563" s="308"/>
      <c r="K563" s="309"/>
      <c r="L563" s="308"/>
      <c r="M563" s="87"/>
      <c r="N563" s="308"/>
      <c r="O563" s="87"/>
      <c r="P563" s="87"/>
      <c r="Q563" s="308"/>
      <c r="R563" s="308"/>
      <c r="S563" s="308"/>
      <c r="T563" s="308"/>
      <c r="U563" s="123"/>
      <c r="V563" s="123"/>
      <c r="W563" s="123"/>
      <c r="X563" s="123"/>
      <c r="Y563" s="123"/>
      <c r="Z563" s="123"/>
      <c r="AA563" s="123"/>
      <c r="AB563" s="123"/>
      <c r="AC563" s="123"/>
      <c r="AD563" s="123"/>
      <c r="AE563" s="89"/>
      <c r="AF563" s="87"/>
      <c r="AG563" s="260"/>
      <c r="AI563" s="23"/>
      <c r="AJ563" s="24"/>
      <c r="AK563" s="23"/>
      <c r="AX563" s="32" t="s">
        <v>3149</v>
      </c>
    </row>
    <row r="564" spans="1:58">
      <c r="A564" s="87"/>
      <c r="B564" s="308"/>
      <c r="C564" s="87"/>
      <c r="D564" s="88"/>
      <c r="E564" s="87"/>
      <c r="F564" s="87"/>
      <c r="G564" s="89"/>
      <c r="H564" s="87"/>
      <c r="I564" s="89"/>
      <c r="J564" s="308"/>
      <c r="K564" s="16" t="s">
        <v>48</v>
      </c>
      <c r="L564" s="308"/>
      <c r="M564" s="87"/>
      <c r="N564" s="308"/>
      <c r="O564" s="87"/>
      <c r="P564" s="87"/>
      <c r="R564" s="308"/>
      <c r="S564" s="308"/>
      <c r="T564" s="308"/>
      <c r="U564" s="123"/>
      <c r="V564" s="123"/>
      <c r="W564" s="123"/>
      <c r="X564" s="123"/>
      <c r="Y564" s="123"/>
      <c r="Z564" s="123"/>
      <c r="AA564" s="123"/>
      <c r="AB564" s="123"/>
      <c r="AC564" s="123"/>
      <c r="AD564" s="123"/>
      <c r="AE564" s="89"/>
      <c r="AF564" s="87"/>
      <c r="AG564" s="260"/>
      <c r="AI564" s="23"/>
      <c r="AJ564" s="24"/>
      <c r="AK564" s="23"/>
      <c r="AX564" s="32" t="s">
        <v>3149</v>
      </c>
    </row>
    <row r="565" spans="1:58" s="32" customFormat="1" ht="15" customHeight="1">
      <c r="A565" s="17">
        <v>31</v>
      </c>
      <c r="B565" s="100">
        <v>2</v>
      </c>
      <c r="C565" s="17" t="s">
        <v>49</v>
      </c>
      <c r="D565" s="18" t="s">
        <v>81</v>
      </c>
      <c r="E565" s="17" t="s">
        <v>362</v>
      </c>
      <c r="F565" s="17" t="s">
        <v>467</v>
      </c>
      <c r="G565" s="18" t="s">
        <v>468</v>
      </c>
      <c r="H565" s="18" t="s">
        <v>27</v>
      </c>
      <c r="I565" s="18">
        <v>30396081</v>
      </c>
      <c r="J565" s="113" t="str">
        <f>CONCATENATE(I565,"-",H565)</f>
        <v>30396081-EJECUCION</v>
      </c>
      <c r="K565" s="452" t="s">
        <v>3337</v>
      </c>
      <c r="L565" s="101">
        <v>30950000</v>
      </c>
      <c r="M565" s="19">
        <v>30950000</v>
      </c>
      <c r="N565" s="101">
        <v>0</v>
      </c>
      <c r="O565" s="19">
        <v>0</v>
      </c>
      <c r="P565" s="19">
        <v>30950000</v>
      </c>
      <c r="Q565" s="19">
        <v>0</v>
      </c>
      <c r="R565" s="102">
        <v>30950000</v>
      </c>
      <c r="S565" s="20">
        <v>0</v>
      </c>
      <c r="T565" s="21">
        <v>0</v>
      </c>
      <c r="U565" s="272">
        <v>0</v>
      </c>
      <c r="V565" s="272">
        <v>0</v>
      </c>
      <c r="W565" s="272">
        <v>0</v>
      </c>
      <c r="X565" s="272">
        <f t="shared" ref="X565:X567" si="501">U565+V565+W565</f>
        <v>0</v>
      </c>
      <c r="Y565" s="272">
        <v>0</v>
      </c>
      <c r="Z565" s="272">
        <v>0</v>
      </c>
      <c r="AA565" s="272"/>
      <c r="AB565" s="272">
        <f t="shared" ref="AB565:AB567" si="502">U565+V565+W565+Y565+Z565</f>
        <v>0</v>
      </c>
      <c r="AC565" s="272">
        <f t="shared" ref="AC565:AC567" si="503">P565-AB565</f>
        <v>30950000</v>
      </c>
      <c r="AD565" s="272">
        <f t="shared" ref="AD565:AD567" si="504">M565-(O565+P565)</f>
        <v>0</v>
      </c>
      <c r="AE565" s="18" t="s">
        <v>1769</v>
      </c>
      <c r="AF565" s="17" t="s">
        <v>83</v>
      </c>
      <c r="AG565" s="82" t="s">
        <v>30</v>
      </c>
      <c r="AH565" s="22" t="s">
        <v>31</v>
      </c>
      <c r="AI565" s="23" t="s">
        <v>30</v>
      </c>
      <c r="AJ565" s="24" t="s">
        <v>264</v>
      </c>
      <c r="AK565" s="23" t="s">
        <v>45</v>
      </c>
      <c r="AL565" t="str">
        <f>CONCATENATE( "OR PRO.CODIGO=",I565)</f>
        <v>OR PRO.CODIGO=30396081</v>
      </c>
      <c r="AM565">
        <f>LEN(I565)</f>
        <v>8</v>
      </c>
      <c r="AN565" t="e">
        <f>VLOOKUP(J565,#REF!,5,FALSE)</f>
        <v>#REF!</v>
      </c>
      <c r="AO565"/>
      <c r="AP565" t="e">
        <f>VLOOKUP(J565,#REF!,6,FALSE)</f>
        <v>#REF!</v>
      </c>
      <c r="AQ565" s="32" t="e">
        <f>VLOOKUP(I565,'convenios 2017'!A$2:O$82,15,FALSE)</f>
        <v>#N/A</v>
      </c>
      <c r="AR565" s="379">
        <f t="shared" ref="AR565:AR567" si="505">O565+AB565</f>
        <v>0</v>
      </c>
      <c r="AS565" s="32" t="str">
        <f>VLOOKUP(I565,'convenio 2016'!A$2:N$196,14,FALSE)</f>
        <v>toma razon</v>
      </c>
      <c r="AT565" s="32" t="e">
        <f>VLOOKUP(I565,'convenio 2015'!A$4:M$228,13,FALSE)</f>
        <v>#N/A</v>
      </c>
      <c r="AU565" s="32" t="e">
        <f>VLOOKUP(J565,#REF!,6,FALSE)</f>
        <v>#REF!</v>
      </c>
      <c r="AV565" s="379">
        <f t="shared" ref="AV565:AV567" si="506">O565+AB565</f>
        <v>0</v>
      </c>
      <c r="AW565" s="32" t="s">
        <v>2414</v>
      </c>
      <c r="AX565" s="32" t="s">
        <v>2282</v>
      </c>
      <c r="AY565" s="383">
        <v>2806</v>
      </c>
      <c r="AZ565" s="439">
        <v>42648</v>
      </c>
      <c r="BA565" s="32" t="str">
        <f>VLOOKUP(J565,'RATE JUNIO '!F$2:K$346,6,FALSE)</f>
        <v>RS</v>
      </c>
      <c r="BB565" s="93"/>
      <c r="BC565" s="93"/>
      <c r="BD565" s="93"/>
      <c r="BE565" s="93"/>
      <c r="BF565" s="93"/>
    </row>
    <row r="566" spans="1:58" s="32" customFormat="1" ht="15" customHeight="1">
      <c r="A566" s="17">
        <v>31</v>
      </c>
      <c r="B566" s="100">
        <v>4</v>
      </c>
      <c r="C566" s="17" t="s">
        <v>49</v>
      </c>
      <c r="D566" s="18" t="s">
        <v>69</v>
      </c>
      <c r="E566" s="17" t="s">
        <v>362</v>
      </c>
      <c r="F566" s="17" t="s">
        <v>467</v>
      </c>
      <c r="G566" s="18" t="s">
        <v>468</v>
      </c>
      <c r="H566" s="18" t="s">
        <v>27</v>
      </c>
      <c r="I566" s="18">
        <v>30101055</v>
      </c>
      <c r="J566" s="113" t="str">
        <f>CONCATENATE(I566,"-",H566)</f>
        <v>30101055-EJECUCION</v>
      </c>
      <c r="K566" s="452" t="s">
        <v>3254</v>
      </c>
      <c r="L566" s="101">
        <v>6054574700</v>
      </c>
      <c r="M566" s="19">
        <v>6054574700</v>
      </c>
      <c r="N566" s="101">
        <v>0</v>
      </c>
      <c r="O566" s="19">
        <v>0</v>
      </c>
      <c r="P566" s="19">
        <v>0</v>
      </c>
      <c r="Q566" s="19">
        <v>6054574700</v>
      </c>
      <c r="R566" s="102">
        <v>0</v>
      </c>
      <c r="S566" s="20">
        <v>6054574700</v>
      </c>
      <c r="T566" s="21">
        <v>0</v>
      </c>
      <c r="U566" s="272">
        <v>0</v>
      </c>
      <c r="V566" s="272">
        <v>0</v>
      </c>
      <c r="W566" s="272">
        <v>0</v>
      </c>
      <c r="X566" s="272">
        <f t="shared" si="501"/>
        <v>0</v>
      </c>
      <c r="Y566" s="272">
        <v>0</v>
      </c>
      <c r="Z566" s="272">
        <v>0</v>
      </c>
      <c r="AA566" s="272"/>
      <c r="AB566" s="272">
        <f t="shared" si="502"/>
        <v>0</v>
      </c>
      <c r="AC566" s="272">
        <f t="shared" si="503"/>
        <v>0</v>
      </c>
      <c r="AD566" s="272">
        <f t="shared" si="504"/>
        <v>6054574700</v>
      </c>
      <c r="AE566" s="18" t="s">
        <v>1769</v>
      </c>
      <c r="AF566" s="17" t="s">
        <v>73</v>
      </c>
      <c r="AG566" s="82" t="s">
        <v>30</v>
      </c>
      <c r="AH566" s="22" t="s">
        <v>31</v>
      </c>
      <c r="AI566" s="23" t="s">
        <v>30</v>
      </c>
      <c r="AJ566" s="24" t="s">
        <v>111</v>
      </c>
      <c r="AK566" s="23" t="s">
        <v>45</v>
      </c>
      <c r="AL566" t="str">
        <f>CONCATENATE( "OR PRO.CODIGO=",I566)</f>
        <v>OR PRO.CODIGO=30101055</v>
      </c>
      <c r="AM566">
        <f>LEN(I566)</f>
        <v>8</v>
      </c>
      <c r="AN566" t="e">
        <f>VLOOKUP(J566,#REF!,5,FALSE)</f>
        <v>#REF!</v>
      </c>
      <c r="AO566"/>
      <c r="AP566" t="e">
        <f>VLOOKUP(J566,#REF!,6,FALSE)</f>
        <v>#REF!</v>
      </c>
      <c r="AQ566" s="32" t="e">
        <f>VLOOKUP(I566,'convenios 2017'!A$2:O$82,15,FALSE)</f>
        <v>#N/A</v>
      </c>
      <c r="AR566" s="379">
        <f t="shared" si="505"/>
        <v>0</v>
      </c>
      <c r="AS566" s="32" t="str">
        <f>VLOOKUP(I566,'convenio 2016'!A$2:N$196,14,FALSE)</f>
        <v>toma razon</v>
      </c>
      <c r="AT566" s="32">
        <f>VLOOKUP(I566,'convenio 2015'!A$4:M$228,13,FALSE)</f>
        <v>0</v>
      </c>
      <c r="AU566" s="32" t="e">
        <f>VLOOKUP(J566,#REF!,6,FALSE)</f>
        <v>#REF!</v>
      </c>
      <c r="AV566" s="379">
        <f t="shared" si="506"/>
        <v>0</v>
      </c>
      <c r="AW566" s="32" t="s">
        <v>2414</v>
      </c>
      <c r="AX566" s="32" t="s">
        <v>1817</v>
      </c>
      <c r="AY566" s="383" t="s">
        <v>3196</v>
      </c>
      <c r="AZ566" s="439">
        <v>42416</v>
      </c>
      <c r="BA566" s="32" t="str">
        <f>VLOOKUP(J566,'RATE JUNIO '!F$2:K$346,6,FALSE)</f>
        <v>RS</v>
      </c>
      <c r="BB566" s="93"/>
      <c r="BC566" s="93"/>
      <c r="BD566" s="93"/>
      <c r="BE566" s="93"/>
      <c r="BF566" s="93"/>
    </row>
    <row r="567" spans="1:58" s="32" customFormat="1" ht="15" customHeight="1">
      <c r="A567" s="17">
        <v>31</v>
      </c>
      <c r="B567" s="100">
        <v>8</v>
      </c>
      <c r="C567" s="17" t="s">
        <v>49</v>
      </c>
      <c r="D567" s="18" t="s">
        <v>38</v>
      </c>
      <c r="E567" s="17" t="s">
        <v>362</v>
      </c>
      <c r="F567" s="17" t="s">
        <v>467</v>
      </c>
      <c r="G567" s="18" t="s">
        <v>468</v>
      </c>
      <c r="H567" s="18" t="s">
        <v>27</v>
      </c>
      <c r="I567" s="18">
        <v>30396026</v>
      </c>
      <c r="J567" s="113" t="str">
        <f>CONCATENATE(I567,"-",H567)</f>
        <v>30396026-EJECUCION</v>
      </c>
      <c r="K567" s="452" t="s">
        <v>3000</v>
      </c>
      <c r="L567" s="295">
        <v>400000000</v>
      </c>
      <c r="M567" s="19">
        <v>400000000</v>
      </c>
      <c r="N567" s="295">
        <v>0</v>
      </c>
      <c r="O567" s="126">
        <v>0</v>
      </c>
      <c r="P567" s="126">
        <v>75000000</v>
      </c>
      <c r="Q567" s="296">
        <v>325000000</v>
      </c>
      <c r="R567" s="297">
        <v>75000000</v>
      </c>
      <c r="S567" s="298">
        <v>325000000</v>
      </c>
      <c r="T567" s="299">
        <v>0</v>
      </c>
      <c r="U567" s="272">
        <v>0</v>
      </c>
      <c r="V567" s="272">
        <v>0</v>
      </c>
      <c r="W567" s="272">
        <v>0</v>
      </c>
      <c r="X567" s="272">
        <f t="shared" si="501"/>
        <v>0</v>
      </c>
      <c r="Y567" s="272">
        <v>0</v>
      </c>
      <c r="Z567" s="272">
        <v>0</v>
      </c>
      <c r="AA567" s="272"/>
      <c r="AB567" s="272">
        <f t="shared" si="502"/>
        <v>0</v>
      </c>
      <c r="AC567" s="272">
        <f t="shared" si="503"/>
        <v>75000000</v>
      </c>
      <c r="AD567" s="272">
        <f t="shared" si="504"/>
        <v>325000000</v>
      </c>
      <c r="AE567" s="18" t="s">
        <v>51</v>
      </c>
      <c r="AF567" s="17" t="s">
        <v>684</v>
      </c>
      <c r="AG567" s="82" t="s">
        <v>40</v>
      </c>
      <c r="AH567" s="301" t="s">
        <v>31</v>
      </c>
      <c r="AI567" s="302"/>
      <c r="AJ567" s="303" t="s">
        <v>473</v>
      </c>
      <c r="AK567" s="302" t="s">
        <v>45</v>
      </c>
      <c r="AL567" t="str">
        <f>CONCATENATE( "OR PRO.CODIGO=",I567)</f>
        <v>OR PRO.CODIGO=30396026</v>
      </c>
      <c r="AM567">
        <f>LEN(I567)</f>
        <v>8</v>
      </c>
      <c r="AN567" t="e">
        <f>VLOOKUP(J567,#REF!,5,FALSE)</f>
        <v>#REF!</v>
      </c>
      <c r="AP567" t="e">
        <f>VLOOKUP(J567,#REF!,6,FALSE)</f>
        <v>#REF!</v>
      </c>
      <c r="AQ567" s="32" t="e">
        <f>VLOOKUP(I567,'convenios 2017'!A$2:O$82,15,FALSE)</f>
        <v>#N/A</v>
      </c>
      <c r="AR567" s="379">
        <f t="shared" si="505"/>
        <v>0</v>
      </c>
      <c r="AS567" s="32" t="e">
        <f>VLOOKUP(I567,'convenio 2016'!A$2:N$196,14,FALSE)</f>
        <v>#N/A</v>
      </c>
      <c r="AT567" s="32" t="e">
        <f>VLOOKUP(I567,'convenio 2015'!A$4:M$228,13,FALSE)</f>
        <v>#N/A</v>
      </c>
      <c r="AU567" s="32" t="e">
        <f>VLOOKUP(J567,#REF!,6,FALSE)</f>
        <v>#REF!</v>
      </c>
      <c r="AV567" s="379">
        <f t="shared" si="506"/>
        <v>0</v>
      </c>
      <c r="AW567" s="32" t="e">
        <v>#N/A</v>
      </c>
      <c r="AX567" s="32" t="e">
        <v>#N/A</v>
      </c>
      <c r="AY567" s="383" t="e">
        <v>#N/A</v>
      </c>
      <c r="AZ567" s="439"/>
      <c r="BA567" s="32" t="e">
        <f>VLOOKUP(J567,'RATE JUNIO '!F$2:K$346,6,FALSE)</f>
        <v>#N/A</v>
      </c>
      <c r="BB567" s="93"/>
      <c r="BC567" s="93"/>
      <c r="BD567" s="93"/>
      <c r="BE567" s="93"/>
      <c r="BF567" s="93"/>
    </row>
    <row r="568" spans="1:58">
      <c r="A568" s="87"/>
      <c r="C568" s="87"/>
      <c r="D568" s="88"/>
      <c r="E568" s="87"/>
      <c r="F568" s="87"/>
      <c r="G568" s="89"/>
      <c r="H568" s="87"/>
      <c r="I568" s="89"/>
      <c r="K568" s="111" t="s">
        <v>52</v>
      </c>
      <c r="L568" s="25">
        <f>SUBTOTAL(9,L565:L567)</f>
        <v>6485524700</v>
      </c>
      <c r="M568" s="112">
        <f>SUBTOTAL(9,M565:M567)</f>
        <v>6485524700</v>
      </c>
      <c r="N568" s="25">
        <v>0</v>
      </c>
      <c r="O568" s="112">
        <f>SUBTOTAL(9,O565:O567)</f>
        <v>0</v>
      </c>
      <c r="P568" s="112">
        <f>SUBTOTAL(9,P565:P567)</f>
        <v>105950000</v>
      </c>
      <c r="Q568" s="110">
        <v>6379574700</v>
      </c>
      <c r="R568" s="25">
        <v>105950000</v>
      </c>
      <c r="S568" s="25">
        <v>6379574700</v>
      </c>
      <c r="T568" s="25">
        <v>0</v>
      </c>
      <c r="U568" s="112">
        <f t="shared" ref="U568:AD568" si="507">SUBTOTAL(9,U565:U567)</f>
        <v>0</v>
      </c>
      <c r="V568" s="112">
        <f t="shared" si="507"/>
        <v>0</v>
      </c>
      <c r="W568" s="112">
        <f t="shared" si="507"/>
        <v>0</v>
      </c>
      <c r="X568" s="112">
        <f t="shared" si="507"/>
        <v>0</v>
      </c>
      <c r="Y568" s="112">
        <f t="shared" si="507"/>
        <v>0</v>
      </c>
      <c r="Z568" s="112">
        <f t="shared" si="507"/>
        <v>0</v>
      </c>
      <c r="AA568" s="112">
        <f t="shared" si="507"/>
        <v>0</v>
      </c>
      <c r="AB568" s="112">
        <f t="shared" si="507"/>
        <v>0</v>
      </c>
      <c r="AC568" s="112">
        <f t="shared" si="507"/>
        <v>105950000</v>
      </c>
      <c r="AD568" s="112">
        <f t="shared" si="507"/>
        <v>6379574700</v>
      </c>
      <c r="AE568" s="89"/>
      <c r="AF568" s="87"/>
      <c r="AG568" s="261"/>
      <c r="AI568" s="23"/>
      <c r="AJ568" s="24"/>
      <c r="AK568" s="23"/>
      <c r="AL568" s="93"/>
      <c r="AM568" s="93"/>
      <c r="AN568" s="93"/>
      <c r="AO568" s="93"/>
      <c r="AP568" s="93"/>
      <c r="AQ568" s="93"/>
      <c r="AR568" s="93"/>
      <c r="AS568" s="93"/>
      <c r="AT568" s="93"/>
      <c r="AU568" s="93"/>
      <c r="AV568" s="93"/>
      <c r="AX568" s="32" t="s">
        <v>3149</v>
      </c>
    </row>
    <row r="569" spans="1:58" ht="5.25" customHeight="1">
      <c r="A569" s="87"/>
      <c r="B569" s="308"/>
      <c r="C569" s="87"/>
      <c r="D569" s="88"/>
      <c r="E569" s="87"/>
      <c r="F569" s="87"/>
      <c r="G569" s="89"/>
      <c r="H569" s="87"/>
      <c r="I569" s="89"/>
      <c r="J569" s="308"/>
      <c r="K569" s="309"/>
      <c r="L569" s="308"/>
      <c r="M569" s="87"/>
      <c r="N569" s="308"/>
      <c r="O569" s="87"/>
      <c r="P569" s="87"/>
      <c r="R569" s="308"/>
      <c r="S569" s="308"/>
      <c r="T569" s="308"/>
      <c r="U569" s="123"/>
      <c r="V569" s="123"/>
      <c r="W569" s="123"/>
      <c r="X569" s="123"/>
      <c r="Y569" s="123"/>
      <c r="Z569" s="123"/>
      <c r="AA569" s="123"/>
      <c r="AB569" s="123"/>
      <c r="AC569" s="123"/>
      <c r="AD569" s="123"/>
      <c r="AE569" s="89"/>
      <c r="AF569" s="87"/>
      <c r="AG569" s="260"/>
      <c r="AI569" s="23"/>
      <c r="AJ569" s="24"/>
      <c r="AK569" s="23"/>
      <c r="AX569" s="32" t="s">
        <v>3149</v>
      </c>
    </row>
    <row r="570" spans="1:58">
      <c r="A570" s="87"/>
      <c r="C570" s="87"/>
      <c r="D570" s="88"/>
      <c r="E570" s="87"/>
      <c r="F570" s="87"/>
      <c r="G570" s="89"/>
      <c r="H570" s="87"/>
      <c r="I570" s="89"/>
      <c r="K570" s="16" t="s">
        <v>53</v>
      </c>
      <c r="M570" s="87"/>
      <c r="O570" s="87"/>
      <c r="P570" s="87"/>
      <c r="Q570" s="308"/>
      <c r="U570" s="123"/>
      <c r="V570" s="123"/>
      <c r="W570" s="123"/>
      <c r="X570" s="123"/>
      <c r="Y570" s="123"/>
      <c r="Z570" s="123"/>
      <c r="AA570" s="123"/>
      <c r="AB570" s="123"/>
      <c r="AC570" s="123"/>
      <c r="AD570" s="123"/>
      <c r="AE570" s="89"/>
      <c r="AF570" s="87"/>
      <c r="AG570" s="260"/>
      <c r="AI570" s="23"/>
      <c r="AJ570" s="24"/>
      <c r="AK570" s="23"/>
      <c r="AX570" s="32" t="s">
        <v>3149</v>
      </c>
    </row>
    <row r="571" spans="1:58" s="32" customFormat="1" ht="15" customHeight="1">
      <c r="A571" s="17">
        <v>31</v>
      </c>
      <c r="B571" s="100">
        <v>9</v>
      </c>
      <c r="C571" s="17" t="s">
        <v>54</v>
      </c>
      <c r="D571" s="18" t="s">
        <v>38</v>
      </c>
      <c r="E571" s="17" t="s">
        <v>362</v>
      </c>
      <c r="F571" s="17" t="s">
        <v>467</v>
      </c>
      <c r="G571" s="18" t="s">
        <v>468</v>
      </c>
      <c r="H571" s="18" t="s">
        <v>27</v>
      </c>
      <c r="I571" s="18">
        <v>30430173</v>
      </c>
      <c r="J571" s="113" t="str">
        <f>CONCATENATE(I571,"-",H571)</f>
        <v>30430173-EJECUCION</v>
      </c>
      <c r="K571" s="452" t="s">
        <v>3001</v>
      </c>
      <c r="L571" s="295">
        <v>547411000</v>
      </c>
      <c r="M571" s="19">
        <v>547411000</v>
      </c>
      <c r="N571" s="295">
        <v>0</v>
      </c>
      <c r="O571" s="19">
        <v>0</v>
      </c>
      <c r="P571" s="19">
        <v>75000000</v>
      </c>
      <c r="Q571" s="296">
        <v>472411000</v>
      </c>
      <c r="R571" s="297">
        <v>75000000</v>
      </c>
      <c r="S571" s="298">
        <v>472411000</v>
      </c>
      <c r="T571" s="299">
        <v>0</v>
      </c>
      <c r="U571" s="272">
        <v>0</v>
      </c>
      <c r="V571" s="272">
        <v>0</v>
      </c>
      <c r="W571" s="272">
        <v>0</v>
      </c>
      <c r="X571" s="272">
        <f t="shared" ref="X571:X573" si="508">U571+V571+W571</f>
        <v>0</v>
      </c>
      <c r="Y571" s="272">
        <v>0</v>
      </c>
      <c r="Z571" s="272">
        <v>0</v>
      </c>
      <c r="AA571" s="272"/>
      <c r="AB571" s="272">
        <f t="shared" ref="AB571:AB573" si="509">U571+V571+W571+Y571+Z571</f>
        <v>0</v>
      </c>
      <c r="AC571" s="272">
        <f t="shared" ref="AC571:AC573" si="510">P571-AB571</f>
        <v>75000000</v>
      </c>
      <c r="AD571" s="272">
        <f t="shared" ref="AD571:AD573" si="511">M571-(O571+P571)</f>
        <v>472411000</v>
      </c>
      <c r="AE571" s="18" t="s">
        <v>51</v>
      </c>
      <c r="AF571" s="17" t="s">
        <v>684</v>
      </c>
      <c r="AG571" s="82" t="s">
        <v>40</v>
      </c>
      <c r="AH571" s="301" t="s">
        <v>31</v>
      </c>
      <c r="AI571" s="302"/>
      <c r="AJ571" s="303" t="s">
        <v>474</v>
      </c>
      <c r="AK571" s="302"/>
      <c r="AL571" t="str">
        <f>CONCATENATE( "OR PRO.CODIGO=",I571)</f>
        <v>OR PRO.CODIGO=30430173</v>
      </c>
      <c r="AM571">
        <f>LEN(I571)</f>
        <v>8</v>
      </c>
      <c r="AN571" t="e">
        <f>VLOOKUP(J571,#REF!,5,FALSE)</f>
        <v>#REF!</v>
      </c>
      <c r="AP571" t="e">
        <f>VLOOKUP(J571,#REF!,6,FALSE)</f>
        <v>#REF!</v>
      </c>
      <c r="AQ571" s="32" t="e">
        <f>VLOOKUP(I571,'convenios 2017'!A$2:O$82,15,FALSE)</f>
        <v>#N/A</v>
      </c>
      <c r="AR571" s="379">
        <f t="shared" ref="AR571:AR573" si="512">O571+AB571</f>
        <v>0</v>
      </c>
      <c r="AS571" s="32" t="e">
        <f>VLOOKUP(I571,'convenio 2016'!A$2:N$196,14,FALSE)</f>
        <v>#N/A</v>
      </c>
      <c r="AT571" s="32" t="e">
        <f>VLOOKUP(I571,'convenio 2015'!A$4:M$228,13,FALSE)</f>
        <v>#N/A</v>
      </c>
      <c r="AU571" s="32" t="e">
        <f>VLOOKUP(J571,#REF!,6,FALSE)</f>
        <v>#REF!</v>
      </c>
      <c r="AV571" s="379">
        <f t="shared" ref="AV571:AV573" si="513">O571+AB571</f>
        <v>0</v>
      </c>
      <c r="AW571" s="32" t="e">
        <v>#N/A</v>
      </c>
      <c r="AX571" s="32" t="e">
        <v>#N/A</v>
      </c>
      <c r="AY571" s="383" t="e">
        <v>#N/A</v>
      </c>
      <c r="AZ571" s="439"/>
      <c r="BA571" s="32" t="e">
        <f>VLOOKUP(J571,'RATE JUNIO '!F$2:K$346,6,FALSE)</f>
        <v>#N/A</v>
      </c>
      <c r="BB571" s="93"/>
      <c r="BC571" s="93"/>
      <c r="BD571" s="93"/>
      <c r="BE571" s="93"/>
      <c r="BF571" s="93"/>
    </row>
    <row r="572" spans="1:58" s="32" customFormat="1" ht="15" customHeight="1">
      <c r="A572" s="17">
        <v>31</v>
      </c>
      <c r="B572" s="100">
        <v>0</v>
      </c>
      <c r="C572" s="17" t="s">
        <v>54</v>
      </c>
      <c r="D572" s="18" t="s">
        <v>81</v>
      </c>
      <c r="E572" s="17" t="s">
        <v>362</v>
      </c>
      <c r="F572" s="17" t="s">
        <v>467</v>
      </c>
      <c r="G572" s="18" t="s">
        <v>468</v>
      </c>
      <c r="H572" s="18" t="s">
        <v>27</v>
      </c>
      <c r="I572" s="18">
        <v>30288528</v>
      </c>
      <c r="J572" s="113" t="str">
        <f>CONCATENATE(I572,"-",H572)</f>
        <v>30288528-EJECUCION</v>
      </c>
      <c r="K572" s="452" t="s">
        <v>3338</v>
      </c>
      <c r="L572" s="101">
        <v>68157000</v>
      </c>
      <c r="M572" s="19">
        <v>68157000</v>
      </c>
      <c r="N572" s="101">
        <v>0</v>
      </c>
      <c r="O572" s="19">
        <v>0</v>
      </c>
      <c r="P572" s="19">
        <v>68157000</v>
      </c>
      <c r="Q572" s="19">
        <v>0</v>
      </c>
      <c r="R572" s="102">
        <v>68157000</v>
      </c>
      <c r="S572" s="20">
        <v>0</v>
      </c>
      <c r="T572" s="21">
        <v>0</v>
      </c>
      <c r="U572" s="272">
        <v>0</v>
      </c>
      <c r="V572" s="272">
        <v>0</v>
      </c>
      <c r="W572" s="272">
        <v>0</v>
      </c>
      <c r="X572" s="272">
        <f t="shared" si="508"/>
        <v>0</v>
      </c>
      <c r="Y572" s="272">
        <v>0</v>
      </c>
      <c r="Z572" s="272">
        <v>0</v>
      </c>
      <c r="AA572" s="272"/>
      <c r="AB572" s="272">
        <f t="shared" si="509"/>
        <v>0</v>
      </c>
      <c r="AC572" s="272">
        <f t="shared" si="510"/>
        <v>68157000</v>
      </c>
      <c r="AD572" s="272">
        <f t="shared" si="511"/>
        <v>0</v>
      </c>
      <c r="AE572" s="18" t="s">
        <v>1769</v>
      </c>
      <c r="AF572" s="17" t="s">
        <v>83</v>
      </c>
      <c r="AG572" s="82" t="s">
        <v>30</v>
      </c>
      <c r="AH572" s="22"/>
      <c r="AI572" s="23"/>
      <c r="AJ572" s="24"/>
      <c r="AK572" s="23" t="s">
        <v>45</v>
      </c>
      <c r="AL572" t="str">
        <f>CONCATENATE( "OR PRO.CODIGO=",I572)</f>
        <v>OR PRO.CODIGO=30288528</v>
      </c>
      <c r="AM572">
        <f>LEN(I572)</f>
        <v>8</v>
      </c>
      <c r="AN572" t="e">
        <f>VLOOKUP(J572,#REF!,5,FALSE)</f>
        <v>#REF!</v>
      </c>
      <c r="AO572"/>
      <c r="AP572" t="e">
        <f>VLOOKUP(J572,#REF!,6,FALSE)</f>
        <v>#REF!</v>
      </c>
      <c r="AQ572" s="32" t="e">
        <f>VLOOKUP(I572,'convenios 2017'!A$2:O$82,15,FALSE)</f>
        <v>#N/A</v>
      </c>
      <c r="AR572" s="379">
        <f t="shared" si="512"/>
        <v>0</v>
      </c>
      <c r="AS572" s="32" t="str">
        <f>VLOOKUP(I572,'convenio 2016'!A$2:N$196,14,FALSE)</f>
        <v>toma razon</v>
      </c>
      <c r="AT572" s="32" t="e">
        <f>VLOOKUP(I572,'convenio 2015'!A$4:M$228,13,FALSE)</f>
        <v>#N/A</v>
      </c>
      <c r="AU572" s="32" t="e">
        <f>VLOOKUP(J572,#REF!,6,FALSE)</f>
        <v>#REF!</v>
      </c>
      <c r="AV572" s="379">
        <f t="shared" si="513"/>
        <v>0</v>
      </c>
      <c r="AW572" s="32" t="s">
        <v>2414</v>
      </c>
      <c r="AX572" s="32" t="s">
        <v>2279</v>
      </c>
      <c r="AY572" s="383">
        <v>2807</v>
      </c>
      <c r="AZ572" s="439">
        <v>42648</v>
      </c>
      <c r="BA572" s="32">
        <f>VLOOKUP(J572,'RATE JUNIO '!F$2:K$346,6,FALSE)</f>
        <v>0</v>
      </c>
      <c r="BB572" s="93"/>
      <c r="BC572" s="93"/>
      <c r="BD572" s="93"/>
      <c r="BE572" s="93"/>
      <c r="BF572" s="93"/>
    </row>
    <row r="573" spans="1:58" s="32" customFormat="1" ht="15" customHeight="1">
      <c r="A573" s="17">
        <v>31</v>
      </c>
      <c r="B573" s="100">
        <v>10</v>
      </c>
      <c r="C573" s="17" t="s">
        <v>54</v>
      </c>
      <c r="D573" s="18" t="s">
        <v>24</v>
      </c>
      <c r="E573" s="17" t="s">
        <v>362</v>
      </c>
      <c r="F573" s="17" t="s">
        <v>467</v>
      </c>
      <c r="G573" s="18" t="s">
        <v>468</v>
      </c>
      <c r="H573" s="18" t="s">
        <v>27</v>
      </c>
      <c r="I573" s="18">
        <v>30185572</v>
      </c>
      <c r="J573" s="113" t="str">
        <f>CONCATENATE(I573,"-",H573)</f>
        <v>30185572-EJECUCION</v>
      </c>
      <c r="K573" s="452" t="s">
        <v>3339</v>
      </c>
      <c r="L573" s="101">
        <v>2234448000</v>
      </c>
      <c r="M573" s="126">
        <v>2234448000</v>
      </c>
      <c r="N573" s="101">
        <v>0</v>
      </c>
      <c r="O573" s="126">
        <v>0</v>
      </c>
      <c r="P573" s="126">
        <v>100000000</v>
      </c>
      <c r="Q573" s="19">
        <v>2134448000</v>
      </c>
      <c r="R573" s="102">
        <v>100000000</v>
      </c>
      <c r="S573" s="20">
        <v>2134448000</v>
      </c>
      <c r="T573" s="21">
        <v>0</v>
      </c>
      <c r="U573" s="272">
        <v>0</v>
      </c>
      <c r="V573" s="272">
        <v>0</v>
      </c>
      <c r="W573" s="272">
        <v>0</v>
      </c>
      <c r="X573" s="272">
        <f t="shared" si="508"/>
        <v>0</v>
      </c>
      <c r="Y573" s="272">
        <v>0</v>
      </c>
      <c r="Z573" s="272">
        <v>0</v>
      </c>
      <c r="AA573" s="272"/>
      <c r="AB573" s="272">
        <f t="shared" si="509"/>
        <v>0</v>
      </c>
      <c r="AC573" s="272">
        <f t="shared" si="510"/>
        <v>100000000</v>
      </c>
      <c r="AD573" s="272">
        <f t="shared" si="511"/>
        <v>2134448000</v>
      </c>
      <c r="AE573" s="18" t="s">
        <v>1769</v>
      </c>
      <c r="AF573" s="17" t="s">
        <v>109</v>
      </c>
      <c r="AG573" s="82" t="s">
        <v>30</v>
      </c>
      <c r="AH573" s="22" t="s">
        <v>31</v>
      </c>
      <c r="AI573" s="23" t="s">
        <v>30</v>
      </c>
      <c r="AJ573" s="24" t="s">
        <v>477</v>
      </c>
      <c r="AK573" s="23" t="s">
        <v>45</v>
      </c>
      <c r="AL573" t="str">
        <f>CONCATENATE( "OR PRO.CODIGO=",I573)</f>
        <v>OR PRO.CODIGO=30185572</v>
      </c>
      <c r="AM573">
        <f>LEN(I573)</f>
        <v>8</v>
      </c>
      <c r="AN573" t="e">
        <f>VLOOKUP(J573,#REF!,5,FALSE)</f>
        <v>#REF!</v>
      </c>
      <c r="AO573"/>
      <c r="AP573" t="e">
        <f>VLOOKUP(J573,#REF!,6,FALSE)</f>
        <v>#REF!</v>
      </c>
      <c r="AQ573" s="32" t="str">
        <f>VLOOKUP(I573,'convenios 2017'!A$2:O$82,15,FALSE)</f>
        <v>con convenio</v>
      </c>
      <c r="AR573" s="379">
        <f t="shared" si="512"/>
        <v>0</v>
      </c>
      <c r="AS573" s="32" t="str">
        <f>VLOOKUP(I573,'convenio 2016'!A$2:N$196,14,FALSE)</f>
        <v>sectorialista</v>
      </c>
      <c r="AT573" s="32" t="e">
        <f>VLOOKUP(I573,'convenio 2015'!A$4:M$228,13,FALSE)</f>
        <v>#N/A</v>
      </c>
      <c r="AU573" s="32" t="e">
        <f>VLOOKUP(J573,#REF!,6,FALSE)</f>
        <v>#REF!</v>
      </c>
      <c r="AV573" s="379">
        <f t="shared" si="513"/>
        <v>0</v>
      </c>
      <c r="AW573" s="32" t="s">
        <v>1769</v>
      </c>
      <c r="AX573" s="32" t="s">
        <v>3187</v>
      </c>
      <c r="AY573" s="383">
        <v>801</v>
      </c>
      <c r="AZ573" s="439">
        <v>42849</v>
      </c>
      <c r="BA573" s="32" t="str">
        <f>VLOOKUP(J573,'RATE JUNIO '!F$2:K$346,6,FALSE)</f>
        <v>RS</v>
      </c>
      <c r="BB573" s="93"/>
      <c r="BC573" s="93"/>
      <c r="BD573" s="93"/>
      <c r="BE573" s="93"/>
      <c r="BF573" s="93"/>
    </row>
    <row r="574" spans="1:58" ht="14.25" customHeight="1">
      <c r="A574" s="87"/>
      <c r="C574" s="87"/>
      <c r="D574" s="88"/>
      <c r="E574" s="87"/>
      <c r="F574" s="87"/>
      <c r="G574" s="89"/>
      <c r="H574" s="87"/>
      <c r="I574" s="89"/>
      <c r="K574" s="111" t="s">
        <v>66</v>
      </c>
      <c r="L574" s="25">
        <f>SUBTOTAL(9,L571:L573)</f>
        <v>2850016000</v>
      </c>
      <c r="M574" s="112">
        <f>SUBTOTAL(9,M571:M573)</f>
        <v>2850016000</v>
      </c>
      <c r="N574" s="25">
        <v>0</v>
      </c>
      <c r="O574" s="112">
        <f>SUBTOTAL(9,O571:O573)</f>
        <v>0</v>
      </c>
      <c r="P574" s="112">
        <f>SUBTOTAL(9,P571:P573)</f>
        <v>243157000</v>
      </c>
      <c r="Q574" s="110">
        <v>2606859000</v>
      </c>
      <c r="R574" s="25">
        <v>243157000</v>
      </c>
      <c r="S574" s="25">
        <v>2606859000</v>
      </c>
      <c r="T574" s="25">
        <v>0</v>
      </c>
      <c r="U574" s="112">
        <f t="shared" ref="U574:AD574" si="514">SUBTOTAL(9,U571:U573)</f>
        <v>0</v>
      </c>
      <c r="V574" s="112">
        <f t="shared" si="514"/>
        <v>0</v>
      </c>
      <c r="W574" s="112">
        <f t="shared" si="514"/>
        <v>0</v>
      </c>
      <c r="X574" s="112">
        <f t="shared" si="514"/>
        <v>0</v>
      </c>
      <c r="Y574" s="112">
        <f t="shared" si="514"/>
        <v>0</v>
      </c>
      <c r="Z574" s="112">
        <f t="shared" si="514"/>
        <v>0</v>
      </c>
      <c r="AA574" s="112">
        <f t="shared" si="514"/>
        <v>0</v>
      </c>
      <c r="AB574" s="112">
        <f t="shared" si="514"/>
        <v>0</v>
      </c>
      <c r="AC574" s="112">
        <f t="shared" si="514"/>
        <v>243157000</v>
      </c>
      <c r="AD574" s="112">
        <f t="shared" si="514"/>
        <v>2606859000</v>
      </c>
      <c r="AE574" s="89"/>
      <c r="AF574" s="87"/>
      <c r="AG574" s="261"/>
      <c r="AI574" s="23"/>
      <c r="AJ574" s="24"/>
      <c r="AK574" s="23"/>
      <c r="AL574" s="93"/>
      <c r="AM574" s="93"/>
      <c r="AN574" s="93"/>
      <c r="AO574" s="93"/>
      <c r="AP574" s="93"/>
      <c r="AQ574" s="93"/>
      <c r="AR574" s="93"/>
      <c r="AS574" s="93"/>
      <c r="AT574" s="93"/>
      <c r="AU574" s="93"/>
      <c r="AV574" s="93"/>
      <c r="AX574" s="32" t="s">
        <v>3149</v>
      </c>
    </row>
    <row r="575" spans="1:58" ht="7.5" customHeight="1">
      <c r="A575" s="87"/>
      <c r="C575" s="87"/>
      <c r="D575" s="88"/>
      <c r="E575" s="87"/>
      <c r="F575" s="87"/>
      <c r="G575" s="89"/>
      <c r="H575" s="87"/>
      <c r="I575" s="89"/>
      <c r="K575" s="309"/>
      <c r="M575" s="87"/>
      <c r="O575" s="87"/>
      <c r="P575" s="87"/>
      <c r="U575" s="123"/>
      <c r="V575" s="123"/>
      <c r="W575" s="123"/>
      <c r="X575" s="123"/>
      <c r="Y575" s="123"/>
      <c r="Z575" s="123"/>
      <c r="AA575" s="123"/>
      <c r="AB575" s="123"/>
      <c r="AC575" s="123"/>
      <c r="AD575" s="123"/>
      <c r="AE575" s="89"/>
      <c r="AF575" s="87"/>
      <c r="AG575" s="260"/>
      <c r="AI575" s="23"/>
      <c r="AJ575" s="24"/>
      <c r="AK575" s="23"/>
      <c r="AX575" s="32" t="s">
        <v>3149</v>
      </c>
    </row>
    <row r="576" spans="1:58" ht="15" customHeight="1">
      <c r="A576" s="87"/>
      <c r="B576" s="308"/>
      <c r="C576" s="87"/>
      <c r="D576" s="88"/>
      <c r="E576" s="87"/>
      <c r="F576" s="87"/>
      <c r="G576" s="89"/>
      <c r="H576" s="87"/>
      <c r="I576" s="89"/>
      <c r="J576" s="308"/>
      <c r="K576" s="265" t="s">
        <v>478</v>
      </c>
      <c r="L576" s="57">
        <f>L574+L568+L562</f>
        <v>10725263700</v>
      </c>
      <c r="M576" s="112">
        <f>M574+M568+M562</f>
        <v>13278139951</v>
      </c>
      <c r="N576" s="57">
        <v>558895673</v>
      </c>
      <c r="O576" s="112">
        <f>O574+O568+O562</f>
        <v>2985931289</v>
      </c>
      <c r="P576" s="112">
        <f>P574+P568+P562</f>
        <v>1114639904</v>
      </c>
      <c r="Q576" s="112">
        <v>9177568758</v>
      </c>
      <c r="R576" s="57">
        <v>1114639904</v>
      </c>
      <c r="S576" s="57">
        <v>9051728123</v>
      </c>
      <c r="T576" s="57">
        <v>0</v>
      </c>
      <c r="U576" s="112">
        <f t="shared" ref="U576:AD576" si="515">U574+U568+U562</f>
        <v>107814972</v>
      </c>
      <c r="V576" s="112">
        <f t="shared" si="515"/>
        <v>232718088</v>
      </c>
      <c r="W576" s="112">
        <f t="shared" si="515"/>
        <v>53493462</v>
      </c>
      <c r="X576" s="112">
        <f t="shared" si="515"/>
        <v>394026522</v>
      </c>
      <c r="Y576" s="112">
        <f t="shared" si="515"/>
        <v>74960929</v>
      </c>
      <c r="Z576" s="112">
        <f t="shared" si="515"/>
        <v>0</v>
      </c>
      <c r="AA576" s="112">
        <f t="shared" si="515"/>
        <v>0</v>
      </c>
      <c r="AB576" s="112">
        <f t="shared" si="515"/>
        <v>468987451</v>
      </c>
      <c r="AC576" s="112">
        <f t="shared" si="515"/>
        <v>645652453</v>
      </c>
      <c r="AD576" s="112">
        <f t="shared" si="515"/>
        <v>9177568758</v>
      </c>
      <c r="AE576" s="89"/>
      <c r="AF576" s="87"/>
      <c r="AG576" s="261"/>
      <c r="AI576" s="23"/>
      <c r="AJ576" s="24"/>
      <c r="AK576" s="23"/>
      <c r="AL576" s="93"/>
      <c r="AM576" s="93"/>
      <c r="AN576" s="93"/>
      <c r="AO576" s="93"/>
      <c r="AP576" s="93"/>
      <c r="AQ576" s="93"/>
      <c r="AR576" s="93"/>
      <c r="AS576" s="93"/>
      <c r="AT576" s="93"/>
      <c r="AU576" s="93"/>
      <c r="AV576" s="93"/>
      <c r="AX576" s="32" t="s">
        <v>3149</v>
      </c>
    </row>
    <row r="577" spans="1:58" s="87" customFormat="1" ht="12" customHeight="1">
      <c r="D577" s="88"/>
      <c r="G577" s="89"/>
      <c r="I577" s="89"/>
      <c r="K577" s="90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89"/>
      <c r="AG577" s="260"/>
      <c r="AI577" s="79"/>
      <c r="AJ577" s="75"/>
      <c r="AK577" s="79"/>
      <c r="AX577" s="32" t="s">
        <v>3149</v>
      </c>
      <c r="AY577" s="88"/>
      <c r="AZ577" s="440"/>
    </row>
    <row r="578" spans="1:58" ht="15" customHeight="1">
      <c r="A578" s="67"/>
      <c r="B578" s="69"/>
      <c r="C578" s="67"/>
      <c r="D578" s="67"/>
      <c r="E578" s="67"/>
      <c r="F578" s="67"/>
      <c r="G578" s="119"/>
      <c r="H578" s="67"/>
      <c r="I578" s="291"/>
      <c r="J578" s="69"/>
      <c r="K578" s="264" t="s">
        <v>479</v>
      </c>
      <c r="L578" s="13"/>
      <c r="M578" s="67"/>
      <c r="N578" s="13"/>
      <c r="O578" s="67"/>
      <c r="P578" s="125"/>
      <c r="Q578" s="68"/>
      <c r="R578" s="13"/>
      <c r="S578" s="13"/>
      <c r="T578" s="13"/>
      <c r="U578" s="273"/>
      <c r="V578" s="273"/>
      <c r="W578" s="273"/>
      <c r="X578" s="273"/>
      <c r="Y578" s="273"/>
      <c r="Z578" s="273"/>
      <c r="AA578" s="273"/>
      <c r="AB578" s="273"/>
      <c r="AC578" s="273"/>
      <c r="AD578" s="273"/>
      <c r="AE578" s="291"/>
      <c r="AF578" s="67"/>
      <c r="AG578" s="67"/>
      <c r="AI578" s="23"/>
      <c r="AJ578" s="24"/>
      <c r="AK578" s="23"/>
      <c r="AX578" s="32" t="s">
        <v>3149</v>
      </c>
    </row>
    <row r="579" spans="1:58">
      <c r="A579" s="87"/>
      <c r="C579" s="87"/>
      <c r="D579" s="88"/>
      <c r="E579" s="87"/>
      <c r="F579" s="87"/>
      <c r="G579" s="89"/>
      <c r="H579" s="87"/>
      <c r="I579" s="89"/>
      <c r="K579" s="16" t="s">
        <v>22</v>
      </c>
      <c r="M579" s="87"/>
      <c r="O579" s="87"/>
      <c r="P579" s="87"/>
      <c r="U579" s="123"/>
      <c r="V579" s="123"/>
      <c r="W579" s="123"/>
      <c r="X579" s="123"/>
      <c r="Y579" s="123"/>
      <c r="Z579" s="123"/>
      <c r="AA579" s="123"/>
      <c r="AB579" s="123"/>
      <c r="AC579" s="123"/>
      <c r="AD579" s="123"/>
      <c r="AE579" s="89"/>
      <c r="AF579" s="87"/>
      <c r="AG579" s="260"/>
      <c r="AI579" s="23"/>
      <c r="AJ579" s="24"/>
      <c r="AK579" s="23"/>
      <c r="AX579" s="32" t="s">
        <v>3149</v>
      </c>
    </row>
    <row r="580" spans="1:58" s="32" customFormat="1" ht="15" customHeight="1">
      <c r="A580" s="17">
        <v>31</v>
      </c>
      <c r="B580" s="100">
        <v>1</v>
      </c>
      <c r="C580" s="17" t="s">
        <v>23</v>
      </c>
      <c r="D580" s="18" t="s">
        <v>24</v>
      </c>
      <c r="E580" s="17" t="s">
        <v>362</v>
      </c>
      <c r="F580" s="17" t="s">
        <v>480</v>
      </c>
      <c r="G580" s="18" t="s">
        <v>481</v>
      </c>
      <c r="H580" s="18" t="s">
        <v>27</v>
      </c>
      <c r="I580" s="18">
        <v>30073551</v>
      </c>
      <c r="J580" s="113" t="str">
        <f>CONCATENATE(I580,"-",H580)</f>
        <v>30073551-EJECUCION</v>
      </c>
      <c r="K580" s="452" t="s">
        <v>3255</v>
      </c>
      <c r="L580" s="295">
        <v>2986626172</v>
      </c>
      <c r="M580" s="19">
        <v>2986626172</v>
      </c>
      <c r="N580" s="295">
        <v>1959633655</v>
      </c>
      <c r="O580" s="19">
        <v>1969987155</v>
      </c>
      <c r="P580" s="19">
        <v>1006545017</v>
      </c>
      <c r="Q580" s="296">
        <v>0</v>
      </c>
      <c r="R580" s="297">
        <v>1016898517</v>
      </c>
      <c r="S580" s="298">
        <v>10094000</v>
      </c>
      <c r="T580" s="299">
        <v>0</v>
      </c>
      <c r="U580" s="272">
        <v>708318412</v>
      </c>
      <c r="V580" s="272">
        <v>0</v>
      </c>
      <c r="W580" s="272">
        <v>186739605</v>
      </c>
      <c r="X580" s="272">
        <f t="shared" ref="X580:X581" si="516">U580+V580+W580</f>
        <v>895058017</v>
      </c>
      <c r="Y580" s="272">
        <v>0</v>
      </c>
      <c r="Z580" s="272">
        <v>0</v>
      </c>
      <c r="AA580" s="272"/>
      <c r="AB580" s="272">
        <f t="shared" ref="AB580:AB581" si="517">U580+V580+W580+Y580+Z580</f>
        <v>895058017</v>
      </c>
      <c r="AC580" s="272">
        <f t="shared" ref="AC580:AC581" si="518">P580-AB580</f>
        <v>111487000</v>
      </c>
      <c r="AD580" s="272">
        <f t="shared" ref="AD580:AD581" si="519">M580-(O580+P580)</f>
        <v>10094000</v>
      </c>
      <c r="AE580" s="18" t="s">
        <v>27</v>
      </c>
      <c r="AF580" s="17" t="s">
        <v>685</v>
      </c>
      <c r="AG580" s="82" t="s">
        <v>30</v>
      </c>
      <c r="AH580" s="301" t="s">
        <v>31</v>
      </c>
      <c r="AI580" s="302" t="s">
        <v>30</v>
      </c>
      <c r="AJ580" s="303" t="s">
        <v>189</v>
      </c>
      <c r="AK580" s="302" t="s">
        <v>45</v>
      </c>
      <c r="AL580" t="str">
        <f>CONCATENATE( "OR PRO.CODIGO=",I580)</f>
        <v>OR PRO.CODIGO=30073551</v>
      </c>
      <c r="AM580">
        <f>LEN(I580)</f>
        <v>8</v>
      </c>
      <c r="AN580" t="e">
        <f>VLOOKUP(J580,#REF!,5,FALSE)</f>
        <v>#REF!</v>
      </c>
      <c r="AP580" t="e">
        <f>VLOOKUP(J580,#REF!,6,FALSE)</f>
        <v>#REF!</v>
      </c>
      <c r="AQ580" s="32" t="str">
        <f>VLOOKUP(I580,'convenios 2017'!A$2:O$82,15,FALSE)</f>
        <v>con convenio</v>
      </c>
      <c r="AR580" s="379">
        <f t="shared" ref="AR580:AR581" si="520">O580+AB580</f>
        <v>2865045172</v>
      </c>
      <c r="AS580" s="32" t="e">
        <f>VLOOKUP(I580,'convenio 2016'!A$2:N$196,14,FALSE)</f>
        <v>#N/A</v>
      </c>
      <c r="AT580" s="32" t="e">
        <f>VLOOKUP(I580,'convenio 2015'!A$4:M$228,13,FALSE)</f>
        <v>#N/A</v>
      </c>
      <c r="AU580" s="32" t="e">
        <f>VLOOKUP(J580,#REF!,6,FALSE)</f>
        <v>#REF!</v>
      </c>
      <c r="AV580" s="379">
        <f t="shared" ref="AV580:AV581" si="521">O580+AB580</f>
        <v>2865045172</v>
      </c>
      <c r="AW580" s="32" t="s">
        <v>1769</v>
      </c>
      <c r="AX580" s="32" t="s">
        <v>3188</v>
      </c>
      <c r="AY580" s="383">
        <v>492</v>
      </c>
      <c r="AZ580" s="439">
        <v>42808</v>
      </c>
      <c r="BA580" s="32" t="str">
        <f>VLOOKUP(J580,'RATE JUNIO '!F$2:K$346,6,FALSE)</f>
        <v>RS</v>
      </c>
      <c r="BB580" s="93"/>
      <c r="BC580" s="93"/>
      <c r="BD580" s="93"/>
      <c r="BE580" s="93"/>
      <c r="BF580" s="93"/>
    </row>
    <row r="581" spans="1:58" s="32" customFormat="1" ht="15" customHeight="1">
      <c r="A581" s="17">
        <v>31</v>
      </c>
      <c r="B581" s="100">
        <v>5</v>
      </c>
      <c r="C581" s="17" t="s">
        <v>23</v>
      </c>
      <c r="D581" s="18" t="s">
        <v>24</v>
      </c>
      <c r="E581" s="17" t="s">
        <v>362</v>
      </c>
      <c r="F581" s="17" t="s">
        <v>480</v>
      </c>
      <c r="G581" s="18" t="s">
        <v>481</v>
      </c>
      <c r="H581" s="18" t="s">
        <v>27</v>
      </c>
      <c r="I581" s="18">
        <v>30115878</v>
      </c>
      <c r="J581" s="113" t="str">
        <f>CONCATENATE(I581,"-",H581)</f>
        <v>30115878-EJECUCION</v>
      </c>
      <c r="K581" s="452" t="s">
        <v>3256</v>
      </c>
      <c r="L581" s="101">
        <v>46217000</v>
      </c>
      <c r="M581" s="126">
        <v>46217000</v>
      </c>
      <c r="N581" s="101">
        <v>39584450</v>
      </c>
      <c r="O581" s="126">
        <v>37373600</v>
      </c>
      <c r="P581" s="126">
        <v>8843400</v>
      </c>
      <c r="Q581" s="19">
        <v>0</v>
      </c>
      <c r="R581" s="102">
        <v>6632550</v>
      </c>
      <c r="S581" s="20">
        <v>0</v>
      </c>
      <c r="T581" s="21">
        <v>0</v>
      </c>
      <c r="U581" s="272">
        <v>0</v>
      </c>
      <c r="V581" s="272">
        <v>0</v>
      </c>
      <c r="W581" s="272">
        <v>0</v>
      </c>
      <c r="X581" s="272">
        <f t="shared" si="516"/>
        <v>0</v>
      </c>
      <c r="Y581" s="272">
        <v>2210850</v>
      </c>
      <c r="Z581" s="272">
        <v>0</v>
      </c>
      <c r="AA581" s="272"/>
      <c r="AB581" s="272">
        <f t="shared" si="517"/>
        <v>2210850</v>
      </c>
      <c r="AC581" s="272">
        <f t="shared" si="518"/>
        <v>6632550</v>
      </c>
      <c r="AD581" s="272">
        <f t="shared" si="519"/>
        <v>0</v>
      </c>
      <c r="AE581" s="18" t="s">
        <v>27</v>
      </c>
      <c r="AF581" s="17" t="s">
        <v>685</v>
      </c>
      <c r="AG581" s="82" t="s">
        <v>30</v>
      </c>
      <c r="AH581" s="22" t="s">
        <v>31</v>
      </c>
      <c r="AI581" s="23"/>
      <c r="AJ581" s="24"/>
      <c r="AK581" s="23" t="s">
        <v>45</v>
      </c>
      <c r="AL581" t="str">
        <f>CONCATENATE( "OR PRO.CODIGO=",I581)</f>
        <v>OR PRO.CODIGO=30115878</v>
      </c>
      <c r="AM581">
        <f>LEN(I581)</f>
        <v>8</v>
      </c>
      <c r="AN581" t="e">
        <f>VLOOKUP(J581,#REF!,5,FALSE)</f>
        <v>#REF!</v>
      </c>
      <c r="AO581"/>
      <c r="AP581" t="e">
        <f>VLOOKUP(J581,#REF!,6,FALSE)</f>
        <v>#REF!</v>
      </c>
      <c r="AQ581" s="32" t="e">
        <f>VLOOKUP(I581,'convenios 2017'!A$2:O$82,15,FALSE)</f>
        <v>#N/A</v>
      </c>
      <c r="AR581" s="379">
        <f t="shared" si="520"/>
        <v>39584450</v>
      </c>
      <c r="AS581" s="32" t="str">
        <f>VLOOKUP(I581,'convenio 2016'!A$2:N$196,14,FALSE)</f>
        <v>toma razon</v>
      </c>
      <c r="AT581" s="32" t="e">
        <f>VLOOKUP(I581,'convenio 2015'!A$4:M$228,13,FALSE)</f>
        <v>#N/A</v>
      </c>
      <c r="AU581" s="32" t="e">
        <f>VLOOKUP(J581,#REF!,6,FALSE)</f>
        <v>#REF!</v>
      </c>
      <c r="AV581" s="379">
        <f t="shared" si="521"/>
        <v>39584450</v>
      </c>
      <c r="AW581" s="32" t="s">
        <v>2414</v>
      </c>
      <c r="AX581" s="32" t="s">
        <v>2404</v>
      </c>
      <c r="AY581" s="383">
        <v>3678</v>
      </c>
      <c r="AZ581" s="439">
        <v>42734</v>
      </c>
      <c r="BA581" s="32" t="e">
        <f>VLOOKUP(J581,'RATE JUNIO '!F$2:K$346,6,FALSE)</f>
        <v>#N/A</v>
      </c>
      <c r="BB581" s="93"/>
      <c r="BC581" s="93"/>
      <c r="BD581" s="93"/>
      <c r="BE581" s="93"/>
      <c r="BF581" s="93"/>
    </row>
    <row r="582" spans="1:58">
      <c r="A582" s="87"/>
      <c r="B582" s="308"/>
      <c r="C582" s="87"/>
      <c r="D582" s="88"/>
      <c r="E582" s="87"/>
      <c r="F582" s="87"/>
      <c r="G582" s="89"/>
      <c r="H582" s="87"/>
      <c r="I582" s="89"/>
      <c r="J582" s="308"/>
      <c r="K582" s="111" t="s">
        <v>47</v>
      </c>
      <c r="L582" s="25">
        <f>SUBTOTAL(9,L580:L581)</f>
        <v>3032843172</v>
      </c>
      <c r="M582" s="112">
        <f>SUBTOTAL(9,M580:M581)</f>
        <v>3032843172</v>
      </c>
      <c r="N582" s="25">
        <v>1999218105</v>
      </c>
      <c r="O582" s="112">
        <f>SUBTOTAL(9,O580:O581)</f>
        <v>2007360755</v>
      </c>
      <c r="P582" s="112">
        <f>SUBTOTAL(9,P580:P581)</f>
        <v>1015388417</v>
      </c>
      <c r="Q582" s="110">
        <v>0</v>
      </c>
      <c r="R582" s="25">
        <v>1023531067</v>
      </c>
      <c r="S582" s="25">
        <v>10094000</v>
      </c>
      <c r="T582" s="25">
        <v>0</v>
      </c>
      <c r="U582" s="112">
        <f t="shared" ref="U582:AD582" si="522">SUBTOTAL(9,U580:U581)</f>
        <v>708318412</v>
      </c>
      <c r="V582" s="112">
        <f t="shared" si="522"/>
        <v>0</v>
      </c>
      <c r="W582" s="112">
        <f t="shared" si="522"/>
        <v>186739605</v>
      </c>
      <c r="X582" s="112">
        <f t="shared" si="522"/>
        <v>895058017</v>
      </c>
      <c r="Y582" s="112">
        <f t="shared" si="522"/>
        <v>2210850</v>
      </c>
      <c r="Z582" s="112">
        <f t="shared" si="522"/>
        <v>0</v>
      </c>
      <c r="AA582" s="112">
        <f t="shared" si="522"/>
        <v>0</v>
      </c>
      <c r="AB582" s="112">
        <f t="shared" si="522"/>
        <v>897268867</v>
      </c>
      <c r="AC582" s="112">
        <f t="shared" si="522"/>
        <v>118119550</v>
      </c>
      <c r="AD582" s="112">
        <f t="shared" si="522"/>
        <v>10094000</v>
      </c>
      <c r="AE582" s="89"/>
      <c r="AF582" s="87"/>
      <c r="AG582" s="261"/>
      <c r="AI582" s="23"/>
      <c r="AJ582" s="24"/>
      <c r="AK582" s="23"/>
      <c r="AL582" s="93"/>
      <c r="AM582" s="93"/>
      <c r="AN582" s="93"/>
      <c r="AO582" s="93"/>
      <c r="AP582" s="93"/>
      <c r="AQ582" s="93"/>
      <c r="AR582" s="93"/>
      <c r="AS582" s="93"/>
      <c r="AT582" s="93"/>
      <c r="AU582" s="93"/>
      <c r="AV582" s="93"/>
      <c r="AX582" s="32" t="s">
        <v>3149</v>
      </c>
    </row>
    <row r="583" spans="1:58" ht="12" customHeight="1">
      <c r="A583" s="87"/>
      <c r="C583" s="87"/>
      <c r="D583" s="88"/>
      <c r="E583" s="87"/>
      <c r="F583" s="87"/>
      <c r="G583" s="89"/>
      <c r="H583" s="87"/>
      <c r="I583" s="89"/>
      <c r="K583" s="309"/>
      <c r="L583" s="308"/>
      <c r="M583" s="87"/>
      <c r="N583" s="308"/>
      <c r="O583" s="87"/>
      <c r="P583" s="87"/>
      <c r="Q583" s="308"/>
      <c r="R583" s="308"/>
      <c r="S583" s="308"/>
      <c r="T583" s="308"/>
      <c r="U583" s="123"/>
      <c r="V583" s="123"/>
      <c r="W583" s="123"/>
      <c r="X583" s="123"/>
      <c r="Y583" s="123"/>
      <c r="Z583" s="123"/>
      <c r="AA583" s="123"/>
      <c r="AB583" s="123"/>
      <c r="AC583" s="123"/>
      <c r="AD583" s="123"/>
      <c r="AE583" s="89"/>
      <c r="AF583" s="87"/>
      <c r="AG583" s="260"/>
      <c r="AI583" s="23"/>
      <c r="AJ583" s="24"/>
      <c r="AK583" s="23"/>
      <c r="AX583" s="32" t="s">
        <v>3149</v>
      </c>
    </row>
    <row r="584" spans="1:58">
      <c r="A584" s="87"/>
      <c r="C584" s="87"/>
      <c r="D584" s="88"/>
      <c r="E584" s="87"/>
      <c r="F584" s="87"/>
      <c r="G584" s="89"/>
      <c r="H584" s="87"/>
      <c r="I584" s="89"/>
      <c r="K584" s="16" t="s">
        <v>48</v>
      </c>
      <c r="M584" s="87"/>
      <c r="O584" s="87"/>
      <c r="P584" s="87"/>
      <c r="Q584" s="308"/>
      <c r="U584" s="123"/>
      <c r="V584" s="123"/>
      <c r="W584" s="123"/>
      <c r="X584" s="123"/>
      <c r="Y584" s="123"/>
      <c r="Z584" s="123"/>
      <c r="AA584" s="123"/>
      <c r="AB584" s="123"/>
      <c r="AC584" s="123"/>
      <c r="AD584" s="123"/>
      <c r="AE584" s="89"/>
      <c r="AF584" s="87"/>
      <c r="AG584" s="260"/>
      <c r="AI584" s="23"/>
      <c r="AJ584" s="24"/>
      <c r="AK584" s="23"/>
      <c r="AX584" s="32" t="s">
        <v>3149</v>
      </c>
    </row>
    <row r="585" spans="1:58" s="32" customFormat="1" ht="15" customHeight="1">
      <c r="A585" s="17">
        <v>31</v>
      </c>
      <c r="B585" s="100">
        <v>2</v>
      </c>
      <c r="C585" s="17" t="s">
        <v>23</v>
      </c>
      <c r="D585" s="18" t="s">
        <v>24</v>
      </c>
      <c r="E585" s="17" t="s">
        <v>362</v>
      </c>
      <c r="F585" s="17" t="s">
        <v>480</v>
      </c>
      <c r="G585" s="18" t="s">
        <v>481</v>
      </c>
      <c r="H585" s="18" t="s">
        <v>27</v>
      </c>
      <c r="I585" s="18">
        <v>30086022</v>
      </c>
      <c r="J585" s="113" t="str">
        <f>CONCATENATE(I585,"-",H585)</f>
        <v>30086022-EJECUCION</v>
      </c>
      <c r="K585" s="452" t="s">
        <v>1879</v>
      </c>
      <c r="L585" s="101">
        <v>921181668</v>
      </c>
      <c r="M585" s="19">
        <v>493674000</v>
      </c>
      <c r="N585" s="101">
        <v>0</v>
      </c>
      <c r="O585" s="19">
        <v>1000000</v>
      </c>
      <c r="P585" s="19">
        <v>317196390</v>
      </c>
      <c r="Q585" s="19">
        <v>192674000</v>
      </c>
      <c r="R585" s="102">
        <v>300000000</v>
      </c>
      <c r="S585" s="20">
        <v>621181668</v>
      </c>
      <c r="T585" s="21">
        <v>0</v>
      </c>
      <c r="U585" s="272">
        <v>0</v>
      </c>
      <c r="V585" s="272">
        <v>86817602</v>
      </c>
      <c r="W585" s="272">
        <v>69277695</v>
      </c>
      <c r="X585" s="272">
        <f t="shared" ref="X585:X586" si="523">U585+V585+W585</f>
        <v>156095297</v>
      </c>
      <c r="Y585" s="272">
        <v>60497257</v>
      </c>
      <c r="Z585" s="272">
        <v>41303524</v>
      </c>
      <c r="AA585" s="433">
        <v>100603836</v>
      </c>
      <c r="AB585" s="272">
        <f t="shared" ref="AB585:AB586" si="524">U585+V585+W585+Y585+Z585</f>
        <v>257896078</v>
      </c>
      <c r="AC585" s="272">
        <f t="shared" ref="AC585:AC586" si="525">P585-AB585</f>
        <v>59300312</v>
      </c>
      <c r="AD585" s="272">
        <f t="shared" ref="AD585:AD586" si="526">M585-(O585+P585)</f>
        <v>175477610</v>
      </c>
      <c r="AE585" s="18" t="s">
        <v>27</v>
      </c>
      <c r="AF585" s="17" t="s">
        <v>109</v>
      </c>
      <c r="AG585" s="82" t="s">
        <v>30</v>
      </c>
      <c r="AH585" s="22" t="s">
        <v>31</v>
      </c>
      <c r="AI585" s="23" t="s">
        <v>30</v>
      </c>
      <c r="AJ585" s="24" t="s">
        <v>187</v>
      </c>
      <c r="AK585" s="23" t="s">
        <v>45</v>
      </c>
      <c r="AL585" t="str">
        <f>CONCATENATE( "OR PRO.CODIGO=",I585)</f>
        <v>OR PRO.CODIGO=30086022</v>
      </c>
      <c r="AM585">
        <f>LEN(I585)</f>
        <v>8</v>
      </c>
      <c r="AN585" t="e">
        <f>VLOOKUP(J585,#REF!,5,FALSE)</f>
        <v>#REF!</v>
      </c>
      <c r="AO585"/>
      <c r="AP585" t="e">
        <f>VLOOKUP(J585,#REF!,6,FALSE)</f>
        <v>#REF!</v>
      </c>
      <c r="AQ585" s="32" t="e">
        <f>VLOOKUP(I585,'convenios 2017'!A$2:O$82,15,FALSE)</f>
        <v>#N/A</v>
      </c>
      <c r="AR585" s="379">
        <f t="shared" ref="AR585:AR586" si="527">O585+AB585</f>
        <v>258896078</v>
      </c>
      <c r="AS585" s="32" t="str">
        <f>VLOOKUP(I585,'convenio 2016'!A$2:N$196,14,FALSE)</f>
        <v>toma razon</v>
      </c>
      <c r="AT585" s="32" t="e">
        <f>VLOOKUP(I585,'convenio 2015'!A$4:M$228,13,FALSE)</f>
        <v>#N/A</v>
      </c>
      <c r="AU585" s="32" t="e">
        <f>VLOOKUP(J585,#REF!,6,FALSE)</f>
        <v>#REF!</v>
      </c>
      <c r="AV585" s="379">
        <f t="shared" ref="AV585:AV586" si="528">O585+AB585</f>
        <v>258896078</v>
      </c>
      <c r="AW585" s="32" t="s">
        <v>2414</v>
      </c>
      <c r="AX585" s="32" t="s">
        <v>1880</v>
      </c>
      <c r="AY585" s="383">
        <v>400</v>
      </c>
      <c r="AZ585" s="439">
        <v>42447</v>
      </c>
      <c r="BA585" s="32" t="str">
        <f>VLOOKUP(J585,'RATE JUNIO '!F$2:K$346,6,FALSE)</f>
        <v>RS</v>
      </c>
      <c r="BB585" s="93"/>
      <c r="BC585" s="93"/>
      <c r="BD585" s="93"/>
      <c r="BE585" s="93"/>
      <c r="BF585" s="93"/>
    </row>
    <row r="586" spans="1:58" s="32" customFormat="1" ht="15" customHeight="1">
      <c r="A586" s="17">
        <v>31</v>
      </c>
      <c r="B586" s="100">
        <v>3</v>
      </c>
      <c r="C586" s="17" t="s">
        <v>23</v>
      </c>
      <c r="D586" s="18" t="s">
        <v>24</v>
      </c>
      <c r="E586" s="17" t="s">
        <v>362</v>
      </c>
      <c r="F586" s="17" t="s">
        <v>480</v>
      </c>
      <c r="G586" s="18" t="s">
        <v>481</v>
      </c>
      <c r="H586" s="18" t="s">
        <v>27</v>
      </c>
      <c r="I586" s="18">
        <v>30086050</v>
      </c>
      <c r="J586" s="113" t="str">
        <f>CONCATENATE(I586,"-",H586)</f>
        <v>30086050-EJECUCION</v>
      </c>
      <c r="K586" s="452" t="s">
        <v>1875</v>
      </c>
      <c r="L586" s="101">
        <v>572800000</v>
      </c>
      <c r="M586" s="126">
        <v>729698000</v>
      </c>
      <c r="N586" s="101">
        <v>0</v>
      </c>
      <c r="O586" s="126">
        <v>1000000</v>
      </c>
      <c r="P586" s="126">
        <v>300000000</v>
      </c>
      <c r="Q586" s="19">
        <v>428698000</v>
      </c>
      <c r="R586" s="102">
        <v>300000000</v>
      </c>
      <c r="S586" s="20">
        <v>272800000</v>
      </c>
      <c r="T586" s="21">
        <v>0</v>
      </c>
      <c r="U586" s="272">
        <v>0</v>
      </c>
      <c r="V586" s="272">
        <v>0</v>
      </c>
      <c r="W586" s="272">
        <v>0</v>
      </c>
      <c r="X586" s="272">
        <f t="shared" si="523"/>
        <v>0</v>
      </c>
      <c r="Y586" s="272">
        <v>0</v>
      </c>
      <c r="Z586" s="272">
        <v>0</v>
      </c>
      <c r="AA586" s="272"/>
      <c r="AB586" s="272">
        <f t="shared" si="524"/>
        <v>0</v>
      </c>
      <c r="AC586" s="272">
        <f t="shared" si="525"/>
        <v>300000000</v>
      </c>
      <c r="AD586" s="272">
        <f t="shared" si="526"/>
        <v>428698000</v>
      </c>
      <c r="AE586" s="18" t="s">
        <v>1457</v>
      </c>
      <c r="AF586" s="17" t="s">
        <v>109</v>
      </c>
      <c r="AG586" s="82" t="s">
        <v>30</v>
      </c>
      <c r="AH586" s="22" t="s">
        <v>31</v>
      </c>
      <c r="AI586" s="23" t="s">
        <v>30</v>
      </c>
      <c r="AJ586" s="24" t="s">
        <v>486</v>
      </c>
      <c r="AK586" s="23" t="s">
        <v>45</v>
      </c>
      <c r="AL586" t="str">
        <f>CONCATENATE( "OR PRO.CODIGO=",I586)</f>
        <v>OR PRO.CODIGO=30086050</v>
      </c>
      <c r="AM586">
        <f>LEN(I586)</f>
        <v>8</v>
      </c>
      <c r="AN586" t="e">
        <f>VLOOKUP(J586,#REF!,5,FALSE)</f>
        <v>#REF!</v>
      </c>
      <c r="AO586"/>
      <c r="AP586" t="e">
        <f>VLOOKUP(J586,#REF!,6,FALSE)</f>
        <v>#REF!</v>
      </c>
      <c r="AQ586" s="32" t="e">
        <f>VLOOKUP(I586,'convenios 2017'!A$2:O$82,15,FALSE)</f>
        <v>#N/A</v>
      </c>
      <c r="AR586" s="379">
        <f t="shared" si="527"/>
        <v>1000000</v>
      </c>
      <c r="AS586" s="32" t="str">
        <f>VLOOKUP(I586,'convenio 2016'!A$2:N$196,14,FALSE)</f>
        <v>toma razon</v>
      </c>
      <c r="AT586" s="32" t="e">
        <f>VLOOKUP(I586,'convenio 2015'!A$4:M$228,13,FALSE)</f>
        <v>#N/A</v>
      </c>
      <c r="AU586" s="32" t="e">
        <f>VLOOKUP(J586,#REF!,6,FALSE)</f>
        <v>#REF!</v>
      </c>
      <c r="AV586" s="379">
        <f t="shared" si="528"/>
        <v>1000000</v>
      </c>
      <c r="AW586" s="32" t="s">
        <v>2414</v>
      </c>
      <c r="AX586" s="32" t="s">
        <v>1877</v>
      </c>
      <c r="AY586" s="383">
        <v>383</v>
      </c>
      <c r="AZ586" s="439">
        <v>42445</v>
      </c>
      <c r="BA586" s="32" t="str">
        <f>VLOOKUP(J586,'RATE JUNIO '!F$2:K$346,6,FALSE)</f>
        <v>RS</v>
      </c>
      <c r="BB586" s="93"/>
      <c r="BC586" s="93"/>
      <c r="BD586" s="93"/>
      <c r="BE586" s="93"/>
      <c r="BF586" s="93"/>
    </row>
    <row r="587" spans="1:58">
      <c r="A587" s="87"/>
      <c r="B587" s="308"/>
      <c r="C587" s="87"/>
      <c r="D587" s="88"/>
      <c r="E587" s="87"/>
      <c r="F587" s="87"/>
      <c r="G587" s="89"/>
      <c r="H587" s="87"/>
      <c r="I587" s="89"/>
      <c r="J587" s="308"/>
      <c r="K587" s="111" t="s">
        <v>52</v>
      </c>
      <c r="L587" s="25">
        <f>SUBTOTAL(9,L585:L586)</f>
        <v>1493981668</v>
      </c>
      <c r="M587" s="112">
        <f>SUBTOTAL(9,M585:M586)</f>
        <v>1223372000</v>
      </c>
      <c r="N587" s="25">
        <v>0</v>
      </c>
      <c r="O587" s="112">
        <f>SUBTOTAL(9,O585:O586)</f>
        <v>2000000</v>
      </c>
      <c r="P587" s="112">
        <f>SUBTOTAL(9,P585:P586)</f>
        <v>617196390</v>
      </c>
      <c r="Q587" s="110">
        <v>621372000</v>
      </c>
      <c r="R587" s="25">
        <v>600000000</v>
      </c>
      <c r="S587" s="25">
        <v>893981668</v>
      </c>
      <c r="T587" s="25" t="e">
        <v>#REF!</v>
      </c>
      <c r="U587" s="112">
        <f t="shared" ref="U587:AD587" si="529">SUBTOTAL(9,U585:U586)</f>
        <v>0</v>
      </c>
      <c r="V587" s="112">
        <f t="shared" si="529"/>
        <v>86817602</v>
      </c>
      <c r="W587" s="112">
        <f t="shared" si="529"/>
        <v>69277695</v>
      </c>
      <c r="X587" s="112">
        <f t="shared" si="529"/>
        <v>156095297</v>
      </c>
      <c r="Y587" s="112">
        <f t="shared" si="529"/>
        <v>60497257</v>
      </c>
      <c r="Z587" s="112">
        <f t="shared" si="529"/>
        <v>41303524</v>
      </c>
      <c r="AA587" s="112">
        <f t="shared" si="529"/>
        <v>100603836</v>
      </c>
      <c r="AB587" s="112">
        <f t="shared" si="529"/>
        <v>257896078</v>
      </c>
      <c r="AC587" s="112">
        <f t="shared" si="529"/>
        <v>359300312</v>
      </c>
      <c r="AD587" s="112">
        <f t="shared" si="529"/>
        <v>604175610</v>
      </c>
      <c r="AE587" s="89"/>
      <c r="AF587" s="87"/>
      <c r="AG587" s="261"/>
      <c r="AI587" s="23"/>
      <c r="AJ587" s="24"/>
      <c r="AK587" s="23"/>
      <c r="AL587" s="93"/>
      <c r="AM587" s="93"/>
      <c r="AN587" s="93"/>
      <c r="AO587" s="93"/>
      <c r="AP587" s="93"/>
      <c r="AQ587" s="93"/>
      <c r="AR587" s="93"/>
      <c r="AS587" s="93"/>
      <c r="AT587" s="93"/>
      <c r="AU587" s="93"/>
      <c r="AV587" s="93"/>
      <c r="AX587" s="32" t="s">
        <v>3149</v>
      </c>
    </row>
    <row r="588" spans="1:58" ht="12" customHeight="1">
      <c r="A588" s="87"/>
      <c r="C588" s="87"/>
      <c r="D588" s="88"/>
      <c r="E588" s="87"/>
      <c r="F588" s="87"/>
      <c r="G588" s="89"/>
      <c r="H588" s="87"/>
      <c r="I588" s="89"/>
      <c r="K588" s="309"/>
      <c r="M588" s="87"/>
      <c r="O588" s="87"/>
      <c r="P588" s="87"/>
      <c r="Q588" s="308"/>
      <c r="U588" s="123"/>
      <c r="V588" s="123"/>
      <c r="W588" s="123"/>
      <c r="X588" s="123"/>
      <c r="Y588" s="123"/>
      <c r="Z588" s="123"/>
      <c r="AA588" s="123"/>
      <c r="AB588" s="123"/>
      <c r="AC588" s="123"/>
      <c r="AD588" s="123"/>
      <c r="AE588" s="89"/>
      <c r="AF588" s="87"/>
      <c r="AG588" s="260"/>
      <c r="AI588" s="23"/>
      <c r="AJ588" s="24"/>
      <c r="AK588" s="23"/>
      <c r="AX588" s="32" t="s">
        <v>3149</v>
      </c>
    </row>
    <row r="589" spans="1:58">
      <c r="A589" s="87"/>
      <c r="B589" s="308"/>
      <c r="C589" s="87"/>
      <c r="D589" s="88"/>
      <c r="E589" s="87"/>
      <c r="F589" s="87"/>
      <c r="G589" s="89"/>
      <c r="H589" s="87"/>
      <c r="I589" s="89"/>
      <c r="J589" s="308"/>
      <c r="K589" s="16" t="s">
        <v>53</v>
      </c>
      <c r="L589" s="308"/>
      <c r="M589" s="87"/>
      <c r="N589" s="308"/>
      <c r="O589" s="87"/>
      <c r="P589" s="87"/>
      <c r="Q589" s="308"/>
      <c r="R589" s="308"/>
      <c r="S589" s="308"/>
      <c r="T589" s="308"/>
      <c r="U589" s="123"/>
      <c r="V589" s="123"/>
      <c r="W589" s="123"/>
      <c r="X589" s="123"/>
      <c r="Y589" s="123"/>
      <c r="Z589" s="123"/>
      <c r="AA589" s="123"/>
      <c r="AB589" s="123"/>
      <c r="AC589" s="123"/>
      <c r="AD589" s="123"/>
      <c r="AE589" s="89"/>
      <c r="AF589" s="87"/>
      <c r="AG589" s="260"/>
      <c r="AI589" s="23"/>
      <c r="AJ589" s="24"/>
      <c r="AK589" s="23"/>
      <c r="AX589" s="32" t="s">
        <v>3149</v>
      </c>
    </row>
    <row r="590" spans="1:58" s="32" customFormat="1" ht="15" customHeight="1">
      <c r="A590" s="17">
        <v>31</v>
      </c>
      <c r="B590" s="100">
        <v>6</v>
      </c>
      <c r="C590" s="17" t="s">
        <v>54</v>
      </c>
      <c r="D590" s="18" t="s">
        <v>689</v>
      </c>
      <c r="E590" s="17" t="s">
        <v>362</v>
      </c>
      <c r="F590" s="17" t="s">
        <v>480</v>
      </c>
      <c r="G590" s="18" t="s">
        <v>481</v>
      </c>
      <c r="H590" s="18" t="s">
        <v>35</v>
      </c>
      <c r="I590" s="18">
        <v>30086757</v>
      </c>
      <c r="J590" s="113" t="str">
        <f>CONCATENATE(I590,"-",H590)</f>
        <v>30086757-DISEÑO</v>
      </c>
      <c r="K590" s="452" t="s">
        <v>3340</v>
      </c>
      <c r="L590" s="101">
        <v>190000000</v>
      </c>
      <c r="M590" s="19">
        <v>190000000</v>
      </c>
      <c r="N590" s="101">
        <v>0</v>
      </c>
      <c r="O590" s="19">
        <v>0</v>
      </c>
      <c r="P590" s="19">
        <v>111857350</v>
      </c>
      <c r="Q590" s="19">
        <v>78142650</v>
      </c>
      <c r="R590" s="102">
        <v>120000000</v>
      </c>
      <c r="S590" s="20">
        <v>70000000</v>
      </c>
      <c r="T590" s="21">
        <v>0</v>
      </c>
      <c r="U590" s="272">
        <v>0</v>
      </c>
      <c r="V590" s="272">
        <v>0</v>
      </c>
      <c r="W590" s="272">
        <v>0</v>
      </c>
      <c r="X590" s="272">
        <f t="shared" ref="X590:X591" si="530">U590+V590+W590</f>
        <v>0</v>
      </c>
      <c r="Y590" s="272">
        <v>0</v>
      </c>
      <c r="Z590" s="272">
        <v>0</v>
      </c>
      <c r="AA590" s="272"/>
      <c r="AB590" s="272">
        <f t="shared" ref="AB590:AB591" si="531">U590+V590+W590+Y590+Z590</f>
        <v>0</v>
      </c>
      <c r="AC590" s="272">
        <f t="shared" ref="AC590:AC591" si="532">P590-AB590</f>
        <v>111857350</v>
      </c>
      <c r="AD590" s="272">
        <f t="shared" ref="AD590:AD591" si="533">M590-(O590+P590)</f>
        <v>78142650</v>
      </c>
      <c r="AE590" s="18" t="s">
        <v>51</v>
      </c>
      <c r="AF590" s="17" t="s">
        <v>685</v>
      </c>
      <c r="AG590" s="82" t="s">
        <v>57</v>
      </c>
      <c r="AH590" s="22" t="s">
        <v>31</v>
      </c>
      <c r="AI590" s="23" t="s">
        <v>64</v>
      </c>
      <c r="AJ590" s="24" t="s">
        <v>488</v>
      </c>
      <c r="AK590" s="23" t="s">
        <v>45</v>
      </c>
      <c r="AL590" t="str">
        <f>CONCATENATE( "OR PRO.CODIGO=",I590)</f>
        <v>OR PRO.CODIGO=30086757</v>
      </c>
      <c r="AM590">
        <f>LEN(I590)</f>
        <v>8</v>
      </c>
      <c r="AN590" t="e">
        <f>VLOOKUP(J590,#REF!,5,FALSE)</f>
        <v>#REF!</v>
      </c>
      <c r="AO590"/>
      <c r="AP590" t="e">
        <f>VLOOKUP(J590,#REF!,6,FALSE)</f>
        <v>#REF!</v>
      </c>
      <c r="AQ590" s="32" t="e">
        <f>VLOOKUP(I590,'convenios 2017'!A$2:O$82,15,FALSE)</f>
        <v>#N/A</v>
      </c>
      <c r="AR590" s="379">
        <f t="shared" ref="AR590:AR591" si="534">O590+AB590</f>
        <v>0</v>
      </c>
      <c r="AS590" s="32" t="e">
        <f>VLOOKUP(I590,'convenio 2016'!A$2:N$196,14,FALSE)</f>
        <v>#N/A</v>
      </c>
      <c r="AT590" s="32" t="e">
        <f>VLOOKUP(I590,'convenio 2015'!A$4:M$228,13,FALSE)</f>
        <v>#N/A</v>
      </c>
      <c r="AU590" s="32" t="e">
        <f>VLOOKUP(J590,#REF!,6,FALSE)</f>
        <v>#REF!</v>
      </c>
      <c r="AV590" s="379">
        <f t="shared" ref="AV590:AV591" si="535">O590+AB590</f>
        <v>0</v>
      </c>
      <c r="AW590" s="32" t="e">
        <v>#N/A</v>
      </c>
      <c r="AX590" s="32" t="e">
        <v>#N/A</v>
      </c>
      <c r="AY590" s="383" t="e">
        <v>#N/A</v>
      </c>
      <c r="AZ590" s="439"/>
      <c r="BA590" s="32">
        <f>VLOOKUP(J590,'RATE JUNIO '!F$2:K$346,6,FALSE)</f>
        <v>0</v>
      </c>
      <c r="BB590" s="93"/>
      <c r="BC590" s="93"/>
      <c r="BD590" s="93"/>
      <c r="BE590" s="93"/>
      <c r="BF590" s="93"/>
    </row>
    <row r="591" spans="1:58" s="32" customFormat="1" ht="15" customHeight="1">
      <c r="A591" s="17">
        <v>31</v>
      </c>
      <c r="B591" s="100">
        <v>7</v>
      </c>
      <c r="C591" s="17" t="s">
        <v>54</v>
      </c>
      <c r="D591" s="18" t="s">
        <v>33</v>
      </c>
      <c r="E591" s="17" t="s">
        <v>362</v>
      </c>
      <c r="F591" s="17" t="s">
        <v>480</v>
      </c>
      <c r="G591" s="18" t="s">
        <v>481</v>
      </c>
      <c r="H591" s="18" t="s">
        <v>35</v>
      </c>
      <c r="I591" s="18">
        <v>30103375</v>
      </c>
      <c r="J591" s="113" t="str">
        <f>CONCATENATE(I591,"-",H591)</f>
        <v>30103375-DISEÑO</v>
      </c>
      <c r="K591" s="452" t="s">
        <v>3257</v>
      </c>
      <c r="L591" s="101">
        <v>30000000</v>
      </c>
      <c r="M591" s="126">
        <v>30000000</v>
      </c>
      <c r="N591" s="101">
        <v>0</v>
      </c>
      <c r="O591" s="126">
        <v>0</v>
      </c>
      <c r="P591" s="126">
        <v>30000000</v>
      </c>
      <c r="Q591" s="19">
        <v>0</v>
      </c>
      <c r="R591" s="102">
        <v>30000000</v>
      </c>
      <c r="S591" s="20">
        <v>0</v>
      </c>
      <c r="T591" s="21">
        <v>0</v>
      </c>
      <c r="U591" s="272">
        <v>0</v>
      </c>
      <c r="V591" s="272">
        <v>0</v>
      </c>
      <c r="W591" s="272">
        <v>0</v>
      </c>
      <c r="X591" s="272">
        <f t="shared" si="530"/>
        <v>0</v>
      </c>
      <c r="Y591" s="272">
        <v>0</v>
      </c>
      <c r="Z591" s="272">
        <v>0</v>
      </c>
      <c r="AA591" s="272"/>
      <c r="AB591" s="272">
        <f t="shared" si="531"/>
        <v>0</v>
      </c>
      <c r="AC591" s="272">
        <f t="shared" si="532"/>
        <v>30000000</v>
      </c>
      <c r="AD591" s="272">
        <f t="shared" si="533"/>
        <v>0</v>
      </c>
      <c r="AE591" s="18" t="s">
        <v>51</v>
      </c>
      <c r="AF591" s="17" t="s">
        <v>685</v>
      </c>
      <c r="AG591" s="82" t="s">
        <v>57</v>
      </c>
      <c r="AH591" s="22" t="s">
        <v>31</v>
      </c>
      <c r="AI591" s="23"/>
      <c r="AJ591" s="24"/>
      <c r="AK591" s="23" t="s">
        <v>45</v>
      </c>
      <c r="AL591" t="str">
        <f>CONCATENATE( "OR PRO.CODIGO=",I591)</f>
        <v>OR PRO.CODIGO=30103375</v>
      </c>
      <c r="AM591">
        <f>LEN(I591)</f>
        <v>8</v>
      </c>
      <c r="AN591" t="e">
        <f>VLOOKUP(J591,#REF!,5,FALSE)</f>
        <v>#REF!</v>
      </c>
      <c r="AO591"/>
      <c r="AP591" t="e">
        <f>VLOOKUP(J591,#REF!,6,FALSE)</f>
        <v>#REF!</v>
      </c>
      <c r="AQ591" s="32" t="e">
        <f>VLOOKUP(I591,'convenios 2017'!A$2:O$82,15,FALSE)</f>
        <v>#N/A</v>
      </c>
      <c r="AR591" s="379">
        <f t="shared" si="534"/>
        <v>0</v>
      </c>
      <c r="AS591" s="32" t="e">
        <f>VLOOKUP(I591,'convenio 2016'!A$2:N$196,14,FALSE)</f>
        <v>#N/A</v>
      </c>
      <c r="AT591" s="32" t="e">
        <f>VLOOKUP(I591,'convenio 2015'!A$4:M$228,13,FALSE)</f>
        <v>#N/A</v>
      </c>
      <c r="AU591" s="32" t="e">
        <f>VLOOKUP(J591,#REF!,6,FALSE)</f>
        <v>#REF!</v>
      </c>
      <c r="AV591" s="379">
        <f t="shared" si="535"/>
        <v>0</v>
      </c>
      <c r="AW591" s="32" t="e">
        <v>#N/A</v>
      </c>
      <c r="AX591" s="32" t="e">
        <v>#N/A</v>
      </c>
      <c r="AY591" s="383" t="e">
        <v>#N/A</v>
      </c>
      <c r="AZ591" s="439"/>
      <c r="BA591" s="32">
        <f>VLOOKUP(J591,'RATE JUNIO '!F$2:K$346,6,FALSE)</f>
        <v>0</v>
      </c>
      <c r="BB591" s="93"/>
      <c r="BC591" s="93"/>
      <c r="BD591" s="93"/>
      <c r="BE591" s="93"/>
      <c r="BF591" s="93"/>
    </row>
    <row r="592" spans="1:58">
      <c r="A592" s="87"/>
      <c r="C592" s="87"/>
      <c r="D592" s="88"/>
      <c r="E592" s="87"/>
      <c r="F592" s="87"/>
      <c r="G592" s="89"/>
      <c r="H592" s="87"/>
      <c r="I592" s="89"/>
      <c r="K592" s="111" t="s">
        <v>66</v>
      </c>
      <c r="L592" s="25">
        <f>SUBTOTAL(9,L590:L591)</f>
        <v>220000000</v>
      </c>
      <c r="M592" s="112">
        <f>SUBTOTAL(9,M590:M591)</f>
        <v>220000000</v>
      </c>
      <c r="N592" s="25">
        <v>0</v>
      </c>
      <c r="O592" s="112">
        <f>SUBTOTAL(9,O590:O591)</f>
        <v>0</v>
      </c>
      <c r="P592" s="112">
        <f>SUBTOTAL(9,P590:P591)</f>
        <v>141857350</v>
      </c>
      <c r="Q592" s="110">
        <v>78142650</v>
      </c>
      <c r="R592" s="25">
        <v>150000000</v>
      </c>
      <c r="S592" s="25">
        <v>70000000</v>
      </c>
      <c r="T592" s="25">
        <v>0</v>
      </c>
      <c r="U592" s="112">
        <f t="shared" ref="U592:AD592" si="536">SUBTOTAL(9,U590:U591)</f>
        <v>0</v>
      </c>
      <c r="V592" s="112">
        <f t="shared" si="536"/>
        <v>0</v>
      </c>
      <c r="W592" s="112">
        <f t="shared" si="536"/>
        <v>0</v>
      </c>
      <c r="X592" s="112">
        <f t="shared" si="536"/>
        <v>0</v>
      </c>
      <c r="Y592" s="112">
        <f t="shared" si="536"/>
        <v>0</v>
      </c>
      <c r="Z592" s="112">
        <f t="shared" si="536"/>
        <v>0</v>
      </c>
      <c r="AA592" s="112">
        <f t="shared" si="536"/>
        <v>0</v>
      </c>
      <c r="AB592" s="112">
        <f t="shared" si="536"/>
        <v>0</v>
      </c>
      <c r="AC592" s="112">
        <f t="shared" si="536"/>
        <v>141857350</v>
      </c>
      <c r="AD592" s="112">
        <f t="shared" si="536"/>
        <v>78142650</v>
      </c>
      <c r="AE592" s="89"/>
      <c r="AF592" s="87"/>
      <c r="AG592" s="261"/>
      <c r="AI592" s="23"/>
      <c r="AJ592" s="24"/>
      <c r="AK592" s="23"/>
      <c r="AL592" s="93"/>
      <c r="AM592" s="93"/>
      <c r="AN592" s="93"/>
      <c r="AO592" s="93"/>
      <c r="AP592" s="93"/>
      <c r="AQ592" s="93"/>
      <c r="AR592" s="93"/>
      <c r="AS592" s="93"/>
      <c r="AT592" s="93"/>
      <c r="AU592" s="93"/>
      <c r="AV592" s="93"/>
      <c r="AX592" s="32" t="s">
        <v>3149</v>
      </c>
    </row>
    <row r="593" spans="1:58" ht="12" customHeight="1">
      <c r="A593" s="87"/>
      <c r="B593" s="308"/>
      <c r="C593" s="87"/>
      <c r="D593" s="88"/>
      <c r="E593" s="87"/>
      <c r="F593" s="87"/>
      <c r="G593" s="89"/>
      <c r="H593" s="87"/>
      <c r="I593" s="89"/>
      <c r="J593" s="308"/>
      <c r="K593" s="309"/>
      <c r="L593" s="308"/>
      <c r="M593" s="87"/>
      <c r="N593" s="308"/>
      <c r="O593" s="87"/>
      <c r="P593" s="87"/>
      <c r="Q593" s="308"/>
      <c r="R593" s="308"/>
      <c r="S593" s="308"/>
      <c r="T593" s="308"/>
      <c r="U593" s="123"/>
      <c r="V593" s="123"/>
      <c r="W593" s="123"/>
      <c r="X593" s="123"/>
      <c r="Y593" s="123"/>
      <c r="Z593" s="123"/>
      <c r="AA593" s="123"/>
      <c r="AB593" s="123"/>
      <c r="AC593" s="123"/>
      <c r="AD593" s="123"/>
      <c r="AE593" s="89"/>
      <c r="AF593" s="87"/>
      <c r="AG593" s="260"/>
      <c r="AI593" s="23"/>
      <c r="AJ593" s="24"/>
      <c r="AK593" s="23"/>
      <c r="AX593" s="32" t="s">
        <v>3149</v>
      </c>
    </row>
    <row r="594" spans="1:58" ht="15" customHeight="1">
      <c r="A594" s="87"/>
      <c r="B594" s="308"/>
      <c r="C594" s="87"/>
      <c r="D594" s="88"/>
      <c r="E594" s="87"/>
      <c r="F594" s="87"/>
      <c r="G594" s="89"/>
      <c r="H594" s="87"/>
      <c r="I594" s="89"/>
      <c r="J594" s="308"/>
      <c r="K594" s="265" t="s">
        <v>490</v>
      </c>
      <c r="L594" s="33">
        <f>L592+L587+L582</f>
        <v>4746824840</v>
      </c>
      <c r="M594" s="112">
        <f>M592+M587+M582</f>
        <v>4476215172</v>
      </c>
      <c r="N594" s="33">
        <v>1999218105</v>
      </c>
      <c r="O594" s="112">
        <f>O592+O587+O582</f>
        <v>2009360755</v>
      </c>
      <c r="P594" s="112">
        <f>P592+P587+P582</f>
        <v>1774442157</v>
      </c>
      <c r="Q594" s="112">
        <v>699514650</v>
      </c>
      <c r="R594" s="33">
        <v>1773531067</v>
      </c>
      <c r="S594" s="33">
        <v>974075668</v>
      </c>
      <c r="T594" s="33" t="e">
        <v>#REF!</v>
      </c>
      <c r="U594" s="112">
        <f t="shared" ref="U594:AD594" si="537">U592+U587+U582</f>
        <v>708318412</v>
      </c>
      <c r="V594" s="112">
        <f t="shared" si="537"/>
        <v>86817602</v>
      </c>
      <c r="W594" s="112">
        <f t="shared" si="537"/>
        <v>256017300</v>
      </c>
      <c r="X594" s="112">
        <f t="shared" si="537"/>
        <v>1051153314</v>
      </c>
      <c r="Y594" s="112">
        <f t="shared" si="537"/>
        <v>62708107</v>
      </c>
      <c r="Z594" s="112">
        <f t="shared" si="537"/>
        <v>41303524</v>
      </c>
      <c r="AA594" s="112">
        <f t="shared" si="537"/>
        <v>100603836</v>
      </c>
      <c r="AB594" s="112">
        <f t="shared" si="537"/>
        <v>1155164945</v>
      </c>
      <c r="AC594" s="112">
        <f t="shared" si="537"/>
        <v>619277212</v>
      </c>
      <c r="AD594" s="112">
        <f t="shared" si="537"/>
        <v>692412260</v>
      </c>
      <c r="AE594" s="89"/>
      <c r="AF594" s="87"/>
      <c r="AG594" s="261"/>
      <c r="AI594" s="23"/>
      <c r="AJ594" s="24"/>
      <c r="AK594" s="23"/>
      <c r="AL594" s="93"/>
      <c r="AM594" s="93"/>
      <c r="AN594" s="93"/>
      <c r="AO594" s="93"/>
      <c r="AP594" s="93"/>
      <c r="AQ594" s="93"/>
      <c r="AR594" s="93"/>
      <c r="AS594" s="93"/>
      <c r="AT594" s="93"/>
      <c r="AU594" s="93"/>
      <c r="AV594" s="93"/>
      <c r="AX594" s="32" t="s">
        <v>3149</v>
      </c>
    </row>
    <row r="595" spans="1:58" s="93" customFormat="1" ht="18">
      <c r="A595" s="87"/>
      <c r="C595" s="87"/>
      <c r="D595" s="94"/>
      <c r="G595" s="276"/>
      <c r="H595" s="87"/>
      <c r="I595" s="89"/>
      <c r="K595" s="287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89"/>
      <c r="AF595" s="87"/>
      <c r="AG595" s="261"/>
      <c r="AI595" s="91"/>
      <c r="AJ595" s="22"/>
      <c r="AK595" s="91"/>
      <c r="AX595" s="32" t="s">
        <v>3149</v>
      </c>
      <c r="AY595" s="94"/>
      <c r="AZ595" s="443"/>
    </row>
    <row r="596" spans="1:58" ht="26.25">
      <c r="A596" s="67"/>
      <c r="B596" s="69"/>
      <c r="C596" s="67"/>
      <c r="D596" s="67"/>
      <c r="E596" s="67"/>
      <c r="F596" s="67"/>
      <c r="G596" s="67"/>
      <c r="H596" s="67"/>
      <c r="I596" s="291"/>
      <c r="J596" s="69"/>
      <c r="K596" s="264" t="s">
        <v>152</v>
      </c>
      <c r="L596" s="69"/>
      <c r="M596" s="67"/>
      <c r="N596" s="69"/>
      <c r="O596" s="67"/>
      <c r="P596" s="125"/>
      <c r="Q596" s="69"/>
      <c r="R596" s="69"/>
      <c r="S596" s="69"/>
      <c r="T596" s="69"/>
      <c r="U596" s="125"/>
      <c r="V596" s="125"/>
      <c r="W596" s="125"/>
      <c r="X596" s="125"/>
      <c r="Y596" s="125"/>
      <c r="Z596" s="125"/>
      <c r="AA596" s="125"/>
      <c r="AB596" s="125"/>
      <c r="AC596" s="125"/>
      <c r="AD596" s="125"/>
      <c r="AE596" s="291"/>
      <c r="AF596" s="67"/>
      <c r="AG596" s="67"/>
      <c r="AI596" s="23"/>
      <c r="AJ596" s="24"/>
      <c r="AK596" s="23"/>
      <c r="AX596" s="32" t="s">
        <v>3149</v>
      </c>
    </row>
    <row r="597" spans="1:58">
      <c r="A597" s="87"/>
      <c r="C597" s="87"/>
      <c r="D597" s="88"/>
      <c r="E597" s="87"/>
      <c r="F597" s="87"/>
      <c r="G597" s="89"/>
      <c r="H597" s="87"/>
      <c r="I597" s="89"/>
      <c r="K597" s="16" t="s">
        <v>22</v>
      </c>
      <c r="M597" s="87"/>
      <c r="O597" s="87"/>
      <c r="P597" s="87"/>
      <c r="U597" s="123"/>
      <c r="V597" s="123"/>
      <c r="W597" s="123"/>
      <c r="X597" s="123"/>
      <c r="Y597" s="123"/>
      <c r="Z597" s="123"/>
      <c r="AA597" s="123"/>
      <c r="AB597" s="123"/>
      <c r="AC597" s="123"/>
      <c r="AD597" s="123"/>
      <c r="AE597" s="89"/>
      <c r="AF597" s="87"/>
      <c r="AG597" s="260"/>
      <c r="AI597" s="23"/>
      <c r="AJ597" s="24"/>
      <c r="AK597" s="23"/>
      <c r="AX597" s="32" t="s">
        <v>3149</v>
      </c>
    </row>
    <row r="598" spans="1:58" s="32" customFormat="1" ht="15" customHeight="1">
      <c r="A598" s="17">
        <v>31</v>
      </c>
      <c r="B598" s="100">
        <v>0</v>
      </c>
      <c r="C598" s="17" t="s">
        <v>23</v>
      </c>
      <c r="D598" s="18" t="s">
        <v>33</v>
      </c>
      <c r="E598" s="17" t="s">
        <v>362</v>
      </c>
      <c r="F598" s="17" t="s">
        <v>491</v>
      </c>
      <c r="G598" s="18" t="s">
        <v>284</v>
      </c>
      <c r="H598" s="18" t="s">
        <v>492</v>
      </c>
      <c r="I598" s="18">
        <v>30098600</v>
      </c>
      <c r="J598" s="113" t="str">
        <f>CONCATENATE(I598,"-",H598)</f>
        <v>30098600-PREFACTIBILIDAD</v>
      </c>
      <c r="K598" s="452" t="s">
        <v>493</v>
      </c>
      <c r="L598" s="101">
        <v>193971000</v>
      </c>
      <c r="M598" s="19">
        <v>97029930</v>
      </c>
      <c r="N598" s="101">
        <v>95639930</v>
      </c>
      <c r="O598" s="19">
        <v>88689930</v>
      </c>
      <c r="P598" s="19">
        <v>8340000</v>
      </c>
      <c r="Q598" s="19">
        <v>0</v>
      </c>
      <c r="R598" s="102">
        <v>98331070</v>
      </c>
      <c r="S598" s="20">
        <v>0</v>
      </c>
      <c r="T598" s="21">
        <v>0</v>
      </c>
      <c r="U598" s="272">
        <v>0</v>
      </c>
      <c r="V598" s="272">
        <v>0</v>
      </c>
      <c r="W598" s="272">
        <v>0</v>
      </c>
      <c r="X598" s="272">
        <f t="shared" ref="X598:X600" si="538">U598+V598+W598</f>
        <v>0</v>
      </c>
      <c r="Y598" s="272">
        <v>0</v>
      </c>
      <c r="Z598" s="272">
        <v>0</v>
      </c>
      <c r="AA598" s="272"/>
      <c r="AB598" s="272">
        <f t="shared" ref="AB598:AB600" si="539">U598+V598+W598+Y598+Z598</f>
        <v>0</v>
      </c>
      <c r="AC598" s="272">
        <f t="shared" ref="AC598:AC600" si="540">P598-AB598</f>
        <v>8340000</v>
      </c>
      <c r="AD598" s="272">
        <f t="shared" ref="AD598:AD600" si="541">M598-(O598+P598)</f>
        <v>0</v>
      </c>
      <c r="AE598" s="18" t="s">
        <v>27</v>
      </c>
      <c r="AF598" s="17" t="s">
        <v>685</v>
      </c>
      <c r="AG598" s="82" t="s">
        <v>30</v>
      </c>
      <c r="AH598" s="22" t="s">
        <v>31</v>
      </c>
      <c r="AI598" s="23" t="s">
        <v>30</v>
      </c>
      <c r="AJ598" s="24" t="s">
        <v>185</v>
      </c>
      <c r="AK598" s="23" t="s">
        <v>45</v>
      </c>
      <c r="AL598" t="str">
        <f>CONCATENATE( "OR PRO.CODIGO=",I598)</f>
        <v>OR PRO.CODIGO=30098600</v>
      </c>
      <c r="AM598">
        <f>LEN(I598)</f>
        <v>8</v>
      </c>
      <c r="AN598" t="e">
        <f>VLOOKUP(J598,#REF!,5,FALSE)</f>
        <v>#REF!</v>
      </c>
      <c r="AO598"/>
      <c r="AP598" t="e">
        <f>VLOOKUP(J598,#REF!,6,FALSE)</f>
        <v>#REF!</v>
      </c>
      <c r="AQ598" s="32" t="str">
        <f>VLOOKUP(I598,'convenios 2017'!A$2:O$82,15,FALSE)</f>
        <v>con convenio</v>
      </c>
      <c r="AR598" s="379">
        <f t="shared" ref="AR598:AR600" si="542">O598+AB598</f>
        <v>88689930</v>
      </c>
      <c r="AS598" s="32" t="e">
        <f>VLOOKUP(I598,'convenio 2016'!A$2:N$196,14,FALSE)</f>
        <v>#N/A</v>
      </c>
      <c r="AT598" s="32" t="str">
        <f>VLOOKUP(I598,'convenio 2015'!A$4:M$228,13,FALSE)</f>
        <v>en convenio</v>
      </c>
      <c r="AU598" s="32" t="e">
        <f>VLOOKUP(J598,#REF!,6,FALSE)</f>
        <v>#REF!</v>
      </c>
      <c r="AV598" s="379">
        <f t="shared" ref="AV598:AV600" si="543">O598+AB598</f>
        <v>88689930</v>
      </c>
      <c r="AW598" s="32" t="s">
        <v>1769</v>
      </c>
      <c r="AX598" s="32" t="s">
        <v>3189</v>
      </c>
      <c r="AY598" s="383">
        <v>545</v>
      </c>
      <c r="AZ598" s="439">
        <v>42814</v>
      </c>
      <c r="BA598" s="32" t="str">
        <f>VLOOKUP(J598,'RATE JUNIO '!F$2:K$346,6,FALSE)</f>
        <v>RS</v>
      </c>
      <c r="BB598" s="93"/>
      <c r="BC598" s="93"/>
      <c r="BD598" s="93"/>
      <c r="BE598" s="93"/>
      <c r="BF598" s="93"/>
    </row>
    <row r="599" spans="1:58" s="32" customFormat="1" ht="15" customHeight="1">
      <c r="A599" s="17">
        <v>24</v>
      </c>
      <c r="B599" s="100">
        <v>0</v>
      </c>
      <c r="C599" s="17" t="s">
        <v>23</v>
      </c>
      <c r="D599" s="18" t="s">
        <v>81</v>
      </c>
      <c r="E599" s="17" t="s">
        <v>362</v>
      </c>
      <c r="F599" s="17" t="s">
        <v>491</v>
      </c>
      <c r="G599" s="18" t="s">
        <v>158</v>
      </c>
      <c r="H599" s="18" t="s">
        <v>27</v>
      </c>
      <c r="I599" s="18">
        <v>30137137</v>
      </c>
      <c r="J599" s="113" t="str">
        <f>CONCATENATE(I599,"-",H599)</f>
        <v>30137137-EJECUCION</v>
      </c>
      <c r="K599" s="452" t="s">
        <v>3341</v>
      </c>
      <c r="L599" s="101">
        <v>20000000</v>
      </c>
      <c r="M599" s="19">
        <v>100000000</v>
      </c>
      <c r="N599" s="101">
        <v>0</v>
      </c>
      <c r="O599" s="19">
        <v>53194459</v>
      </c>
      <c r="P599" s="19">
        <v>46805541</v>
      </c>
      <c r="Q599" s="19">
        <v>0</v>
      </c>
      <c r="R599" s="102">
        <v>20000000</v>
      </c>
      <c r="S599" s="20">
        <v>0</v>
      </c>
      <c r="T599" s="21">
        <v>0</v>
      </c>
      <c r="U599" s="272">
        <v>0</v>
      </c>
      <c r="V599" s="272">
        <v>0</v>
      </c>
      <c r="W599" s="272">
        <v>0</v>
      </c>
      <c r="X599" s="272">
        <f t="shared" si="538"/>
        <v>0</v>
      </c>
      <c r="Y599" s="272">
        <v>0</v>
      </c>
      <c r="Z599" s="272">
        <v>0</v>
      </c>
      <c r="AA599" s="272"/>
      <c r="AB599" s="272">
        <f t="shared" si="539"/>
        <v>0</v>
      </c>
      <c r="AC599" s="272">
        <f t="shared" si="540"/>
        <v>46805541</v>
      </c>
      <c r="AD599" s="272">
        <f t="shared" si="541"/>
        <v>0</v>
      </c>
      <c r="AE599" s="18" t="s">
        <v>27</v>
      </c>
      <c r="AF599" s="17" t="s">
        <v>685</v>
      </c>
      <c r="AG599" s="82" t="s">
        <v>353</v>
      </c>
      <c r="AH599" s="22"/>
      <c r="AI599" s="23"/>
      <c r="AJ599" s="24"/>
      <c r="AK599" s="23" t="s">
        <v>45</v>
      </c>
      <c r="AL599" t="str">
        <f>CONCATENATE( "OR PRO.CODIGO=",I599)</f>
        <v>OR PRO.CODIGO=30137137</v>
      </c>
      <c r="AM599">
        <f>LEN(I599)</f>
        <v>8</v>
      </c>
      <c r="AN599" t="e">
        <f>VLOOKUP(J599,#REF!,5,FALSE)</f>
        <v>#REF!</v>
      </c>
      <c r="AO599"/>
      <c r="AP599" t="e">
        <f>VLOOKUP(J599,#REF!,6,FALSE)</f>
        <v>#REF!</v>
      </c>
      <c r="AQ599" s="32" t="e">
        <f>VLOOKUP(I599,'convenios 2017'!A$2:O$82,15,FALSE)</f>
        <v>#N/A</v>
      </c>
      <c r="AR599" s="379">
        <f t="shared" si="542"/>
        <v>53194459</v>
      </c>
      <c r="AS599" s="32" t="str">
        <f>VLOOKUP(I599,'convenio 2016'!A$2:N$196,14,FALSE)</f>
        <v>toma razon</v>
      </c>
      <c r="AT599" s="32" t="e">
        <f>VLOOKUP(I599,'convenio 2015'!A$4:M$228,13,FALSE)</f>
        <v>#N/A</v>
      </c>
      <c r="AU599" s="32" t="e">
        <f>VLOOKUP(J599,#REF!,6,FALSE)</f>
        <v>#REF!</v>
      </c>
      <c r="AV599" s="379">
        <f t="shared" si="543"/>
        <v>53194459</v>
      </c>
      <c r="AW599" s="32" t="s">
        <v>2414</v>
      </c>
      <c r="AX599" s="32" t="s">
        <v>2347</v>
      </c>
      <c r="AY599" s="383">
        <v>3138</v>
      </c>
      <c r="AZ599" s="439">
        <v>42690</v>
      </c>
      <c r="BA599" s="32" t="e">
        <f>VLOOKUP(J599,'RATE JUNIO '!F$2:K$346,6,FALSE)</f>
        <v>#N/A</v>
      </c>
      <c r="BB599" s="93"/>
      <c r="BC599" s="93"/>
      <c r="BD599" s="93"/>
      <c r="BE599" s="93"/>
      <c r="BF599" s="93"/>
    </row>
    <row r="600" spans="1:58" s="32" customFormat="1" ht="15" customHeight="1">
      <c r="A600" s="17">
        <v>31</v>
      </c>
      <c r="B600" s="100">
        <v>0</v>
      </c>
      <c r="C600" s="17" t="s">
        <v>23</v>
      </c>
      <c r="D600" s="18" t="s">
        <v>81</v>
      </c>
      <c r="E600" s="17" t="s">
        <v>362</v>
      </c>
      <c r="F600" s="17" t="s">
        <v>491</v>
      </c>
      <c r="G600" s="18" t="s">
        <v>158</v>
      </c>
      <c r="H600" s="18" t="s">
        <v>27</v>
      </c>
      <c r="I600" s="18">
        <v>30310525</v>
      </c>
      <c r="J600" s="113" t="str">
        <f>CONCATENATE(I600,"-",H600)</f>
        <v>30310525-EJECUCION</v>
      </c>
      <c r="K600" s="452" t="s">
        <v>3342</v>
      </c>
      <c r="L600" s="101">
        <v>9803852000</v>
      </c>
      <c r="M600" s="126">
        <v>8977663148</v>
      </c>
      <c r="N600" s="101">
        <v>3000000000</v>
      </c>
      <c r="O600" s="126">
        <v>2000000000</v>
      </c>
      <c r="P600" s="126">
        <v>3207801004</v>
      </c>
      <c r="Q600" s="19">
        <v>3769862144</v>
      </c>
      <c r="R600" s="102">
        <v>3500000000</v>
      </c>
      <c r="S600" s="20">
        <v>3303852000</v>
      </c>
      <c r="T600" s="21">
        <v>0</v>
      </c>
      <c r="U600" s="272">
        <v>0</v>
      </c>
      <c r="V600" s="272">
        <v>0</v>
      </c>
      <c r="W600" s="272">
        <v>0</v>
      </c>
      <c r="X600" s="272">
        <f t="shared" si="538"/>
        <v>0</v>
      </c>
      <c r="Y600" s="272">
        <v>3000000000</v>
      </c>
      <c r="Z600" s="272">
        <v>0</v>
      </c>
      <c r="AA600" s="272"/>
      <c r="AB600" s="272">
        <f t="shared" si="539"/>
        <v>3000000000</v>
      </c>
      <c r="AC600" s="272">
        <f t="shared" si="540"/>
        <v>207801004</v>
      </c>
      <c r="AD600" s="272">
        <f t="shared" si="541"/>
        <v>3769862144</v>
      </c>
      <c r="AE600" s="18" t="s">
        <v>27</v>
      </c>
      <c r="AF600" s="17" t="s">
        <v>83</v>
      </c>
      <c r="AG600" s="82" t="s">
        <v>30</v>
      </c>
      <c r="AH600" s="22" t="s">
        <v>45</v>
      </c>
      <c r="AI600" s="23" t="s">
        <v>30</v>
      </c>
      <c r="AJ600" s="24" t="s">
        <v>193</v>
      </c>
      <c r="AK600" s="23"/>
      <c r="AL600" t="str">
        <f>CONCATENATE( "OR PRO.CODIGO=",I600)</f>
        <v>OR PRO.CODIGO=30310525</v>
      </c>
      <c r="AM600">
        <f>LEN(I600)</f>
        <v>8</v>
      </c>
      <c r="AN600" t="e">
        <f>VLOOKUP(J600,#REF!,5,FALSE)</f>
        <v>#REF!</v>
      </c>
      <c r="AO600"/>
      <c r="AP600" t="e">
        <f>VLOOKUP(J600,#REF!,6,FALSE)</f>
        <v>#REF!</v>
      </c>
      <c r="AQ600" s="32" t="e">
        <f>VLOOKUP(I600,'convenios 2017'!A$2:O$82,15,FALSE)</f>
        <v>#N/A</v>
      </c>
      <c r="AR600" s="379">
        <f t="shared" si="542"/>
        <v>5000000000</v>
      </c>
      <c r="AS600" s="32" t="str">
        <f>VLOOKUP(I600,'convenio 2016'!A$2:N$196,14,FALSE)</f>
        <v>en tramite</v>
      </c>
      <c r="AT600" s="32" t="e">
        <f>VLOOKUP(I600,'convenio 2015'!A$4:M$228,13,FALSE)</f>
        <v>#N/A</v>
      </c>
      <c r="AU600" s="32" t="e">
        <f>VLOOKUP(J600,#REF!,6,FALSE)</f>
        <v>#REF!</v>
      </c>
      <c r="AV600" s="379">
        <f t="shared" si="543"/>
        <v>5000000000</v>
      </c>
      <c r="AW600" s="32" t="s">
        <v>1767</v>
      </c>
      <c r="AX600" s="32">
        <v>0</v>
      </c>
      <c r="AY600" s="383"/>
      <c r="AZ600" s="439"/>
      <c r="BA600" s="32" t="str">
        <f>VLOOKUP(J600,'RATE JUNIO '!F$2:K$346,6,FALSE)</f>
        <v>RS</v>
      </c>
      <c r="BB600" s="93"/>
      <c r="BC600" s="93"/>
      <c r="BD600" s="93"/>
      <c r="BE600" s="93"/>
      <c r="BF600" s="93"/>
    </row>
    <row r="601" spans="1:58">
      <c r="A601" s="87"/>
      <c r="C601" s="87"/>
      <c r="D601" s="88"/>
      <c r="E601" s="87"/>
      <c r="F601" s="87"/>
      <c r="G601" s="89"/>
      <c r="H601" s="87"/>
      <c r="I601" s="89"/>
      <c r="K601" s="111" t="s">
        <v>47</v>
      </c>
      <c r="L601" s="25">
        <f>SUBTOTAL(9,L598:L600)</f>
        <v>10017823000</v>
      </c>
      <c r="M601" s="112">
        <f>SUBTOTAL(9,M598:M600)</f>
        <v>9174693078</v>
      </c>
      <c r="N601" s="25">
        <f>SUBTOTAL(9,N598:N600)</f>
        <v>3095639930</v>
      </c>
      <c r="O601" s="112">
        <f>SUBTOTAL(9,O598:O600)</f>
        <v>2141884389</v>
      </c>
      <c r="P601" s="112">
        <f>SUBTOTAL(9,P598:P600)</f>
        <v>3262946545</v>
      </c>
      <c r="Q601" s="110">
        <v>3769862144</v>
      </c>
      <c r="R601" s="25">
        <v>3618331070</v>
      </c>
      <c r="S601" s="25">
        <v>3303852000</v>
      </c>
      <c r="T601" s="25">
        <v>0</v>
      </c>
      <c r="U601" s="112">
        <f t="shared" ref="U601:AD601" si="544">SUBTOTAL(9,U598:U600)</f>
        <v>0</v>
      </c>
      <c r="V601" s="112">
        <f t="shared" si="544"/>
        <v>0</v>
      </c>
      <c r="W601" s="112">
        <f t="shared" si="544"/>
        <v>0</v>
      </c>
      <c r="X601" s="112">
        <f t="shared" si="544"/>
        <v>0</v>
      </c>
      <c r="Y601" s="112">
        <f t="shared" si="544"/>
        <v>3000000000</v>
      </c>
      <c r="Z601" s="112">
        <f t="shared" si="544"/>
        <v>0</v>
      </c>
      <c r="AA601" s="112">
        <f t="shared" si="544"/>
        <v>0</v>
      </c>
      <c r="AB601" s="112">
        <f t="shared" si="544"/>
        <v>3000000000</v>
      </c>
      <c r="AC601" s="112">
        <f t="shared" si="544"/>
        <v>262946545</v>
      </c>
      <c r="AD601" s="112">
        <f t="shared" si="544"/>
        <v>3769862144</v>
      </c>
      <c r="AE601" s="89"/>
      <c r="AF601" s="87"/>
      <c r="AG601" s="261"/>
      <c r="AI601" s="23"/>
      <c r="AJ601" s="24"/>
      <c r="AK601" s="23"/>
      <c r="AL601" s="93"/>
      <c r="AM601" s="93"/>
      <c r="AN601" s="93"/>
      <c r="AO601" s="93"/>
      <c r="AP601" s="93"/>
      <c r="AQ601" s="93"/>
      <c r="AR601" s="93"/>
      <c r="AS601" s="93"/>
      <c r="AT601" s="93"/>
      <c r="AU601" s="93"/>
      <c r="AV601" s="93"/>
      <c r="AX601" s="32" t="s">
        <v>3149</v>
      </c>
    </row>
    <row r="602" spans="1:58" ht="12" customHeight="1">
      <c r="A602" s="87"/>
      <c r="C602" s="87"/>
      <c r="D602" s="88"/>
      <c r="E602" s="87"/>
      <c r="F602" s="87"/>
      <c r="G602" s="89"/>
      <c r="H602" s="87"/>
      <c r="I602" s="89"/>
      <c r="K602" s="309"/>
      <c r="L602" s="308"/>
      <c r="M602" s="87"/>
      <c r="N602" s="308"/>
      <c r="O602" s="87"/>
      <c r="P602" s="87"/>
      <c r="Q602" s="308"/>
      <c r="R602" s="308"/>
      <c r="S602" s="308"/>
      <c r="T602" s="308"/>
      <c r="U602" s="123"/>
      <c r="V602" s="123"/>
      <c r="W602" s="123"/>
      <c r="X602" s="123"/>
      <c r="Y602" s="123"/>
      <c r="Z602" s="123"/>
      <c r="AA602" s="123"/>
      <c r="AB602" s="123"/>
      <c r="AC602" s="123"/>
      <c r="AD602" s="123"/>
      <c r="AE602" s="89"/>
      <c r="AF602" s="87"/>
      <c r="AG602" s="260"/>
      <c r="AI602" s="23"/>
      <c r="AJ602" s="24"/>
      <c r="AK602" s="23"/>
      <c r="AX602" s="32" t="s">
        <v>3149</v>
      </c>
    </row>
    <row r="603" spans="1:58">
      <c r="A603" s="87"/>
      <c r="C603" s="87"/>
      <c r="D603" s="88"/>
      <c r="E603" s="87"/>
      <c r="F603" s="87"/>
      <c r="G603" s="89"/>
      <c r="H603" s="87"/>
      <c r="I603" s="89"/>
      <c r="K603" s="16" t="s">
        <v>48</v>
      </c>
      <c r="L603" s="308"/>
      <c r="M603" s="87"/>
      <c r="N603" s="308"/>
      <c r="O603" s="87"/>
      <c r="P603" s="87"/>
      <c r="Q603" s="308"/>
      <c r="R603" s="308"/>
      <c r="S603" s="308"/>
      <c r="T603" s="308"/>
      <c r="U603" s="123"/>
      <c r="V603" s="123"/>
      <c r="W603" s="123"/>
      <c r="X603" s="123"/>
      <c r="Y603" s="123"/>
      <c r="Z603" s="123"/>
      <c r="AA603" s="123"/>
      <c r="AB603" s="123"/>
      <c r="AC603" s="123"/>
      <c r="AD603" s="123"/>
      <c r="AE603" s="89"/>
      <c r="AF603" s="87"/>
      <c r="AG603" s="260"/>
      <c r="AI603" s="23"/>
      <c r="AJ603" s="24"/>
      <c r="AK603" s="23"/>
      <c r="AX603" s="32" t="s">
        <v>3149</v>
      </c>
    </row>
    <row r="604" spans="1:58" s="32" customFormat="1" ht="15" customHeight="1">
      <c r="A604" s="17">
        <v>24</v>
      </c>
      <c r="B604" s="100">
        <v>0</v>
      </c>
      <c r="C604" s="17" t="s">
        <v>49</v>
      </c>
      <c r="D604" s="18" t="s">
        <v>81</v>
      </c>
      <c r="E604" s="17" t="s">
        <v>362</v>
      </c>
      <c r="F604" s="17" t="s">
        <v>491</v>
      </c>
      <c r="G604" s="18" t="s">
        <v>158</v>
      </c>
      <c r="H604" s="18" t="s">
        <v>27</v>
      </c>
      <c r="I604" s="18" t="s">
        <v>173</v>
      </c>
      <c r="J604" s="113" t="str">
        <f t="shared" ref="J604:J614" si="545">CONCATENATE(I604,"-",H604)</f>
        <v>S/C-EJECUCION</v>
      </c>
      <c r="K604" s="452" t="s">
        <v>3268</v>
      </c>
      <c r="L604" s="101">
        <v>1200000000</v>
      </c>
      <c r="M604" s="19">
        <v>1200000000</v>
      </c>
      <c r="N604" s="101">
        <v>0</v>
      </c>
      <c r="O604" s="19">
        <v>0</v>
      </c>
      <c r="P604" s="19">
        <v>1200000000</v>
      </c>
      <c r="Q604" s="19">
        <v>0</v>
      </c>
      <c r="R604" s="102">
        <v>1200000000</v>
      </c>
      <c r="S604" s="20">
        <v>0</v>
      </c>
      <c r="T604" s="21">
        <v>0</v>
      </c>
      <c r="U604" s="272">
        <v>0</v>
      </c>
      <c r="V604" s="272">
        <v>0</v>
      </c>
      <c r="W604" s="272">
        <v>0</v>
      </c>
      <c r="X604" s="272">
        <f t="shared" ref="X604:X614" si="546">U604+V604+W604</f>
        <v>0</v>
      </c>
      <c r="Y604" s="272">
        <v>0</v>
      </c>
      <c r="Z604" s="272">
        <v>0</v>
      </c>
      <c r="AA604" s="272"/>
      <c r="AB604" s="272">
        <f t="shared" ref="AB604:AB614" si="547">U604+V604+W604+Y604+Z604</f>
        <v>0</v>
      </c>
      <c r="AC604" s="272">
        <f t="shared" ref="AC604:AC614" si="548">P604-AB604</f>
        <v>1200000000</v>
      </c>
      <c r="AD604" s="272">
        <f t="shared" ref="AD604:AD614" si="549">M604-(O604+P604)</f>
        <v>0</v>
      </c>
      <c r="AE604" s="18" t="s">
        <v>133</v>
      </c>
      <c r="AF604" s="17" t="s">
        <v>685</v>
      </c>
      <c r="AG604" s="82" t="s">
        <v>353</v>
      </c>
      <c r="AH604" s="22"/>
      <c r="AI604" s="23"/>
      <c r="AJ604" s="24"/>
      <c r="AK604" s="23"/>
      <c r="AL604" t="str">
        <f t="shared" ref="AL604:AL614" si="550">CONCATENATE( "OR PRO.CODIGO=",I604)</f>
        <v>OR PRO.CODIGO=S/C</v>
      </c>
      <c r="AM604">
        <f t="shared" ref="AM604:AM614" si="551">LEN(I604)</f>
        <v>3</v>
      </c>
      <c r="AN604"/>
      <c r="AO604"/>
      <c r="AP604"/>
      <c r="AQ604" s="32" t="e">
        <f>VLOOKUP(I604,'convenios 2017'!A$2:O$82,15,FALSE)</f>
        <v>#N/A</v>
      </c>
      <c r="AR604" s="379">
        <f t="shared" ref="AR604:AR614" si="552">O604+AB604</f>
        <v>0</v>
      </c>
      <c r="AS604" s="32" t="e">
        <f>VLOOKUP(I604,'convenio 2016'!A$2:N$196,14,FALSE)</f>
        <v>#N/A</v>
      </c>
      <c r="AT604" s="32" t="e">
        <f>VLOOKUP(I604,'convenio 2015'!A$4:M$228,13,FALSE)</f>
        <v>#N/A</v>
      </c>
      <c r="AU604" s="32" t="e">
        <f>VLOOKUP(J604,#REF!,6,FALSE)</f>
        <v>#REF!</v>
      </c>
      <c r="AV604" s="379">
        <f t="shared" ref="AV604:AV614" si="553">O604+AB604</f>
        <v>0</v>
      </c>
      <c r="AW604" s="32" t="e">
        <v>#N/A</v>
      </c>
      <c r="AX604" s="32" t="e">
        <v>#N/A</v>
      </c>
      <c r="AY604" s="383" t="e">
        <v>#N/A</v>
      </c>
      <c r="AZ604" s="439"/>
      <c r="BB604" s="93"/>
      <c r="BC604" s="93"/>
      <c r="BD604" s="93"/>
      <c r="BE604" s="93"/>
      <c r="BF604" s="93"/>
    </row>
    <row r="605" spans="1:58" s="32" customFormat="1" ht="15" customHeight="1">
      <c r="A605" s="17">
        <v>24</v>
      </c>
      <c r="B605" s="100">
        <v>0</v>
      </c>
      <c r="C605" s="17" t="s">
        <v>49</v>
      </c>
      <c r="D605" s="18" t="s">
        <v>81</v>
      </c>
      <c r="E605" s="17" t="s">
        <v>362</v>
      </c>
      <c r="F605" s="17" t="s">
        <v>491</v>
      </c>
      <c r="G605" s="18" t="s">
        <v>158</v>
      </c>
      <c r="H605" s="18" t="s">
        <v>27</v>
      </c>
      <c r="I605" s="18" t="s">
        <v>173</v>
      </c>
      <c r="J605" s="113" t="str">
        <f t="shared" si="545"/>
        <v>S/C-EJECUCION</v>
      </c>
      <c r="K605" s="452" t="s">
        <v>496</v>
      </c>
      <c r="L605" s="101">
        <v>60000000</v>
      </c>
      <c r="M605" s="19">
        <v>60000000</v>
      </c>
      <c r="N605" s="101">
        <v>0</v>
      </c>
      <c r="O605" s="19">
        <v>0</v>
      </c>
      <c r="P605" s="19">
        <v>60000000</v>
      </c>
      <c r="Q605" s="19">
        <v>0</v>
      </c>
      <c r="R605" s="102">
        <v>60000000</v>
      </c>
      <c r="S605" s="20">
        <v>0</v>
      </c>
      <c r="T605" s="21">
        <v>0</v>
      </c>
      <c r="U605" s="272">
        <v>0</v>
      </c>
      <c r="V605" s="272">
        <v>0</v>
      </c>
      <c r="W605" s="272">
        <v>0</v>
      </c>
      <c r="X605" s="272">
        <f t="shared" si="546"/>
        <v>0</v>
      </c>
      <c r="Y605" s="272">
        <v>0</v>
      </c>
      <c r="Z605" s="272">
        <v>0</v>
      </c>
      <c r="AA605" s="272"/>
      <c r="AB605" s="272">
        <f t="shared" si="547"/>
        <v>0</v>
      </c>
      <c r="AC605" s="272">
        <f t="shared" si="548"/>
        <v>60000000</v>
      </c>
      <c r="AD605" s="272">
        <f t="shared" si="549"/>
        <v>0</v>
      </c>
      <c r="AE605" s="18" t="s">
        <v>133</v>
      </c>
      <c r="AF605" s="17" t="s">
        <v>685</v>
      </c>
      <c r="AG605" s="82" t="s">
        <v>353</v>
      </c>
      <c r="AH605" s="22"/>
      <c r="AI605" s="23"/>
      <c r="AJ605" s="24"/>
      <c r="AK605" s="23"/>
      <c r="AL605" t="str">
        <f t="shared" si="550"/>
        <v>OR PRO.CODIGO=S/C</v>
      </c>
      <c r="AM605">
        <f t="shared" si="551"/>
        <v>3</v>
      </c>
      <c r="AN605"/>
      <c r="AO605"/>
      <c r="AP605"/>
      <c r="AQ605" s="32" t="e">
        <f>VLOOKUP(I605,'convenios 2017'!A$2:O$82,15,FALSE)</f>
        <v>#N/A</v>
      </c>
      <c r="AR605" s="379">
        <f t="shared" si="552"/>
        <v>0</v>
      </c>
      <c r="AS605" s="32" t="e">
        <f>VLOOKUP(I605,'convenio 2016'!A$2:N$196,14,FALSE)</f>
        <v>#N/A</v>
      </c>
      <c r="AT605" s="32" t="e">
        <f>VLOOKUP(I605,'convenio 2015'!A$4:M$228,13,FALSE)</f>
        <v>#N/A</v>
      </c>
      <c r="AU605" s="32" t="e">
        <f>VLOOKUP(J605,#REF!,6,FALSE)</f>
        <v>#REF!</v>
      </c>
      <c r="AV605" s="379">
        <f t="shared" si="553"/>
        <v>0</v>
      </c>
      <c r="AW605" s="32" t="e">
        <v>#N/A</v>
      </c>
      <c r="AX605" s="32" t="e">
        <v>#N/A</v>
      </c>
      <c r="AY605" s="383" t="e">
        <v>#N/A</v>
      </c>
      <c r="AZ605" s="439"/>
      <c r="BB605" s="93"/>
      <c r="BC605" s="93"/>
      <c r="BD605" s="93"/>
      <c r="BE605" s="93"/>
      <c r="BF605" s="93"/>
    </row>
    <row r="606" spans="1:58" s="32" customFormat="1" ht="15" customHeight="1">
      <c r="A606" s="17">
        <v>24</v>
      </c>
      <c r="B606" s="100">
        <v>0</v>
      </c>
      <c r="C606" s="17" t="s">
        <v>49</v>
      </c>
      <c r="D606" s="18" t="s">
        <v>81</v>
      </c>
      <c r="E606" s="17" t="s">
        <v>362</v>
      </c>
      <c r="F606" s="17" t="s">
        <v>491</v>
      </c>
      <c r="G606" s="18" t="s">
        <v>158</v>
      </c>
      <c r="H606" s="18" t="s">
        <v>27</v>
      </c>
      <c r="I606" s="18">
        <v>30137258</v>
      </c>
      <c r="J606" s="113" t="str">
        <f t="shared" si="545"/>
        <v>30137258-EJECUCION</v>
      </c>
      <c r="K606" s="452" t="s">
        <v>3343</v>
      </c>
      <c r="L606" s="101">
        <v>261000000</v>
      </c>
      <c r="M606" s="19">
        <v>261000000</v>
      </c>
      <c r="N606" s="101">
        <v>0</v>
      </c>
      <c r="O606" s="19">
        <v>0</v>
      </c>
      <c r="P606" s="19">
        <v>261000000</v>
      </c>
      <c r="Q606" s="19">
        <v>0</v>
      </c>
      <c r="R606" s="102">
        <v>261000000</v>
      </c>
      <c r="S606" s="20">
        <v>0</v>
      </c>
      <c r="T606" s="21">
        <v>0</v>
      </c>
      <c r="U606" s="272">
        <v>0</v>
      </c>
      <c r="V606" s="272">
        <v>0</v>
      </c>
      <c r="W606" s="272">
        <v>0</v>
      </c>
      <c r="X606" s="272">
        <f t="shared" si="546"/>
        <v>0</v>
      </c>
      <c r="Y606" s="272">
        <v>0</v>
      </c>
      <c r="Z606" s="272">
        <v>0</v>
      </c>
      <c r="AA606" s="272"/>
      <c r="AB606" s="272">
        <f t="shared" si="547"/>
        <v>0</v>
      </c>
      <c r="AC606" s="272">
        <f t="shared" si="548"/>
        <v>261000000</v>
      </c>
      <c r="AD606" s="272">
        <f t="shared" si="549"/>
        <v>0</v>
      </c>
      <c r="AE606" s="18" t="s">
        <v>133</v>
      </c>
      <c r="AF606" s="17" t="s">
        <v>685</v>
      </c>
      <c r="AG606" s="82" t="s">
        <v>353</v>
      </c>
      <c r="AH606" s="22"/>
      <c r="AI606" s="23"/>
      <c r="AJ606" s="24"/>
      <c r="AK606" s="23" t="s">
        <v>45</v>
      </c>
      <c r="AL606" t="str">
        <f t="shared" si="550"/>
        <v>OR PRO.CODIGO=30137258</v>
      </c>
      <c r="AM606">
        <f t="shared" si="551"/>
        <v>8</v>
      </c>
      <c r="AN606" t="e">
        <f>VLOOKUP(J606,#REF!,5,FALSE)</f>
        <v>#REF!</v>
      </c>
      <c r="AO606"/>
      <c r="AP606" t="e">
        <f>VLOOKUP(J606,#REF!,6,FALSE)</f>
        <v>#REF!</v>
      </c>
      <c r="AQ606" s="32" t="e">
        <f>VLOOKUP(I606,'convenios 2017'!A$2:O$82,15,FALSE)</f>
        <v>#N/A</v>
      </c>
      <c r="AR606" s="379">
        <f t="shared" si="552"/>
        <v>0</v>
      </c>
      <c r="AS606" s="32" t="e">
        <f>VLOOKUP(I606,'convenio 2016'!A$2:N$196,14,FALSE)</f>
        <v>#N/A</v>
      </c>
      <c r="AT606" s="32" t="e">
        <f>VLOOKUP(I606,'convenio 2015'!A$4:M$228,13,FALSE)</f>
        <v>#N/A</v>
      </c>
      <c r="AU606" s="32" t="e">
        <f>VLOOKUP(J606,#REF!,6,FALSE)</f>
        <v>#REF!</v>
      </c>
      <c r="AV606" s="379">
        <f t="shared" si="553"/>
        <v>0</v>
      </c>
      <c r="AW606" s="32" t="e">
        <v>#N/A</v>
      </c>
      <c r="AX606" s="32" t="e">
        <v>#N/A</v>
      </c>
      <c r="AY606" s="383" t="e">
        <v>#N/A</v>
      </c>
      <c r="AZ606" s="439"/>
      <c r="BA606" s="32" t="e">
        <f>VLOOKUP(J606,'RATE JUNIO '!F$2:K$346,6,FALSE)</f>
        <v>#N/A</v>
      </c>
      <c r="BB606" s="93"/>
      <c r="BC606" s="93"/>
      <c r="BD606" s="93"/>
      <c r="BE606" s="93"/>
      <c r="BF606" s="93"/>
    </row>
    <row r="607" spans="1:58" s="32" customFormat="1" ht="15" customHeight="1">
      <c r="A607" s="17">
        <v>24</v>
      </c>
      <c r="B607" s="100">
        <v>0</v>
      </c>
      <c r="C607" s="17" t="s">
        <v>49</v>
      </c>
      <c r="D607" s="18" t="s">
        <v>81</v>
      </c>
      <c r="E607" s="17" t="s">
        <v>362</v>
      </c>
      <c r="F607" s="17" t="s">
        <v>491</v>
      </c>
      <c r="G607" s="18" t="s">
        <v>158</v>
      </c>
      <c r="H607" s="18" t="s">
        <v>27</v>
      </c>
      <c r="I607" s="18">
        <v>30130843</v>
      </c>
      <c r="J607" s="113" t="str">
        <f t="shared" si="545"/>
        <v>30130843-EJECUCION</v>
      </c>
      <c r="K607" s="452" t="s">
        <v>3344</v>
      </c>
      <c r="L607" s="101">
        <v>55000000</v>
      </c>
      <c r="M607" s="19">
        <v>55000000</v>
      </c>
      <c r="N607" s="101">
        <v>0</v>
      </c>
      <c r="O607" s="19">
        <v>0</v>
      </c>
      <c r="P607" s="19">
        <v>55000000</v>
      </c>
      <c r="Q607" s="19">
        <v>0</v>
      </c>
      <c r="R607" s="105">
        <v>55000000</v>
      </c>
      <c r="S607" s="20">
        <v>0</v>
      </c>
      <c r="T607" s="21">
        <v>0</v>
      </c>
      <c r="U607" s="272">
        <v>0</v>
      </c>
      <c r="V607" s="272">
        <v>0</v>
      </c>
      <c r="W607" s="272">
        <v>0</v>
      </c>
      <c r="X607" s="272">
        <f t="shared" si="546"/>
        <v>0</v>
      </c>
      <c r="Y607" s="272">
        <v>0</v>
      </c>
      <c r="Z607" s="272">
        <v>0</v>
      </c>
      <c r="AA607" s="272"/>
      <c r="AB607" s="272">
        <f t="shared" si="547"/>
        <v>0</v>
      </c>
      <c r="AC607" s="272">
        <f t="shared" si="548"/>
        <v>55000000</v>
      </c>
      <c r="AD607" s="272">
        <f t="shared" si="549"/>
        <v>0</v>
      </c>
      <c r="AE607" s="18" t="s">
        <v>1769</v>
      </c>
      <c r="AF607" s="17" t="s">
        <v>685</v>
      </c>
      <c r="AG607" s="82" t="s">
        <v>353</v>
      </c>
      <c r="AH607" s="22"/>
      <c r="AI607" s="23"/>
      <c r="AJ607" s="24"/>
      <c r="AK607" s="23" t="s">
        <v>45</v>
      </c>
      <c r="AL607" t="str">
        <f t="shared" si="550"/>
        <v>OR PRO.CODIGO=30130843</v>
      </c>
      <c r="AM607">
        <f t="shared" si="551"/>
        <v>8</v>
      </c>
      <c r="AN607" t="e">
        <f>VLOOKUP(J607,#REF!,5,FALSE)</f>
        <v>#REF!</v>
      </c>
      <c r="AO607"/>
      <c r="AP607" t="e">
        <f>VLOOKUP(J607,#REF!,6,FALSE)</f>
        <v>#REF!</v>
      </c>
      <c r="AQ607" s="32" t="e">
        <f>VLOOKUP(I607,'convenios 2017'!A$2:O$82,15,FALSE)</f>
        <v>#N/A</v>
      </c>
      <c r="AR607" s="379">
        <f t="shared" si="552"/>
        <v>0</v>
      </c>
      <c r="AS607" s="32" t="str">
        <f>VLOOKUP(I607,'convenio 2016'!A$2:N$196,14,FALSE)</f>
        <v>toma razon</v>
      </c>
      <c r="AT607" s="32" t="e">
        <f>VLOOKUP(I607,'convenio 2015'!A$4:M$228,13,FALSE)</f>
        <v>#N/A</v>
      </c>
      <c r="AU607" s="32" t="e">
        <f>VLOOKUP(J607,#REF!,6,FALSE)</f>
        <v>#REF!</v>
      </c>
      <c r="AV607" s="379">
        <f t="shared" si="553"/>
        <v>0</v>
      </c>
      <c r="AW607" s="32" t="s">
        <v>2414</v>
      </c>
      <c r="AX607" s="32" t="s">
        <v>2286</v>
      </c>
      <c r="AY607" s="383">
        <v>2805</v>
      </c>
      <c r="AZ607" s="439">
        <v>42648</v>
      </c>
      <c r="BA607" s="32">
        <f>VLOOKUP(J607,'RATE JUNIO '!F$2:K$346,6,FALSE)</f>
        <v>0</v>
      </c>
      <c r="BB607" s="93"/>
      <c r="BC607" s="93"/>
      <c r="BD607" s="93"/>
      <c r="BE607" s="93"/>
      <c r="BF607" s="93"/>
    </row>
    <row r="608" spans="1:58" s="32" customFormat="1" ht="15" customHeight="1">
      <c r="A608" s="17">
        <v>24</v>
      </c>
      <c r="B608" s="100">
        <v>0</v>
      </c>
      <c r="C608" s="17" t="s">
        <v>49</v>
      </c>
      <c r="D608" s="18" t="s">
        <v>81</v>
      </c>
      <c r="E608" s="17" t="s">
        <v>362</v>
      </c>
      <c r="F608" s="17" t="s">
        <v>491</v>
      </c>
      <c r="G608" s="18" t="s">
        <v>158</v>
      </c>
      <c r="H608" s="18" t="s">
        <v>27</v>
      </c>
      <c r="I608" s="18">
        <v>30130819</v>
      </c>
      <c r="J608" s="113" t="str">
        <f t="shared" si="545"/>
        <v>30130819-EJECUCION</v>
      </c>
      <c r="K608" s="452" t="s">
        <v>3345</v>
      </c>
      <c r="L608" s="101">
        <v>85000000</v>
      </c>
      <c r="M608" s="19">
        <v>85000000</v>
      </c>
      <c r="N608" s="101">
        <v>0</v>
      </c>
      <c r="O608" s="19">
        <v>0</v>
      </c>
      <c r="P608" s="19">
        <v>85000000</v>
      </c>
      <c r="Q608" s="19">
        <v>0</v>
      </c>
      <c r="R608" s="102">
        <v>85000000</v>
      </c>
      <c r="S608" s="20">
        <v>0</v>
      </c>
      <c r="T608" s="21">
        <v>0</v>
      </c>
      <c r="U608" s="272">
        <v>0</v>
      </c>
      <c r="V608" s="272">
        <v>0</v>
      </c>
      <c r="W608" s="272">
        <v>0</v>
      </c>
      <c r="X608" s="272">
        <f t="shared" si="546"/>
        <v>0</v>
      </c>
      <c r="Y608" s="272">
        <v>0</v>
      </c>
      <c r="Z608" s="272">
        <v>0</v>
      </c>
      <c r="AA608" s="272"/>
      <c r="AB608" s="272">
        <f t="shared" si="547"/>
        <v>0</v>
      </c>
      <c r="AC608" s="272">
        <f t="shared" si="548"/>
        <v>85000000</v>
      </c>
      <c r="AD608" s="272">
        <f t="shared" si="549"/>
        <v>0</v>
      </c>
      <c r="AE608" s="18" t="s">
        <v>133</v>
      </c>
      <c r="AF608" s="17" t="s">
        <v>685</v>
      </c>
      <c r="AG608" s="82" t="s">
        <v>353</v>
      </c>
      <c r="AH608" s="22"/>
      <c r="AI608" s="23"/>
      <c r="AJ608" s="24"/>
      <c r="AK608" s="23" t="s">
        <v>45</v>
      </c>
      <c r="AL608" t="str">
        <f t="shared" si="550"/>
        <v>OR PRO.CODIGO=30130819</v>
      </c>
      <c r="AM608">
        <f t="shared" si="551"/>
        <v>8</v>
      </c>
      <c r="AN608" t="e">
        <f>VLOOKUP(J608,#REF!,5,FALSE)</f>
        <v>#REF!</v>
      </c>
      <c r="AO608"/>
      <c r="AP608" t="e">
        <f>VLOOKUP(J608,#REF!,6,FALSE)</f>
        <v>#REF!</v>
      </c>
      <c r="AQ608" s="32" t="e">
        <f>VLOOKUP(I608,'convenios 2017'!A$2:O$82,15,FALSE)</f>
        <v>#N/A</v>
      </c>
      <c r="AR608" s="379">
        <f t="shared" si="552"/>
        <v>0</v>
      </c>
      <c r="AS608" s="32" t="e">
        <f>VLOOKUP(I608,'convenio 2016'!A$2:N$196,14,FALSE)</f>
        <v>#N/A</v>
      </c>
      <c r="AT608" s="32" t="e">
        <f>VLOOKUP(I608,'convenio 2015'!A$4:M$228,13,FALSE)</f>
        <v>#N/A</v>
      </c>
      <c r="AU608" s="32" t="e">
        <f>VLOOKUP(J608,#REF!,6,FALSE)</f>
        <v>#REF!</v>
      </c>
      <c r="AV608" s="379">
        <f t="shared" si="553"/>
        <v>0</v>
      </c>
      <c r="AW608" s="32" t="e">
        <v>#N/A</v>
      </c>
      <c r="AX608" s="32" t="e">
        <v>#N/A</v>
      </c>
      <c r="AY608" s="383" t="e">
        <v>#N/A</v>
      </c>
      <c r="AZ608" s="439"/>
      <c r="BA608" s="32" t="e">
        <f>VLOOKUP(J608,'RATE JUNIO '!F$2:K$346,6,FALSE)</f>
        <v>#N/A</v>
      </c>
      <c r="BB608" s="93"/>
      <c r="BC608" s="93"/>
      <c r="BD608" s="93"/>
      <c r="BE608" s="93"/>
      <c r="BF608" s="93"/>
    </row>
    <row r="609" spans="1:58" s="32" customFormat="1" ht="15" customHeight="1">
      <c r="A609" s="17">
        <v>24</v>
      </c>
      <c r="B609" s="100">
        <v>0</v>
      </c>
      <c r="C609" s="17" t="s">
        <v>49</v>
      </c>
      <c r="D609" s="18" t="s">
        <v>81</v>
      </c>
      <c r="E609" s="17" t="s">
        <v>362</v>
      </c>
      <c r="F609" s="17" t="s">
        <v>491</v>
      </c>
      <c r="G609" s="18" t="s">
        <v>158</v>
      </c>
      <c r="H609" s="18" t="s">
        <v>27</v>
      </c>
      <c r="I609" s="18">
        <v>30130822</v>
      </c>
      <c r="J609" s="113" t="str">
        <f t="shared" si="545"/>
        <v>30130822-EJECUCION</v>
      </c>
      <c r="K609" s="452" t="s">
        <v>3346</v>
      </c>
      <c r="L609" s="101">
        <v>20000000</v>
      </c>
      <c r="M609" s="19">
        <v>20000000</v>
      </c>
      <c r="N609" s="101">
        <v>0</v>
      </c>
      <c r="O609" s="19">
        <v>0</v>
      </c>
      <c r="P609" s="19">
        <v>20000000</v>
      </c>
      <c r="Q609" s="19">
        <v>0</v>
      </c>
      <c r="R609" s="102">
        <v>20000000</v>
      </c>
      <c r="S609" s="20">
        <v>0</v>
      </c>
      <c r="T609" s="21">
        <v>0</v>
      </c>
      <c r="U609" s="272">
        <v>0</v>
      </c>
      <c r="V609" s="272">
        <v>0</v>
      </c>
      <c r="W609" s="272">
        <v>0</v>
      </c>
      <c r="X609" s="272">
        <f t="shared" si="546"/>
        <v>0</v>
      </c>
      <c r="Y609" s="272">
        <v>0</v>
      </c>
      <c r="Z609" s="272">
        <v>0</v>
      </c>
      <c r="AA609" s="272"/>
      <c r="AB609" s="272">
        <f t="shared" si="547"/>
        <v>0</v>
      </c>
      <c r="AC609" s="272">
        <f t="shared" si="548"/>
        <v>20000000</v>
      </c>
      <c r="AD609" s="272">
        <f t="shared" si="549"/>
        <v>0</v>
      </c>
      <c r="AE609" s="18" t="s">
        <v>133</v>
      </c>
      <c r="AF609" s="17" t="s">
        <v>685</v>
      </c>
      <c r="AG609" s="82" t="s">
        <v>353</v>
      </c>
      <c r="AH609" s="22"/>
      <c r="AI609" s="23"/>
      <c r="AJ609" s="24"/>
      <c r="AK609" s="23" t="s">
        <v>45</v>
      </c>
      <c r="AL609" t="str">
        <f t="shared" si="550"/>
        <v>OR PRO.CODIGO=30130822</v>
      </c>
      <c r="AM609">
        <f t="shared" si="551"/>
        <v>8</v>
      </c>
      <c r="AN609" t="e">
        <f>VLOOKUP(J609,#REF!,5,FALSE)</f>
        <v>#REF!</v>
      </c>
      <c r="AO609"/>
      <c r="AP609" t="e">
        <f>VLOOKUP(J609,#REF!,6,FALSE)</f>
        <v>#REF!</v>
      </c>
      <c r="AQ609" s="32" t="e">
        <f>VLOOKUP(I609,'convenios 2017'!A$2:O$82,15,FALSE)</f>
        <v>#N/A</v>
      </c>
      <c r="AR609" s="379">
        <f t="shared" si="552"/>
        <v>0</v>
      </c>
      <c r="AS609" s="32" t="e">
        <f>VLOOKUP(I609,'convenio 2016'!A$2:N$196,14,FALSE)</f>
        <v>#N/A</v>
      </c>
      <c r="AT609" s="32" t="e">
        <f>VLOOKUP(I609,'convenio 2015'!A$4:M$228,13,FALSE)</f>
        <v>#N/A</v>
      </c>
      <c r="AU609" s="32" t="e">
        <f>VLOOKUP(J609,#REF!,6,FALSE)</f>
        <v>#REF!</v>
      </c>
      <c r="AV609" s="379">
        <f t="shared" si="553"/>
        <v>0</v>
      </c>
      <c r="AW609" s="32" t="e">
        <v>#N/A</v>
      </c>
      <c r="AX609" s="32" t="e">
        <v>#N/A</v>
      </c>
      <c r="AY609" s="383" t="e">
        <v>#N/A</v>
      </c>
      <c r="AZ609" s="439"/>
      <c r="BA609" s="32" t="e">
        <f>VLOOKUP(J609,'RATE JUNIO '!F$2:K$346,6,FALSE)</f>
        <v>#N/A</v>
      </c>
      <c r="BB609" s="93"/>
      <c r="BC609" s="93"/>
      <c r="BD609" s="93"/>
      <c r="BE609" s="93"/>
      <c r="BF609" s="93"/>
    </row>
    <row r="610" spans="1:58" s="32" customFormat="1" ht="15" customHeight="1">
      <c r="A610" s="17">
        <v>24</v>
      </c>
      <c r="B610" s="100">
        <v>0</v>
      </c>
      <c r="C610" s="17" t="s">
        <v>49</v>
      </c>
      <c r="D610" s="18" t="s">
        <v>81</v>
      </c>
      <c r="E610" s="17" t="s">
        <v>362</v>
      </c>
      <c r="F610" s="17" t="s">
        <v>491</v>
      </c>
      <c r="G610" s="18" t="s">
        <v>158</v>
      </c>
      <c r="H610" s="18" t="s">
        <v>27</v>
      </c>
      <c r="I610" s="18">
        <v>30137134</v>
      </c>
      <c r="J610" s="113" t="str">
        <f t="shared" si="545"/>
        <v>30137134-EJECUCION</v>
      </c>
      <c r="K610" s="452" t="s">
        <v>3347</v>
      </c>
      <c r="L610" s="101">
        <v>34000000</v>
      </c>
      <c r="M610" s="19">
        <v>34000000</v>
      </c>
      <c r="N610" s="101">
        <v>0</v>
      </c>
      <c r="O610" s="19">
        <v>0</v>
      </c>
      <c r="P610" s="19">
        <v>34000000</v>
      </c>
      <c r="Q610" s="19">
        <v>0</v>
      </c>
      <c r="R610" s="102">
        <v>34000000</v>
      </c>
      <c r="S610" s="20">
        <v>0</v>
      </c>
      <c r="T610" s="21">
        <v>0</v>
      </c>
      <c r="U610" s="272">
        <v>0</v>
      </c>
      <c r="V610" s="272">
        <v>0</v>
      </c>
      <c r="W610" s="272">
        <v>0</v>
      </c>
      <c r="X610" s="272">
        <f t="shared" si="546"/>
        <v>0</v>
      </c>
      <c r="Y610" s="272">
        <v>0</v>
      </c>
      <c r="Z610" s="272">
        <v>0</v>
      </c>
      <c r="AA610" s="272"/>
      <c r="AB610" s="272">
        <f t="shared" si="547"/>
        <v>0</v>
      </c>
      <c r="AC610" s="272">
        <f t="shared" si="548"/>
        <v>34000000</v>
      </c>
      <c r="AD610" s="272">
        <f t="shared" si="549"/>
        <v>0</v>
      </c>
      <c r="AE610" s="18" t="s">
        <v>1769</v>
      </c>
      <c r="AF610" s="17" t="s">
        <v>685</v>
      </c>
      <c r="AG610" s="82" t="s">
        <v>353</v>
      </c>
      <c r="AH610" s="22"/>
      <c r="AI610" s="23"/>
      <c r="AJ610" s="24"/>
      <c r="AK610" s="23"/>
      <c r="AL610" t="str">
        <f t="shared" si="550"/>
        <v>OR PRO.CODIGO=30137134</v>
      </c>
      <c r="AM610">
        <f t="shared" si="551"/>
        <v>8</v>
      </c>
      <c r="AN610" t="e">
        <f>VLOOKUP(J610,#REF!,5,FALSE)</f>
        <v>#REF!</v>
      </c>
      <c r="AO610"/>
      <c r="AP610" t="e">
        <f>VLOOKUP(J610,#REF!,6,FALSE)</f>
        <v>#REF!</v>
      </c>
      <c r="AQ610" s="32" t="e">
        <f>VLOOKUP(I610,'convenios 2017'!A$2:O$82,15,FALSE)</f>
        <v>#N/A</v>
      </c>
      <c r="AR610" s="379">
        <f t="shared" si="552"/>
        <v>0</v>
      </c>
      <c r="AS610" s="32" t="str">
        <f>VLOOKUP(I610,'convenio 2016'!A$2:N$196,14,FALSE)</f>
        <v>toma razon</v>
      </c>
      <c r="AT610" s="32" t="e">
        <f>VLOOKUP(I610,'convenio 2015'!A$4:M$228,13,FALSE)</f>
        <v>#N/A</v>
      </c>
      <c r="AU610" s="32" t="e">
        <f>VLOOKUP(J610,#REF!,6,FALSE)</f>
        <v>#REF!</v>
      </c>
      <c r="AV610" s="379">
        <f t="shared" si="553"/>
        <v>0</v>
      </c>
      <c r="AW610" s="32" t="s">
        <v>2414</v>
      </c>
      <c r="AX610" s="32" t="s">
        <v>2174</v>
      </c>
      <c r="AY610" s="383">
        <v>1346</v>
      </c>
      <c r="AZ610" s="439">
        <v>42590</v>
      </c>
      <c r="BA610" s="32">
        <f>VLOOKUP(J610,'RATE JUNIO '!F$2:K$346,6,FALSE)</f>
        <v>0</v>
      </c>
      <c r="BB610" s="93"/>
      <c r="BC610" s="93"/>
      <c r="BD610" s="93"/>
      <c r="BE610" s="93"/>
      <c r="BF610" s="93"/>
    </row>
    <row r="611" spans="1:58" s="32" customFormat="1" ht="15" customHeight="1">
      <c r="A611" s="17">
        <v>24</v>
      </c>
      <c r="B611" s="100">
        <v>0</v>
      </c>
      <c r="C611" s="17" t="s">
        <v>49</v>
      </c>
      <c r="D611" s="18" t="s">
        <v>24</v>
      </c>
      <c r="E611" s="17" t="s">
        <v>362</v>
      </c>
      <c r="F611" s="17" t="s">
        <v>491</v>
      </c>
      <c r="G611" s="18" t="s">
        <v>158</v>
      </c>
      <c r="H611" s="18" t="s">
        <v>27</v>
      </c>
      <c r="I611" s="18" t="s">
        <v>163</v>
      </c>
      <c r="J611" s="113" t="str">
        <f t="shared" si="545"/>
        <v>24.01.001-EJECUCION</v>
      </c>
      <c r="K611" s="452" t="s">
        <v>164</v>
      </c>
      <c r="L611" s="101">
        <v>310000000</v>
      </c>
      <c r="M611" s="19">
        <v>310000000</v>
      </c>
      <c r="N611" s="101">
        <v>0</v>
      </c>
      <c r="O611" s="19">
        <v>0</v>
      </c>
      <c r="P611" s="19">
        <v>310000000</v>
      </c>
      <c r="Q611" s="19">
        <v>0</v>
      </c>
      <c r="R611" s="102">
        <v>310000000</v>
      </c>
      <c r="S611" s="20">
        <v>0</v>
      </c>
      <c r="T611" s="21">
        <v>0</v>
      </c>
      <c r="U611" s="272">
        <v>0</v>
      </c>
      <c r="V611" s="272">
        <v>0</v>
      </c>
      <c r="W611" s="272">
        <v>0</v>
      </c>
      <c r="X611" s="272">
        <f t="shared" si="546"/>
        <v>0</v>
      </c>
      <c r="Y611" s="272">
        <v>0</v>
      </c>
      <c r="Z611" s="272">
        <v>400000</v>
      </c>
      <c r="AA611" s="272"/>
      <c r="AB611" s="272">
        <f t="shared" si="547"/>
        <v>400000</v>
      </c>
      <c r="AC611" s="272">
        <f t="shared" si="548"/>
        <v>309600000</v>
      </c>
      <c r="AD611" s="272">
        <f t="shared" si="549"/>
        <v>0</v>
      </c>
      <c r="AE611" s="18" t="s">
        <v>27</v>
      </c>
      <c r="AF611" s="17" t="s">
        <v>685</v>
      </c>
      <c r="AG611" s="82" t="s">
        <v>353</v>
      </c>
      <c r="AH611" s="22" t="s">
        <v>31</v>
      </c>
      <c r="AI611" s="23"/>
      <c r="AJ611" s="24"/>
      <c r="AK611" s="23"/>
      <c r="AL611" t="str">
        <f t="shared" si="550"/>
        <v>OR PRO.CODIGO=24.01.001</v>
      </c>
      <c r="AM611">
        <f t="shared" si="551"/>
        <v>9</v>
      </c>
      <c r="AN611"/>
      <c r="AO611"/>
      <c r="AP611"/>
      <c r="AQ611" s="32" t="e">
        <f>VLOOKUP(I611,'convenios 2017'!A$2:O$82,15,FALSE)</f>
        <v>#N/A</v>
      </c>
      <c r="AR611" s="379">
        <f t="shared" si="552"/>
        <v>400000</v>
      </c>
      <c r="AS611" s="32" t="e">
        <f>VLOOKUP(I611,'convenio 2016'!A$2:N$196,14,FALSE)</f>
        <v>#N/A</v>
      </c>
      <c r="AT611" s="32" t="e">
        <f>VLOOKUP(I611,'convenio 2015'!A$4:M$228,13,FALSE)</f>
        <v>#N/A</v>
      </c>
      <c r="AU611" s="32" t="e">
        <f>VLOOKUP(J611,#REF!,6,FALSE)</f>
        <v>#REF!</v>
      </c>
      <c r="AV611" s="379">
        <f t="shared" si="553"/>
        <v>400000</v>
      </c>
      <c r="AW611" s="32" t="e">
        <v>#N/A</v>
      </c>
      <c r="AX611" s="32" t="e">
        <v>#N/A</v>
      </c>
      <c r="AY611" s="383" t="e">
        <v>#N/A</v>
      </c>
      <c r="AZ611" s="439"/>
      <c r="BB611" s="93"/>
      <c r="BC611" s="93"/>
      <c r="BD611" s="93"/>
      <c r="BE611" s="93"/>
      <c r="BF611" s="93"/>
    </row>
    <row r="612" spans="1:58" s="32" customFormat="1" ht="15" customHeight="1">
      <c r="A612" s="17">
        <v>24</v>
      </c>
      <c r="B612" s="100">
        <v>0</v>
      </c>
      <c r="C612" s="17" t="s">
        <v>49</v>
      </c>
      <c r="D612" s="18" t="s">
        <v>689</v>
      </c>
      <c r="E612" s="17" t="s">
        <v>362</v>
      </c>
      <c r="F612" s="17" t="s">
        <v>491</v>
      </c>
      <c r="G612" s="18" t="s">
        <v>158</v>
      </c>
      <c r="H612" s="18" t="s">
        <v>27</v>
      </c>
      <c r="I612" s="18" t="s">
        <v>165</v>
      </c>
      <c r="J612" s="113" t="str">
        <f t="shared" si="545"/>
        <v>24.01.003-EJECUCION</v>
      </c>
      <c r="K612" s="452" t="s">
        <v>166</v>
      </c>
      <c r="L612" s="101">
        <v>310000000</v>
      </c>
      <c r="M612" s="19">
        <v>310000000</v>
      </c>
      <c r="N612" s="101">
        <v>0</v>
      </c>
      <c r="O612" s="19">
        <v>0</v>
      </c>
      <c r="P612" s="19">
        <v>310000000</v>
      </c>
      <c r="Q612" s="19">
        <v>0</v>
      </c>
      <c r="R612" s="102">
        <v>310000000</v>
      </c>
      <c r="S612" s="20">
        <v>0</v>
      </c>
      <c r="T612" s="21">
        <v>0</v>
      </c>
      <c r="U612" s="272">
        <v>0</v>
      </c>
      <c r="V612" s="272">
        <v>0</v>
      </c>
      <c r="W612" s="272">
        <v>3963400</v>
      </c>
      <c r="X612" s="272">
        <f t="shared" si="546"/>
        <v>3963400</v>
      </c>
      <c r="Y612" s="272">
        <v>0</v>
      </c>
      <c r="Z612" s="272">
        <v>0</v>
      </c>
      <c r="AA612" s="272"/>
      <c r="AB612" s="272">
        <f t="shared" si="547"/>
        <v>3963400</v>
      </c>
      <c r="AC612" s="272">
        <f t="shared" si="548"/>
        <v>306036600</v>
      </c>
      <c r="AD612" s="272">
        <f t="shared" si="549"/>
        <v>0</v>
      </c>
      <c r="AE612" s="18" t="s">
        <v>27</v>
      </c>
      <c r="AF612" s="17" t="s">
        <v>685</v>
      </c>
      <c r="AG612" s="82" t="s">
        <v>353</v>
      </c>
      <c r="AH612" s="22" t="s">
        <v>31</v>
      </c>
      <c r="AI612" s="23"/>
      <c r="AJ612" s="24"/>
      <c r="AK612" s="23"/>
      <c r="AL612" t="str">
        <f t="shared" si="550"/>
        <v>OR PRO.CODIGO=24.01.003</v>
      </c>
      <c r="AM612">
        <f t="shared" si="551"/>
        <v>9</v>
      </c>
      <c r="AN612"/>
      <c r="AO612"/>
      <c r="AP612"/>
      <c r="AQ612" s="32" t="e">
        <f>VLOOKUP(I612,'convenios 2017'!A$2:O$82,15,FALSE)</f>
        <v>#N/A</v>
      </c>
      <c r="AR612" s="379">
        <f t="shared" si="552"/>
        <v>3963400</v>
      </c>
      <c r="AS612" s="32" t="e">
        <f>VLOOKUP(I612,'convenio 2016'!A$2:N$196,14,FALSE)</f>
        <v>#N/A</v>
      </c>
      <c r="AT612" s="32" t="e">
        <f>VLOOKUP(I612,'convenio 2015'!A$4:M$228,13,FALSE)</f>
        <v>#N/A</v>
      </c>
      <c r="AU612" s="32" t="e">
        <f>VLOOKUP(J612,#REF!,6,FALSE)</f>
        <v>#REF!</v>
      </c>
      <c r="AV612" s="379">
        <f t="shared" si="553"/>
        <v>3963400</v>
      </c>
      <c r="AW612" s="32" t="e">
        <v>#N/A</v>
      </c>
      <c r="AX612" s="32" t="e">
        <v>#N/A</v>
      </c>
      <c r="AY612" s="383" t="e">
        <v>#N/A</v>
      </c>
      <c r="AZ612" s="439"/>
      <c r="BB612" s="93"/>
      <c r="BC612" s="93"/>
      <c r="BD612" s="93"/>
      <c r="BE612" s="93"/>
      <c r="BF612" s="93"/>
    </row>
    <row r="613" spans="1:58" s="32" customFormat="1" ht="15" customHeight="1">
      <c r="A613" s="17">
        <v>24</v>
      </c>
      <c r="B613" s="100">
        <v>0</v>
      </c>
      <c r="C613" s="17" t="s">
        <v>49</v>
      </c>
      <c r="D613" s="18" t="s">
        <v>90</v>
      </c>
      <c r="E613" s="17" t="s">
        <v>362</v>
      </c>
      <c r="F613" s="17" t="s">
        <v>491</v>
      </c>
      <c r="G613" s="18" t="s">
        <v>158</v>
      </c>
      <c r="H613" s="18" t="s">
        <v>27</v>
      </c>
      <c r="I613" s="18" t="s">
        <v>167</v>
      </c>
      <c r="J613" s="113" t="str">
        <f t="shared" si="545"/>
        <v>24.01.005-EJECUCION</v>
      </c>
      <c r="K613" s="452" t="s">
        <v>168</v>
      </c>
      <c r="L613" s="101">
        <v>310000000</v>
      </c>
      <c r="M613" s="19">
        <v>310000000</v>
      </c>
      <c r="N613" s="101">
        <v>0</v>
      </c>
      <c r="O613" s="19">
        <v>0</v>
      </c>
      <c r="P613" s="19">
        <v>310000000</v>
      </c>
      <c r="Q613" s="19">
        <v>0</v>
      </c>
      <c r="R613" s="102">
        <v>310000000</v>
      </c>
      <c r="S613" s="20">
        <v>0</v>
      </c>
      <c r="T613" s="21">
        <v>0</v>
      </c>
      <c r="U613" s="272">
        <v>0</v>
      </c>
      <c r="V613" s="272">
        <v>0</v>
      </c>
      <c r="W613" s="272">
        <v>0</v>
      </c>
      <c r="X613" s="272">
        <f t="shared" si="546"/>
        <v>0</v>
      </c>
      <c r="Y613" s="272">
        <v>0</v>
      </c>
      <c r="Z613" s="272">
        <v>0</v>
      </c>
      <c r="AA613" s="272"/>
      <c r="AB613" s="272">
        <f t="shared" si="547"/>
        <v>0</v>
      </c>
      <c r="AC613" s="272">
        <f t="shared" si="548"/>
        <v>310000000</v>
      </c>
      <c r="AD613" s="272">
        <f t="shared" si="549"/>
        <v>0</v>
      </c>
      <c r="AE613" s="18" t="s">
        <v>27</v>
      </c>
      <c r="AF613" s="17" t="s">
        <v>685</v>
      </c>
      <c r="AG613" s="82" t="s">
        <v>353</v>
      </c>
      <c r="AH613" s="22" t="s">
        <v>31</v>
      </c>
      <c r="AI613" s="23"/>
      <c r="AJ613" s="24"/>
      <c r="AK613" s="23"/>
      <c r="AL613" t="str">
        <f t="shared" si="550"/>
        <v>OR PRO.CODIGO=24.01.005</v>
      </c>
      <c r="AM613">
        <f t="shared" si="551"/>
        <v>9</v>
      </c>
      <c r="AN613"/>
      <c r="AO613"/>
      <c r="AP613"/>
      <c r="AQ613" s="32" t="e">
        <f>VLOOKUP(I613,'convenios 2017'!A$2:O$82,15,FALSE)</f>
        <v>#N/A</v>
      </c>
      <c r="AR613" s="379">
        <f t="shared" si="552"/>
        <v>0</v>
      </c>
      <c r="AS613" s="32" t="e">
        <f>VLOOKUP(I613,'convenio 2016'!A$2:N$196,14,FALSE)</f>
        <v>#N/A</v>
      </c>
      <c r="AT613" s="32" t="e">
        <f>VLOOKUP(I613,'convenio 2015'!A$4:M$228,13,FALSE)</f>
        <v>#N/A</v>
      </c>
      <c r="AU613" s="32" t="e">
        <f>VLOOKUP(J613,#REF!,6,FALSE)</f>
        <v>#REF!</v>
      </c>
      <c r="AV613" s="379">
        <f t="shared" si="553"/>
        <v>0</v>
      </c>
      <c r="AW613" s="32" t="e">
        <v>#N/A</v>
      </c>
      <c r="AX613" s="32" t="e">
        <v>#N/A</v>
      </c>
      <c r="AY613" s="383" t="e">
        <v>#N/A</v>
      </c>
      <c r="AZ613" s="439"/>
      <c r="BB613" s="93"/>
      <c r="BC613" s="93"/>
      <c r="BD613" s="93"/>
      <c r="BE613" s="93"/>
      <c r="BF613" s="93"/>
    </row>
    <row r="614" spans="1:58" s="32" customFormat="1" ht="15" customHeight="1">
      <c r="A614" s="17">
        <v>33</v>
      </c>
      <c r="B614" s="100">
        <v>0</v>
      </c>
      <c r="C614" s="17" t="s">
        <v>49</v>
      </c>
      <c r="D614" s="18" t="s">
        <v>90</v>
      </c>
      <c r="E614" s="17" t="s">
        <v>362</v>
      </c>
      <c r="F614" s="17" t="s">
        <v>491</v>
      </c>
      <c r="G614" s="18" t="s">
        <v>158</v>
      </c>
      <c r="H614" s="18" t="s">
        <v>27</v>
      </c>
      <c r="I614" s="293" t="s">
        <v>169</v>
      </c>
      <c r="J614" s="113" t="str">
        <f t="shared" si="545"/>
        <v>33.0125-EJECUCION</v>
      </c>
      <c r="K614" s="452" t="s">
        <v>170</v>
      </c>
      <c r="L614" s="19">
        <v>1407815470</v>
      </c>
      <c r="M614" s="126">
        <v>1407815470</v>
      </c>
      <c r="N614" s="101">
        <v>0</v>
      </c>
      <c r="O614" s="19">
        <v>0</v>
      </c>
      <c r="P614" s="19">
        <f>L614</f>
        <v>1407815470</v>
      </c>
      <c r="Q614" s="19">
        <v>0</v>
      </c>
      <c r="R614" s="102">
        <v>1800000000</v>
      </c>
      <c r="S614" s="20">
        <v>0</v>
      </c>
      <c r="T614" s="21">
        <v>0</v>
      </c>
      <c r="U614" s="272">
        <v>0</v>
      </c>
      <c r="V614" s="272">
        <v>103571495</v>
      </c>
      <c r="W614" s="272">
        <v>116286526</v>
      </c>
      <c r="X614" s="272">
        <f t="shared" si="546"/>
        <v>219858021</v>
      </c>
      <c r="Y614" s="272">
        <v>77545780</v>
      </c>
      <c r="Z614" s="272">
        <v>137125137</v>
      </c>
      <c r="AA614" s="272">
        <v>137125137</v>
      </c>
      <c r="AB614" s="272">
        <f t="shared" si="547"/>
        <v>434528938</v>
      </c>
      <c r="AC614" s="272">
        <f t="shared" si="548"/>
        <v>973286532</v>
      </c>
      <c r="AD614" s="272">
        <f t="shared" si="549"/>
        <v>0</v>
      </c>
      <c r="AE614" s="18" t="s">
        <v>27</v>
      </c>
      <c r="AF614" s="17" t="s">
        <v>1458</v>
      </c>
      <c r="AG614" s="82" t="s">
        <v>155</v>
      </c>
      <c r="AH614" s="22" t="s">
        <v>31</v>
      </c>
      <c r="AI614" s="23"/>
      <c r="AJ614" s="24"/>
      <c r="AK614" s="23"/>
      <c r="AL614" t="str">
        <f t="shared" si="550"/>
        <v>OR PRO.CODIGO=33.0125</v>
      </c>
      <c r="AM614">
        <f t="shared" si="551"/>
        <v>7</v>
      </c>
      <c r="AN614"/>
      <c r="AO614"/>
      <c r="AP614"/>
      <c r="AQ614" s="32" t="e">
        <f>VLOOKUP(I614,'convenios 2017'!A$2:O$82,15,FALSE)</f>
        <v>#N/A</v>
      </c>
      <c r="AR614" s="379">
        <f t="shared" si="552"/>
        <v>434528938</v>
      </c>
      <c r="AS614" s="32" t="e">
        <f>VLOOKUP(I614,'convenio 2016'!A$2:N$196,14,FALSE)</f>
        <v>#N/A</v>
      </c>
      <c r="AT614" s="32" t="e">
        <f>VLOOKUP(I614,'convenio 2015'!A$4:M$228,13,FALSE)</f>
        <v>#N/A</v>
      </c>
      <c r="AU614" s="32" t="e">
        <f>VLOOKUP(J614,#REF!,6,FALSE)</f>
        <v>#REF!</v>
      </c>
      <c r="AV614" s="379">
        <f t="shared" si="553"/>
        <v>434528938</v>
      </c>
      <c r="AW614" s="32" t="e">
        <v>#N/A</v>
      </c>
      <c r="AX614" s="32" t="e">
        <v>#N/A</v>
      </c>
      <c r="AY614" s="383" t="e">
        <v>#N/A</v>
      </c>
      <c r="AZ614" s="439"/>
      <c r="BB614" s="93"/>
      <c r="BC614" s="93"/>
      <c r="BD614" s="93"/>
      <c r="BE614" s="93"/>
      <c r="BF614" s="93"/>
    </row>
    <row r="615" spans="1:58">
      <c r="A615" s="87"/>
      <c r="B615" s="308"/>
      <c r="C615" s="87"/>
      <c r="D615" s="88"/>
      <c r="E615" s="87"/>
      <c r="F615" s="87"/>
      <c r="G615" s="89"/>
      <c r="H615" s="87"/>
      <c r="I615" s="89"/>
      <c r="J615" s="308"/>
      <c r="K615" s="111" t="s">
        <v>52</v>
      </c>
      <c r="L615" s="25">
        <f>SUBTOTAL(9,L604:L614)</f>
        <v>4052815470</v>
      </c>
      <c r="M615" s="112">
        <f>SUBTOTAL(9,M604:M614)</f>
        <v>4052815470</v>
      </c>
      <c r="N615" s="25">
        <v>0</v>
      </c>
      <c r="O615" s="112">
        <f>SUBTOTAL(9,O604:O614)</f>
        <v>0</v>
      </c>
      <c r="P615" s="112">
        <f>SUBTOTAL(9,P604:P614)</f>
        <v>4052815470</v>
      </c>
      <c r="Q615" s="110">
        <v>0</v>
      </c>
      <c r="R615" s="25">
        <v>4465000000</v>
      </c>
      <c r="S615" s="25">
        <v>0</v>
      </c>
      <c r="T615" s="25">
        <v>0</v>
      </c>
      <c r="U615" s="112">
        <f t="shared" ref="U615:AD615" si="554">SUBTOTAL(9,U604:U614)</f>
        <v>0</v>
      </c>
      <c r="V615" s="112">
        <f t="shared" si="554"/>
        <v>103571495</v>
      </c>
      <c r="W615" s="112">
        <f t="shared" si="554"/>
        <v>120249926</v>
      </c>
      <c r="X615" s="112">
        <f t="shared" si="554"/>
        <v>223821421</v>
      </c>
      <c r="Y615" s="112">
        <f t="shared" si="554"/>
        <v>77545780</v>
      </c>
      <c r="Z615" s="112">
        <f t="shared" si="554"/>
        <v>137525137</v>
      </c>
      <c r="AA615" s="112">
        <f t="shared" si="554"/>
        <v>137125137</v>
      </c>
      <c r="AB615" s="112">
        <f t="shared" si="554"/>
        <v>438892338</v>
      </c>
      <c r="AC615" s="112">
        <f t="shared" si="554"/>
        <v>3613923132</v>
      </c>
      <c r="AD615" s="112">
        <f t="shared" si="554"/>
        <v>0</v>
      </c>
      <c r="AE615" s="89"/>
      <c r="AF615" s="87"/>
      <c r="AG615" s="261"/>
      <c r="AI615" s="23"/>
      <c r="AJ615" s="24"/>
      <c r="AK615" s="23"/>
      <c r="AL615" s="93"/>
      <c r="AM615" s="93"/>
      <c r="AN615" s="93"/>
      <c r="AO615" s="93"/>
      <c r="AP615" s="93"/>
      <c r="AQ615" s="93"/>
      <c r="AR615" s="93"/>
      <c r="AS615" s="93"/>
      <c r="AT615" s="93"/>
      <c r="AU615" s="93"/>
      <c r="AV615" s="93"/>
      <c r="AX615" s="32" t="s">
        <v>3149</v>
      </c>
    </row>
    <row r="616" spans="1:58" ht="12" customHeight="1">
      <c r="A616" s="87"/>
      <c r="B616" s="308"/>
      <c r="C616" s="87"/>
      <c r="D616" s="88"/>
      <c r="E616" s="87"/>
      <c r="F616" s="72"/>
      <c r="G616" s="89"/>
      <c r="H616" s="87"/>
      <c r="I616" s="89"/>
      <c r="J616" s="308"/>
      <c r="K616" s="309"/>
      <c r="L616" s="308"/>
      <c r="M616" s="87"/>
      <c r="N616" s="308"/>
      <c r="O616" s="87"/>
      <c r="P616" s="87"/>
      <c r="Q616" s="308"/>
      <c r="R616" s="308"/>
      <c r="S616" s="308"/>
      <c r="T616" s="308"/>
      <c r="U616" s="123"/>
      <c r="V616" s="123"/>
      <c r="W616" s="123"/>
      <c r="X616" s="123"/>
      <c r="Y616" s="123"/>
      <c r="Z616" s="123"/>
      <c r="AA616" s="123"/>
      <c r="AB616" s="123"/>
      <c r="AC616" s="123"/>
      <c r="AD616" s="123"/>
      <c r="AE616" s="89"/>
      <c r="AF616" s="87"/>
      <c r="AG616" s="260"/>
      <c r="AI616" s="23"/>
      <c r="AJ616" s="24"/>
      <c r="AK616" s="23"/>
      <c r="AX616" s="32" t="s">
        <v>3149</v>
      </c>
    </row>
    <row r="617" spans="1:58">
      <c r="A617" s="87"/>
      <c r="B617" s="308"/>
      <c r="C617" s="87"/>
      <c r="D617" s="88"/>
      <c r="E617" s="87"/>
      <c r="F617" s="87"/>
      <c r="G617" s="89"/>
      <c r="H617" s="87"/>
      <c r="I617" s="89"/>
      <c r="J617" s="308"/>
      <c r="K617" s="16" t="s">
        <v>53</v>
      </c>
      <c r="L617" s="308"/>
      <c r="M617" s="87"/>
      <c r="N617" s="308"/>
      <c r="O617" s="87"/>
      <c r="P617" s="87"/>
      <c r="Q617" s="308"/>
      <c r="R617" s="308"/>
      <c r="S617" s="308"/>
      <c r="T617" s="308"/>
      <c r="U617" s="123"/>
      <c r="V617" s="123"/>
      <c r="W617" s="123"/>
      <c r="X617" s="123"/>
      <c r="Y617" s="123"/>
      <c r="Z617" s="123"/>
      <c r="AA617" s="123"/>
      <c r="AB617" s="123"/>
      <c r="AC617" s="123"/>
      <c r="AD617" s="123"/>
      <c r="AE617" s="89"/>
      <c r="AF617" s="87"/>
      <c r="AG617" s="260"/>
      <c r="AI617" s="23"/>
      <c r="AJ617" s="24"/>
      <c r="AK617" s="23"/>
      <c r="AX617" s="32" t="s">
        <v>3149</v>
      </c>
    </row>
    <row r="618" spans="1:58" s="32" customFormat="1" ht="15" customHeight="1">
      <c r="A618" s="17">
        <v>31</v>
      </c>
      <c r="B618" s="100">
        <v>0</v>
      </c>
      <c r="C618" s="17" t="s">
        <v>54</v>
      </c>
      <c r="D618" s="18" t="s">
        <v>24</v>
      </c>
      <c r="E618" s="17" t="s">
        <v>362</v>
      </c>
      <c r="F618" s="17" t="s">
        <v>491</v>
      </c>
      <c r="G618" s="18" t="s">
        <v>158</v>
      </c>
      <c r="H618" s="18" t="s">
        <v>27</v>
      </c>
      <c r="I618" s="18">
        <v>30135059</v>
      </c>
      <c r="J618" s="113" t="str">
        <f>CONCATENATE(I618,"-",H618)</f>
        <v>30135059-EJECUCION</v>
      </c>
      <c r="K618" s="452" t="s">
        <v>503</v>
      </c>
      <c r="L618" s="101">
        <v>6348600000</v>
      </c>
      <c r="M618" s="19">
        <v>6348600000</v>
      </c>
      <c r="N618" s="101">
        <v>0</v>
      </c>
      <c r="O618" s="19">
        <v>0</v>
      </c>
      <c r="P618" s="19">
        <v>500000000</v>
      </c>
      <c r="Q618" s="19">
        <v>5848600000</v>
      </c>
      <c r="R618" s="102">
        <v>500000000</v>
      </c>
      <c r="S618" s="20">
        <v>5848600000</v>
      </c>
      <c r="T618" s="21">
        <v>0</v>
      </c>
      <c r="U618" s="272">
        <v>0</v>
      </c>
      <c r="V618" s="272">
        <v>0</v>
      </c>
      <c r="W618" s="272">
        <v>0</v>
      </c>
      <c r="X618" s="272">
        <f t="shared" ref="X618:X621" si="555">U618+V618+W618</f>
        <v>0</v>
      </c>
      <c r="Y618" s="272">
        <v>0</v>
      </c>
      <c r="Z618" s="272">
        <v>0</v>
      </c>
      <c r="AA618" s="272"/>
      <c r="AB618" s="272">
        <f t="shared" ref="AB618:AB621" si="556">U618+V618+W618+Y618+Z618</f>
        <v>0</v>
      </c>
      <c r="AC618" s="272">
        <f t="shared" ref="AC618:AC621" si="557">P618-AB618</f>
        <v>500000000</v>
      </c>
      <c r="AD618" s="272">
        <f t="shared" ref="AD618:AD621" si="558">M618-(O618+P618)</f>
        <v>5848600000</v>
      </c>
      <c r="AE618" s="18" t="s">
        <v>1460</v>
      </c>
      <c r="AF618" s="17" t="s">
        <v>109</v>
      </c>
      <c r="AG618" s="82" t="s">
        <v>30</v>
      </c>
      <c r="AH618" s="22" t="s">
        <v>31</v>
      </c>
      <c r="AI618" s="23" t="s">
        <v>60</v>
      </c>
      <c r="AJ618" s="24" t="s">
        <v>504</v>
      </c>
      <c r="AK618" s="23"/>
      <c r="AL618" t="str">
        <f>CONCATENATE( "OR PRO.CODIGO=",I618)</f>
        <v>OR PRO.CODIGO=30135059</v>
      </c>
      <c r="AM618">
        <f>LEN(I618)</f>
        <v>8</v>
      </c>
      <c r="AN618" s="307" t="e">
        <f>VLOOKUP(J618,#REF!,5,FALSE)</f>
        <v>#REF!</v>
      </c>
      <c r="AO618"/>
      <c r="AP618" t="e">
        <f>VLOOKUP(J618,#REF!,6,FALSE)</f>
        <v>#REF!</v>
      </c>
      <c r="AQ618" s="32" t="str">
        <f>VLOOKUP(I618,'convenios 2017'!A$2:O$82,15,FALSE)</f>
        <v>en revisión</v>
      </c>
      <c r="AR618" s="379">
        <f t="shared" ref="AR618:AR621" si="559">O618+AB618</f>
        <v>0</v>
      </c>
      <c r="AS618" s="32" t="e">
        <f>VLOOKUP(I618,'convenio 2016'!A$2:N$196,14,FALSE)</f>
        <v>#N/A</v>
      </c>
      <c r="AT618" s="32" t="e">
        <f>VLOOKUP(I618,'convenio 2015'!A$4:M$228,13,FALSE)</f>
        <v>#N/A</v>
      </c>
      <c r="AU618" s="32" t="e">
        <f>VLOOKUP(J618,#REF!,6,FALSE)</f>
        <v>#REF!</v>
      </c>
      <c r="AV618" s="379">
        <f t="shared" ref="AV618:AV621" si="560">O618+AB618</f>
        <v>0</v>
      </c>
      <c r="AW618" s="32" t="s">
        <v>3037</v>
      </c>
      <c r="AY618" s="383"/>
      <c r="AZ618" s="439"/>
      <c r="BA618" s="32" t="str">
        <f>VLOOKUP(J618,'RATE JUNIO '!F$2:K$346,6,FALSE)</f>
        <v>RS</v>
      </c>
      <c r="BB618" s="93"/>
      <c r="BC618" s="93"/>
      <c r="BD618" s="93"/>
      <c r="BE618" s="93"/>
      <c r="BF618" s="93"/>
    </row>
    <row r="619" spans="1:58" s="32" customFormat="1" ht="15" customHeight="1">
      <c r="A619" s="17">
        <v>31</v>
      </c>
      <c r="B619" s="100">
        <v>0</v>
      </c>
      <c r="C619" s="17" t="s">
        <v>54</v>
      </c>
      <c r="D619" s="18" t="s">
        <v>689</v>
      </c>
      <c r="E619" s="17" t="s">
        <v>362</v>
      </c>
      <c r="F619" s="17" t="s">
        <v>491</v>
      </c>
      <c r="G619" s="18" t="s">
        <v>120</v>
      </c>
      <c r="H619" s="18" t="s">
        <v>27</v>
      </c>
      <c r="I619" s="18">
        <v>30381175</v>
      </c>
      <c r="J619" s="113" t="str">
        <f>CONCATENATE(I619,"-",H619)</f>
        <v>30381175-EJECUCION</v>
      </c>
      <c r="K619" s="452" t="s">
        <v>505</v>
      </c>
      <c r="L619" s="101">
        <v>1319842000</v>
      </c>
      <c r="M619" s="19">
        <v>1319842000</v>
      </c>
      <c r="N619" s="101">
        <v>0</v>
      </c>
      <c r="O619" s="19">
        <v>0</v>
      </c>
      <c r="P619" s="19">
        <v>50000000</v>
      </c>
      <c r="Q619" s="19">
        <v>1269842000</v>
      </c>
      <c r="R619" s="102">
        <v>50000000</v>
      </c>
      <c r="S619" s="20">
        <v>1269842000</v>
      </c>
      <c r="T619" s="21">
        <v>0</v>
      </c>
      <c r="U619" s="272">
        <v>0</v>
      </c>
      <c r="V619" s="272">
        <v>0</v>
      </c>
      <c r="W619" s="272">
        <v>0</v>
      </c>
      <c r="X619" s="272">
        <f t="shared" si="555"/>
        <v>0</v>
      </c>
      <c r="Y619" s="272">
        <v>0</v>
      </c>
      <c r="Z619" s="272">
        <v>0</v>
      </c>
      <c r="AA619" s="272"/>
      <c r="AB619" s="272">
        <f t="shared" si="556"/>
        <v>0</v>
      </c>
      <c r="AC619" s="272">
        <f t="shared" si="557"/>
        <v>50000000</v>
      </c>
      <c r="AD619" s="272">
        <f t="shared" si="558"/>
        <v>1269842000</v>
      </c>
      <c r="AE619" s="18" t="s">
        <v>1769</v>
      </c>
      <c r="AF619" s="17" t="s">
        <v>685</v>
      </c>
      <c r="AG619" s="82" t="s">
        <v>30</v>
      </c>
      <c r="AH619" s="22" t="s">
        <v>31</v>
      </c>
      <c r="AI619" s="23"/>
      <c r="AJ619" s="52">
        <v>42361</v>
      </c>
      <c r="AK619" s="23"/>
      <c r="AL619" t="str">
        <f>CONCATENATE( "OR PRO.CODIGO=",I619)</f>
        <v>OR PRO.CODIGO=30381175</v>
      </c>
      <c r="AM619">
        <f>LEN(I619)</f>
        <v>8</v>
      </c>
      <c r="AN619" t="e">
        <f>VLOOKUP(J619,#REF!,5,FALSE)</f>
        <v>#REF!</v>
      </c>
      <c r="AO619"/>
      <c r="AP619" t="e">
        <f>VLOOKUP(J619,#REF!,6,FALSE)</f>
        <v>#REF!</v>
      </c>
      <c r="AQ619" s="32" t="str">
        <f>VLOOKUP(I619,'convenios 2017'!A$2:O$82,15,FALSE)</f>
        <v>con convenio</v>
      </c>
      <c r="AR619" s="379">
        <f t="shared" si="559"/>
        <v>0</v>
      </c>
      <c r="AS619" s="32" t="e">
        <f>VLOOKUP(I619,'convenio 2016'!A$2:N$196,14,FALSE)</f>
        <v>#N/A</v>
      </c>
      <c r="AT619" s="32" t="e">
        <f>VLOOKUP(I619,'convenio 2015'!A$4:M$228,13,FALSE)</f>
        <v>#N/A</v>
      </c>
      <c r="AU619" s="32" t="e">
        <f>VLOOKUP(J619,#REF!,6,FALSE)</f>
        <v>#REF!</v>
      </c>
      <c r="AV619" s="379">
        <f t="shared" si="560"/>
        <v>0</v>
      </c>
      <c r="AW619" s="32" t="s">
        <v>1769</v>
      </c>
      <c r="AX619" s="32" t="s">
        <v>3190</v>
      </c>
      <c r="AY619" s="383">
        <v>804</v>
      </c>
      <c r="AZ619" s="439">
        <v>42849</v>
      </c>
      <c r="BA619" s="32" t="str">
        <f>VLOOKUP(J619,'RATE JUNIO '!F$2:K$346,6,FALSE)</f>
        <v>RS</v>
      </c>
      <c r="BB619" s="93"/>
      <c r="BC619" s="93"/>
      <c r="BD619" s="93"/>
      <c r="BE619" s="93"/>
      <c r="BF619" s="93"/>
    </row>
    <row r="620" spans="1:58" s="32" customFormat="1" ht="15" customHeight="1">
      <c r="A620" s="17">
        <v>31</v>
      </c>
      <c r="B620" s="100">
        <v>2</v>
      </c>
      <c r="C620" s="17" t="s">
        <v>54</v>
      </c>
      <c r="D620" s="18" t="s">
        <v>33</v>
      </c>
      <c r="E620" s="17" t="s">
        <v>362</v>
      </c>
      <c r="F620" s="17" t="s">
        <v>491</v>
      </c>
      <c r="G620" s="18" t="s">
        <v>430</v>
      </c>
      <c r="H620" s="18" t="s">
        <v>27</v>
      </c>
      <c r="I620" s="18">
        <v>30083335</v>
      </c>
      <c r="J620" s="113" t="str">
        <f>CONCATENATE(I620,"-",H620)</f>
        <v>30083335-EJECUCION</v>
      </c>
      <c r="K620" s="452" t="s">
        <v>506</v>
      </c>
      <c r="L620" s="101">
        <v>2104837000</v>
      </c>
      <c r="M620" s="19">
        <v>2104837000</v>
      </c>
      <c r="N620" s="101">
        <v>0</v>
      </c>
      <c r="O620" s="19">
        <v>0</v>
      </c>
      <c r="P620" s="19">
        <v>463185529</v>
      </c>
      <c r="Q620" s="19">
        <v>1641651471</v>
      </c>
      <c r="R620" s="102">
        <v>400000000</v>
      </c>
      <c r="S620" s="20">
        <v>1704837000</v>
      </c>
      <c r="T620" s="21">
        <v>0</v>
      </c>
      <c r="U620" s="272">
        <v>0</v>
      </c>
      <c r="V620" s="272">
        <v>0</v>
      </c>
      <c r="W620" s="272">
        <v>0</v>
      </c>
      <c r="X620" s="272">
        <f t="shared" si="555"/>
        <v>0</v>
      </c>
      <c r="Y620" s="272">
        <v>0</v>
      </c>
      <c r="Z620" s="272">
        <v>0</v>
      </c>
      <c r="AA620" s="272"/>
      <c r="AB620" s="272">
        <f t="shared" si="556"/>
        <v>0</v>
      </c>
      <c r="AC620" s="272">
        <f t="shared" si="557"/>
        <v>463185529</v>
      </c>
      <c r="AD620" s="272">
        <f t="shared" si="558"/>
        <v>1641651471</v>
      </c>
      <c r="AE620" s="18" t="s">
        <v>133</v>
      </c>
      <c r="AF620" s="17" t="s">
        <v>685</v>
      </c>
      <c r="AG620" s="82" t="s">
        <v>30</v>
      </c>
      <c r="AH620" s="22" t="s">
        <v>31</v>
      </c>
      <c r="AI620" s="23" t="s">
        <v>30</v>
      </c>
      <c r="AJ620" s="24" t="s">
        <v>507</v>
      </c>
      <c r="AK620" s="23"/>
      <c r="AL620" t="str">
        <f>CONCATENATE( "OR PRO.CODIGO=",I620)</f>
        <v>OR PRO.CODIGO=30083335</v>
      </c>
      <c r="AM620">
        <f>LEN(I620)</f>
        <v>8</v>
      </c>
      <c r="AN620" t="e">
        <f>VLOOKUP(J620,#REF!,5,FALSE)</f>
        <v>#REF!</v>
      </c>
      <c r="AO620"/>
      <c r="AP620" t="e">
        <f>VLOOKUP(J620,#REF!,6,FALSE)</f>
        <v>#REF!</v>
      </c>
      <c r="AQ620" s="32" t="e">
        <f>VLOOKUP(I620,'convenios 2017'!A$2:O$82,15,FALSE)</f>
        <v>#N/A</v>
      </c>
      <c r="AR620" s="379">
        <f t="shared" si="559"/>
        <v>0</v>
      </c>
      <c r="AS620" s="32" t="e">
        <f>VLOOKUP(I620,'convenio 2016'!A$2:N$196,14,FALSE)</f>
        <v>#N/A</v>
      </c>
      <c r="AT620" s="32" t="e">
        <f>VLOOKUP(I620,'convenio 2015'!A$4:M$228,13,FALSE)</f>
        <v>#N/A</v>
      </c>
      <c r="AU620" s="32" t="e">
        <f>VLOOKUP(J620,#REF!,6,FALSE)</f>
        <v>#REF!</v>
      </c>
      <c r="AV620" s="379">
        <f t="shared" si="560"/>
        <v>0</v>
      </c>
      <c r="AW620" s="32" t="e">
        <v>#N/A</v>
      </c>
      <c r="AX620" s="32" t="e">
        <v>#N/A</v>
      </c>
      <c r="AY620" s="383" t="e">
        <v>#N/A</v>
      </c>
      <c r="AZ620" s="439"/>
      <c r="BA620" s="32" t="str">
        <f>VLOOKUP(J620,'RATE JUNIO '!F$2:K$346,6,FALSE)</f>
        <v>RS</v>
      </c>
      <c r="BB620" s="93"/>
      <c r="BC620" s="93"/>
      <c r="BD620" s="93"/>
      <c r="BE620" s="93"/>
      <c r="BF620" s="93"/>
    </row>
    <row r="621" spans="1:58" s="32" customFormat="1" ht="15" customHeight="1">
      <c r="A621" s="17">
        <v>31</v>
      </c>
      <c r="B621" s="100">
        <v>0</v>
      </c>
      <c r="C621" s="17" t="s">
        <v>54</v>
      </c>
      <c r="D621" s="18" t="s">
        <v>38</v>
      </c>
      <c r="E621" s="17" t="s">
        <v>362</v>
      </c>
      <c r="F621" s="17" t="s">
        <v>491</v>
      </c>
      <c r="G621" s="18" t="s">
        <v>508</v>
      </c>
      <c r="H621" s="18" t="s">
        <v>35</v>
      </c>
      <c r="I621" s="18">
        <v>30371775</v>
      </c>
      <c r="J621" s="113" t="str">
        <f>CONCATENATE(I621,"-",H621)</f>
        <v>30371775-DISEÑO</v>
      </c>
      <c r="K621" s="452" t="s">
        <v>3348</v>
      </c>
      <c r="L621" s="101">
        <v>200210000</v>
      </c>
      <c r="M621" s="126">
        <v>200210000</v>
      </c>
      <c r="N621" s="101">
        <v>0</v>
      </c>
      <c r="O621" s="126">
        <v>0</v>
      </c>
      <c r="P621" s="126">
        <v>100000000</v>
      </c>
      <c r="Q621" s="19">
        <v>100210000</v>
      </c>
      <c r="R621" s="102">
        <v>100000000</v>
      </c>
      <c r="S621" s="20">
        <v>100210000</v>
      </c>
      <c r="T621" s="21">
        <v>0</v>
      </c>
      <c r="U621" s="272">
        <v>0</v>
      </c>
      <c r="V621" s="272">
        <v>0</v>
      </c>
      <c r="W621" s="272">
        <v>0</v>
      </c>
      <c r="X621" s="272">
        <f t="shared" si="555"/>
        <v>0</v>
      </c>
      <c r="Y621" s="272">
        <v>0</v>
      </c>
      <c r="Z621" s="272">
        <v>0</v>
      </c>
      <c r="AA621" s="272"/>
      <c r="AB621" s="272">
        <f t="shared" si="556"/>
        <v>0</v>
      </c>
      <c r="AC621" s="272">
        <f t="shared" si="557"/>
        <v>100000000</v>
      </c>
      <c r="AD621" s="272">
        <f t="shared" si="558"/>
        <v>100210000</v>
      </c>
      <c r="AE621" s="18" t="s">
        <v>51</v>
      </c>
      <c r="AF621" s="17" t="s">
        <v>109</v>
      </c>
      <c r="AG621" s="82" t="s">
        <v>57</v>
      </c>
      <c r="AH621" s="22" t="s">
        <v>31</v>
      </c>
      <c r="AI621" s="23"/>
      <c r="AJ621" s="24"/>
      <c r="AK621" s="23"/>
      <c r="AL621" t="str">
        <f>CONCATENATE( "OR PRO.CODIGO=",I621)</f>
        <v>OR PRO.CODIGO=30371775</v>
      </c>
      <c r="AM621">
        <f>LEN(I621)</f>
        <v>8</v>
      </c>
      <c r="AN621" t="e">
        <f>VLOOKUP(J621,#REF!,5,FALSE)</f>
        <v>#REF!</v>
      </c>
      <c r="AO621"/>
      <c r="AP621" t="e">
        <f>VLOOKUP(J621,#REF!,6,FALSE)</f>
        <v>#REF!</v>
      </c>
      <c r="AQ621" s="32" t="e">
        <f>VLOOKUP(I621,'convenios 2017'!A$2:O$82,15,FALSE)</f>
        <v>#N/A</v>
      </c>
      <c r="AR621" s="379">
        <f t="shared" si="559"/>
        <v>0</v>
      </c>
      <c r="AS621" s="32" t="e">
        <f>VLOOKUP(I621,'convenio 2016'!A$2:N$196,14,FALSE)</f>
        <v>#N/A</v>
      </c>
      <c r="AT621" s="32" t="e">
        <f>VLOOKUP(I621,'convenio 2015'!A$4:M$228,13,FALSE)</f>
        <v>#N/A</v>
      </c>
      <c r="AU621" s="32" t="e">
        <f>VLOOKUP(J621,#REF!,6,FALSE)</f>
        <v>#REF!</v>
      </c>
      <c r="AV621" s="379">
        <f t="shared" si="560"/>
        <v>0</v>
      </c>
      <c r="AW621" s="32" t="e">
        <v>#N/A</v>
      </c>
      <c r="AX621" s="32" t="e">
        <v>#N/A</v>
      </c>
      <c r="AY621" s="383" t="e">
        <v>#N/A</v>
      </c>
      <c r="AZ621" s="439"/>
      <c r="BA621" s="32" t="e">
        <f>VLOOKUP(J621,'RATE JUNIO '!F$2:K$346,6,FALSE)</f>
        <v>#N/A</v>
      </c>
      <c r="BB621" s="93"/>
      <c r="BC621" s="93"/>
      <c r="BD621" s="93"/>
      <c r="BE621" s="93"/>
      <c r="BF621" s="93"/>
    </row>
    <row r="622" spans="1:58">
      <c r="A622" s="87"/>
      <c r="B622" s="308"/>
      <c r="C622" s="87"/>
      <c r="D622" s="88"/>
      <c r="E622" s="87"/>
      <c r="F622" s="87"/>
      <c r="G622" s="89"/>
      <c r="H622" s="87"/>
      <c r="I622" s="89"/>
      <c r="J622" s="308"/>
      <c r="K622" s="111" t="s">
        <v>66</v>
      </c>
      <c r="L622" s="25">
        <f>SUBTOTAL(9,L618:L621)</f>
        <v>9973489000</v>
      </c>
      <c r="M622" s="112">
        <f>SUBTOTAL(9,M618:M621)</f>
        <v>9973489000</v>
      </c>
      <c r="N622" s="25">
        <v>0</v>
      </c>
      <c r="O622" s="112">
        <f>SUBTOTAL(9,O618:O621)</f>
        <v>0</v>
      </c>
      <c r="P622" s="112">
        <f>SUBTOTAL(9,P618:P621)</f>
        <v>1113185529</v>
      </c>
      <c r="Q622" s="110">
        <v>8860303471</v>
      </c>
      <c r="R622" s="25">
        <v>1050000000</v>
      </c>
      <c r="S622" s="25">
        <v>8923489000</v>
      </c>
      <c r="T622" s="25">
        <v>0</v>
      </c>
      <c r="U622" s="112">
        <f t="shared" ref="U622:AD622" si="561">SUBTOTAL(9,U618:U621)</f>
        <v>0</v>
      </c>
      <c r="V622" s="112">
        <f t="shared" si="561"/>
        <v>0</v>
      </c>
      <c r="W622" s="112">
        <f t="shared" si="561"/>
        <v>0</v>
      </c>
      <c r="X622" s="112">
        <f t="shared" si="561"/>
        <v>0</v>
      </c>
      <c r="Y622" s="112">
        <f t="shared" si="561"/>
        <v>0</v>
      </c>
      <c r="Z622" s="112">
        <f t="shared" si="561"/>
        <v>0</v>
      </c>
      <c r="AA622" s="112">
        <f t="shared" si="561"/>
        <v>0</v>
      </c>
      <c r="AB622" s="112">
        <f t="shared" si="561"/>
        <v>0</v>
      </c>
      <c r="AC622" s="112">
        <f t="shared" si="561"/>
        <v>1113185529</v>
      </c>
      <c r="AD622" s="112">
        <f t="shared" si="561"/>
        <v>8860303471</v>
      </c>
      <c r="AE622" s="89"/>
      <c r="AF622" s="87"/>
      <c r="AG622" s="261"/>
      <c r="AI622" s="23"/>
      <c r="AJ622" s="24"/>
      <c r="AK622" s="23"/>
      <c r="AL622" s="93"/>
      <c r="AM622" s="93"/>
      <c r="AN622" s="93"/>
      <c r="AO622" s="93"/>
      <c r="AP622" s="93"/>
      <c r="AQ622" s="93"/>
      <c r="AR622" s="93"/>
      <c r="AS622" s="93"/>
      <c r="AT622" s="93"/>
      <c r="AU622" s="93"/>
      <c r="AV622" s="93"/>
      <c r="AX622" s="32" t="s">
        <v>3149</v>
      </c>
    </row>
    <row r="623" spans="1:58" ht="6.75" customHeight="1">
      <c r="A623" s="87"/>
      <c r="C623" s="87"/>
      <c r="D623" s="88"/>
      <c r="E623" s="87"/>
      <c r="F623" s="72"/>
      <c r="G623" s="89"/>
      <c r="H623" s="87"/>
      <c r="I623" s="89"/>
      <c r="K623" s="309"/>
      <c r="L623" s="308"/>
      <c r="M623" s="87"/>
      <c r="N623" s="308"/>
      <c r="O623" s="87"/>
      <c r="P623" s="87"/>
      <c r="Q623" s="308"/>
      <c r="R623" s="308"/>
      <c r="S623" s="308"/>
      <c r="T623" s="308"/>
      <c r="U623" s="123"/>
      <c r="V623" s="123"/>
      <c r="W623" s="123"/>
      <c r="X623" s="123"/>
      <c r="Y623" s="123"/>
      <c r="Z623" s="123"/>
      <c r="AA623" s="123"/>
      <c r="AB623" s="123"/>
      <c r="AC623" s="123"/>
      <c r="AD623" s="123"/>
      <c r="AE623" s="89"/>
      <c r="AF623" s="87"/>
      <c r="AG623" s="260"/>
      <c r="AI623" s="23"/>
      <c r="AJ623" s="24"/>
      <c r="AK623" s="23"/>
      <c r="AX623" s="32" t="s">
        <v>3149</v>
      </c>
    </row>
    <row r="624" spans="1:58" ht="18">
      <c r="A624" s="87"/>
      <c r="C624" s="87"/>
      <c r="D624" s="88"/>
      <c r="E624" s="87"/>
      <c r="F624" s="87"/>
      <c r="G624" s="89"/>
      <c r="H624" s="87"/>
      <c r="I624" s="89"/>
      <c r="K624" s="265" t="s">
        <v>178</v>
      </c>
      <c r="L624" s="25">
        <f>L622+L615+L601</f>
        <v>24044127470</v>
      </c>
      <c r="M624" s="112">
        <f>M622+M615+M601</f>
        <v>23200997548</v>
      </c>
      <c r="N624" s="25">
        <v>3095639930</v>
      </c>
      <c r="O624" s="112">
        <f>O622+O615+O601</f>
        <v>2141884389</v>
      </c>
      <c r="P624" s="112">
        <f>P622+P615+P601</f>
        <v>8428947544</v>
      </c>
      <c r="Q624" s="112">
        <v>12630165615</v>
      </c>
      <c r="R624" s="25">
        <v>9113331070</v>
      </c>
      <c r="S624" s="25">
        <v>12227341000</v>
      </c>
      <c r="T624" s="25">
        <v>0</v>
      </c>
      <c r="U624" s="112">
        <f t="shared" ref="U624:AD624" si="562">U622+U615+U601</f>
        <v>0</v>
      </c>
      <c r="V624" s="112">
        <f t="shared" si="562"/>
        <v>103571495</v>
      </c>
      <c r="W624" s="112">
        <f t="shared" si="562"/>
        <v>120249926</v>
      </c>
      <c r="X624" s="112">
        <f t="shared" si="562"/>
        <v>223821421</v>
      </c>
      <c r="Y624" s="112">
        <f t="shared" si="562"/>
        <v>3077545780</v>
      </c>
      <c r="Z624" s="112">
        <f t="shared" si="562"/>
        <v>137525137</v>
      </c>
      <c r="AA624" s="112">
        <f t="shared" si="562"/>
        <v>137125137</v>
      </c>
      <c r="AB624" s="112">
        <f t="shared" si="562"/>
        <v>3438892338</v>
      </c>
      <c r="AC624" s="112">
        <f t="shared" si="562"/>
        <v>4990055206</v>
      </c>
      <c r="AD624" s="112">
        <f t="shared" si="562"/>
        <v>12630165615</v>
      </c>
      <c r="AE624" s="89"/>
      <c r="AF624" s="87"/>
      <c r="AG624" s="261"/>
      <c r="AI624" s="23"/>
      <c r="AJ624" s="24"/>
      <c r="AK624" s="23"/>
      <c r="AL624" s="93"/>
      <c r="AM624" s="93"/>
      <c r="AN624" s="93"/>
      <c r="AO624" s="93"/>
      <c r="AP624" s="93"/>
      <c r="AQ624" s="93"/>
      <c r="AR624" s="93"/>
      <c r="AS624" s="93"/>
      <c r="AT624" s="93"/>
      <c r="AU624" s="93"/>
      <c r="AV624" s="93"/>
      <c r="AX624" s="32" t="s">
        <v>3149</v>
      </c>
    </row>
    <row r="625" spans="1:58" ht="9" customHeight="1">
      <c r="A625" s="87"/>
      <c r="C625" s="87"/>
      <c r="D625" s="88"/>
      <c r="E625" s="87"/>
      <c r="F625" s="72"/>
      <c r="G625" s="89"/>
      <c r="H625" s="87"/>
      <c r="I625" s="89"/>
      <c r="K625" s="309"/>
      <c r="M625" s="87"/>
      <c r="O625" s="87"/>
      <c r="P625" s="87"/>
      <c r="U625" s="123"/>
      <c r="V625" s="123"/>
      <c r="W625" s="123"/>
      <c r="X625" s="123"/>
      <c r="Y625" s="123"/>
      <c r="Z625" s="123"/>
      <c r="AA625" s="123"/>
      <c r="AB625" s="123"/>
      <c r="AC625" s="123"/>
      <c r="AD625" s="123"/>
      <c r="AE625" s="89"/>
      <c r="AF625" s="87"/>
      <c r="AG625" s="260"/>
      <c r="AI625" s="23"/>
      <c r="AJ625" s="24"/>
      <c r="AK625" s="23"/>
      <c r="AX625" s="32" t="s">
        <v>3149</v>
      </c>
    </row>
    <row r="626" spans="1:58" ht="15" customHeight="1">
      <c r="A626" s="87"/>
      <c r="B626" s="308"/>
      <c r="C626" s="87"/>
      <c r="D626" s="88"/>
      <c r="E626" s="87"/>
      <c r="F626" s="87"/>
      <c r="G626" s="89"/>
      <c r="H626" s="87"/>
      <c r="I626" s="89"/>
      <c r="J626" s="308"/>
      <c r="K626" s="265" t="s">
        <v>510</v>
      </c>
      <c r="L626" s="57">
        <f>L624+L594+L576+L556+L538+L519+L503+L485+L446+L422+L471</f>
        <v>86687924125</v>
      </c>
      <c r="M626" s="112">
        <f>M624+M594+M576+M556+M538+M519+M503+M485+M446+M422+M471</f>
        <v>82554119593</v>
      </c>
      <c r="N626" s="57">
        <v>20528582095</v>
      </c>
      <c r="O626" s="112">
        <f>O624+O594+O576+O556+O538+O519+O503+O485+O446+O422+O471</f>
        <v>18800205949</v>
      </c>
      <c r="P626" s="112">
        <f>P624+P594+P576+P556+P538+P519+P503+P485+P446+P422+P471</f>
        <v>24827309500</v>
      </c>
      <c r="Q626" s="112">
        <v>37947215681</v>
      </c>
      <c r="R626" s="57">
        <v>23132841009</v>
      </c>
      <c r="S626" s="57">
        <v>35470933386</v>
      </c>
      <c r="T626" s="57" t="e">
        <v>#REF!</v>
      </c>
      <c r="U626" s="112">
        <f t="shared" ref="U626:AD626" si="563">U624+U594+U576+U556+U538+U519+U503+U485+U446+U422+U471</f>
        <v>3663475429</v>
      </c>
      <c r="V626" s="112">
        <f t="shared" si="563"/>
        <v>526376267</v>
      </c>
      <c r="W626" s="112">
        <f t="shared" si="563"/>
        <v>2311940678</v>
      </c>
      <c r="X626" s="112">
        <f t="shared" si="563"/>
        <v>6501792374</v>
      </c>
      <c r="Y626" s="112">
        <f t="shared" si="563"/>
        <v>4427968676</v>
      </c>
      <c r="Z626" s="112">
        <f t="shared" si="563"/>
        <v>1213832173</v>
      </c>
      <c r="AA626" s="112">
        <f t="shared" si="563"/>
        <v>1264656475</v>
      </c>
      <c r="AB626" s="112">
        <f t="shared" si="563"/>
        <v>12143593223</v>
      </c>
      <c r="AC626" s="112">
        <f t="shared" si="563"/>
        <v>12683716277</v>
      </c>
      <c r="AD626" s="112">
        <f t="shared" si="563"/>
        <v>38926604144</v>
      </c>
      <c r="AE626" s="89"/>
      <c r="AF626" s="87"/>
      <c r="AG626" s="261"/>
      <c r="AI626" s="23"/>
      <c r="AJ626" s="24"/>
      <c r="AK626" s="23"/>
      <c r="AL626" s="93"/>
      <c r="AM626" s="93"/>
      <c r="AN626" s="93"/>
      <c r="AO626" s="93"/>
      <c r="AP626" s="93"/>
      <c r="AQ626" s="93"/>
      <c r="AR626" s="93"/>
      <c r="AS626" s="93"/>
      <c r="AT626" s="93"/>
      <c r="AU626" s="93"/>
      <c r="AV626" s="93"/>
      <c r="AX626" s="32" t="s">
        <v>3149</v>
      </c>
    </row>
    <row r="627" spans="1:58" s="87" customFormat="1" ht="12" customHeight="1">
      <c r="D627" s="88"/>
      <c r="G627" s="89"/>
      <c r="I627" s="89"/>
      <c r="K627" s="90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89"/>
      <c r="AG627" s="260"/>
      <c r="AI627" s="79"/>
      <c r="AJ627" s="75"/>
      <c r="AK627" s="79"/>
      <c r="AX627" s="32" t="s">
        <v>3149</v>
      </c>
      <c r="AY627" s="88"/>
      <c r="AZ627" s="440"/>
    </row>
    <row r="628" spans="1:58" ht="15" customHeight="1">
      <c r="A628" s="67"/>
      <c r="B628" s="69"/>
      <c r="C628" s="67"/>
      <c r="D628" s="67"/>
      <c r="E628" s="67"/>
      <c r="F628" s="67"/>
      <c r="G628" s="67"/>
      <c r="H628" s="67"/>
      <c r="I628" s="291"/>
      <c r="J628" s="69"/>
      <c r="K628" s="264" t="s">
        <v>511</v>
      </c>
      <c r="L628" s="69"/>
      <c r="M628" s="67"/>
      <c r="N628" s="69"/>
      <c r="O628" s="67"/>
      <c r="P628" s="67"/>
      <c r="Q628" s="68"/>
      <c r="R628" s="69"/>
      <c r="S628" s="69"/>
      <c r="T628" s="69"/>
      <c r="U628" s="125"/>
      <c r="V628" s="125"/>
      <c r="W628" s="125"/>
      <c r="X628" s="125"/>
      <c r="Y628" s="125"/>
      <c r="Z628" s="125"/>
      <c r="AA628" s="125"/>
      <c r="AB628" s="125"/>
      <c r="AC628" s="125"/>
      <c r="AD628" s="125"/>
      <c r="AE628" s="291"/>
      <c r="AF628" s="67"/>
      <c r="AG628" s="67"/>
      <c r="AI628" s="23"/>
      <c r="AJ628" s="24"/>
      <c r="AK628" s="23"/>
      <c r="AX628" s="32" t="s">
        <v>3149</v>
      </c>
    </row>
    <row r="629" spans="1:58">
      <c r="A629" s="87"/>
      <c r="B629" s="308"/>
      <c r="C629" s="87"/>
      <c r="D629" s="88"/>
      <c r="E629" s="87"/>
      <c r="F629" s="87"/>
      <c r="G629" s="89"/>
      <c r="H629" s="87"/>
      <c r="I629" s="89"/>
      <c r="J629" s="308"/>
      <c r="K629" s="16" t="s">
        <v>22</v>
      </c>
      <c r="L629" s="308"/>
      <c r="M629" s="87"/>
      <c r="N629" s="308"/>
      <c r="O629" s="87"/>
      <c r="P629" s="87"/>
      <c r="Q629" s="308"/>
      <c r="R629" s="308"/>
      <c r="S629" s="308"/>
      <c r="T629" s="308"/>
      <c r="U629" s="123"/>
      <c r="V629" s="123"/>
      <c r="W629" s="123"/>
      <c r="X629" s="123"/>
      <c r="Y629" s="123"/>
      <c r="Z629" s="123"/>
      <c r="AA629" s="123"/>
      <c r="AB629" s="123"/>
      <c r="AC629" s="123"/>
      <c r="AD629" s="123"/>
      <c r="AE629" s="89"/>
      <c r="AF629" s="87"/>
      <c r="AG629" s="260"/>
      <c r="AI629" s="23"/>
      <c r="AJ629" s="24"/>
      <c r="AK629" s="23"/>
      <c r="AX629" s="32" t="s">
        <v>3149</v>
      </c>
    </row>
    <row r="630" spans="1:58" s="32" customFormat="1" ht="15" customHeight="1">
      <c r="A630" s="17">
        <v>31</v>
      </c>
      <c r="B630" s="100">
        <v>0</v>
      </c>
      <c r="C630" s="17" t="s">
        <v>23</v>
      </c>
      <c r="D630" s="18" t="s">
        <v>33</v>
      </c>
      <c r="E630" s="17" t="s">
        <v>512</v>
      </c>
      <c r="F630" s="17" t="s">
        <v>513</v>
      </c>
      <c r="G630" s="18" t="s">
        <v>514</v>
      </c>
      <c r="H630" s="18" t="s">
        <v>27</v>
      </c>
      <c r="I630" s="18">
        <v>30315478</v>
      </c>
      <c r="J630" s="113" t="str">
        <f>CONCATENATE(I630,"-",H630)</f>
        <v>30315478-EJECUCION</v>
      </c>
      <c r="K630" s="452" t="s">
        <v>713</v>
      </c>
      <c r="L630" s="19"/>
      <c r="M630" s="126">
        <v>83226080</v>
      </c>
      <c r="N630" s="19"/>
      <c r="O630" s="126">
        <v>78617517</v>
      </c>
      <c r="P630" s="126">
        <v>4608563</v>
      </c>
      <c r="Q630" s="19">
        <v>0</v>
      </c>
      <c r="R630" s="19"/>
      <c r="S630" s="20"/>
      <c r="T630" s="21"/>
      <c r="U630" s="272">
        <v>0</v>
      </c>
      <c r="V630" s="272">
        <v>0</v>
      </c>
      <c r="W630" s="272">
        <v>0</v>
      </c>
      <c r="X630" s="272">
        <f>U630+V630+W630</f>
        <v>0</v>
      </c>
      <c r="Y630" s="272">
        <v>0</v>
      </c>
      <c r="Z630" s="272">
        <v>0</v>
      </c>
      <c r="AA630" s="272"/>
      <c r="AB630" s="272">
        <f>U630+V630+W630+Y630+Z630</f>
        <v>0</v>
      </c>
      <c r="AC630" s="272">
        <f>P630-AB630</f>
        <v>4608563</v>
      </c>
      <c r="AD630" s="272">
        <f>M630-(O630+P630)</f>
        <v>0</v>
      </c>
      <c r="AE630" s="18" t="s">
        <v>27</v>
      </c>
      <c r="AF630" s="17" t="s">
        <v>691</v>
      </c>
      <c r="AG630" s="82" t="s">
        <v>30</v>
      </c>
      <c r="AH630" s="22"/>
      <c r="AI630" s="23"/>
      <c r="AJ630" s="24"/>
      <c r="AK630" s="23"/>
      <c r="AL630" t="str">
        <f>CONCATENATE( "OR PRO.CODIGO=",I630)</f>
        <v>OR PRO.CODIGO=30315478</v>
      </c>
      <c r="AM630">
        <f>LEN(I630)</f>
        <v>8</v>
      </c>
      <c r="AN630" t="e">
        <f>VLOOKUP(J630,#REF!,5,FALSE)</f>
        <v>#REF!</v>
      </c>
      <c r="AO630"/>
      <c r="AP630" t="e">
        <f>VLOOKUP(J630,#REF!,6,FALSE)</f>
        <v>#REF!</v>
      </c>
      <c r="AQ630" s="32" t="e">
        <f>VLOOKUP(I630,'convenios 2017'!A$2:O$82,15,FALSE)</f>
        <v>#N/A</v>
      </c>
      <c r="AR630" s="379">
        <f>O630+AB630</f>
        <v>78617517</v>
      </c>
      <c r="AS630" s="32" t="str">
        <f>VLOOKUP(I630,'convenio 2016'!A$2:N$196,14,FALSE)</f>
        <v>toma razon</v>
      </c>
      <c r="AT630" s="32" t="str">
        <f>VLOOKUP(I630,'convenio 2015'!A$4:M$228,13,FALSE)</f>
        <v>en convenio</v>
      </c>
      <c r="AU630" s="32" t="e">
        <f>VLOOKUP(J630,#REF!,6,FALSE)</f>
        <v>#REF!</v>
      </c>
      <c r="AV630" s="379">
        <f>O630+AB630</f>
        <v>78617517</v>
      </c>
      <c r="AW630" s="32" t="s">
        <v>2414</v>
      </c>
      <c r="AX630" s="32" t="s">
        <v>1807</v>
      </c>
      <c r="AY630" s="383">
        <v>204</v>
      </c>
      <c r="AZ630" s="439">
        <v>42417</v>
      </c>
      <c r="BA630" s="32" t="e">
        <f>VLOOKUP(J630,'RATE JUNIO '!F$2:K$346,6,FALSE)</f>
        <v>#N/A</v>
      </c>
      <c r="BB630" s="93"/>
      <c r="BC630" s="93"/>
      <c r="BD630" s="93"/>
      <c r="BE630" s="93"/>
      <c r="BF630" s="93"/>
    </row>
    <row r="631" spans="1:58">
      <c r="A631" s="87"/>
      <c r="C631" s="87"/>
      <c r="D631" s="88"/>
      <c r="E631" s="87"/>
      <c r="F631" s="87"/>
      <c r="G631" s="89"/>
      <c r="H631" s="87"/>
      <c r="I631" s="89"/>
      <c r="K631" s="111" t="s">
        <v>47</v>
      </c>
      <c r="L631" s="25">
        <f>SUBTOTAL(9,L634)</f>
        <v>439945000</v>
      </c>
      <c r="M631" s="112">
        <f t="shared" ref="M631:AD631" si="564">SUBTOTAL(9,M630:M630)</f>
        <v>83226080</v>
      </c>
      <c r="N631" s="112">
        <f t="shared" si="564"/>
        <v>0</v>
      </c>
      <c r="O631" s="112">
        <f t="shared" si="564"/>
        <v>78617517</v>
      </c>
      <c r="P631" s="112">
        <f t="shared" si="564"/>
        <v>4608563</v>
      </c>
      <c r="Q631" s="112">
        <f t="shared" si="564"/>
        <v>0</v>
      </c>
      <c r="R631" s="112">
        <f t="shared" si="564"/>
        <v>0</v>
      </c>
      <c r="S631" s="112">
        <f t="shared" si="564"/>
        <v>0</v>
      </c>
      <c r="T631" s="112">
        <f t="shared" si="564"/>
        <v>0</v>
      </c>
      <c r="U631" s="112">
        <f t="shared" si="564"/>
        <v>0</v>
      </c>
      <c r="V631" s="112">
        <f t="shared" si="564"/>
        <v>0</v>
      </c>
      <c r="W631" s="112">
        <f t="shared" si="564"/>
        <v>0</v>
      </c>
      <c r="X631" s="112">
        <f t="shared" si="564"/>
        <v>0</v>
      </c>
      <c r="Y631" s="112">
        <f t="shared" si="564"/>
        <v>0</v>
      </c>
      <c r="Z631" s="112">
        <f t="shared" si="564"/>
        <v>0</v>
      </c>
      <c r="AA631" s="112">
        <f t="shared" si="564"/>
        <v>0</v>
      </c>
      <c r="AB631" s="112">
        <f t="shared" si="564"/>
        <v>0</v>
      </c>
      <c r="AC631" s="112">
        <f t="shared" si="564"/>
        <v>4608563</v>
      </c>
      <c r="AD631" s="112">
        <f t="shared" si="564"/>
        <v>0</v>
      </c>
      <c r="AE631" s="89"/>
      <c r="AF631" s="87"/>
      <c r="AG631" s="261"/>
      <c r="AI631" s="23"/>
      <c r="AJ631" s="24"/>
      <c r="AK631" s="23"/>
      <c r="AL631" s="93"/>
      <c r="AM631" s="93"/>
      <c r="AN631" s="93"/>
      <c r="AO631" s="93"/>
      <c r="AP631" s="93"/>
      <c r="AQ631" s="93"/>
      <c r="AR631" s="93"/>
      <c r="AS631" s="93"/>
      <c r="AT631" s="93"/>
      <c r="AU631" s="93"/>
      <c r="AV631" s="93"/>
      <c r="AX631" s="32" t="s">
        <v>3149</v>
      </c>
    </row>
    <row r="632" spans="1:58" s="258" customFormat="1" ht="12" customHeight="1">
      <c r="A632" s="87"/>
      <c r="C632" s="87"/>
      <c r="D632" s="88"/>
      <c r="E632" s="87"/>
      <c r="F632" s="87"/>
      <c r="G632" s="89"/>
      <c r="H632" s="87"/>
      <c r="I632" s="89"/>
      <c r="K632" s="90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89"/>
      <c r="AF632" s="87"/>
      <c r="AG632" s="260"/>
      <c r="AI632" s="259"/>
      <c r="AJ632" s="84"/>
      <c r="AK632" s="259"/>
      <c r="AL632" s="87"/>
      <c r="AM632" s="87"/>
      <c r="AN632" s="87"/>
      <c r="AO632" s="87"/>
      <c r="AP632" s="87"/>
      <c r="AQ632" s="87"/>
      <c r="AR632" s="87"/>
      <c r="AS632" s="87"/>
      <c r="AT632" s="87"/>
      <c r="AU632" s="87"/>
      <c r="AV632" s="87"/>
      <c r="AX632" s="32" t="s">
        <v>3149</v>
      </c>
      <c r="AY632" s="444"/>
      <c r="AZ632" s="445"/>
      <c r="BB632" s="87"/>
      <c r="BC632" s="87"/>
      <c r="BD632" s="87"/>
      <c r="BE632" s="87"/>
      <c r="BF632" s="87"/>
    </row>
    <row r="633" spans="1:58" s="258" customFormat="1">
      <c r="A633" s="87"/>
      <c r="C633" s="87"/>
      <c r="D633" s="88"/>
      <c r="E633" s="87"/>
      <c r="F633" s="87"/>
      <c r="G633" s="89"/>
      <c r="H633" s="87"/>
      <c r="I633" s="89"/>
      <c r="K633" s="16" t="s">
        <v>48</v>
      </c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89"/>
      <c r="AF633" s="87"/>
      <c r="AG633" s="260"/>
      <c r="AI633" s="259"/>
      <c r="AJ633" s="84"/>
      <c r="AK633" s="259"/>
      <c r="AL633" s="87"/>
      <c r="AM633" s="87"/>
      <c r="AN633" s="87"/>
      <c r="AO633" s="87"/>
      <c r="AP633" s="87"/>
      <c r="AQ633" s="87"/>
      <c r="AR633" s="87"/>
      <c r="AS633" s="87"/>
      <c r="AT633" s="87"/>
      <c r="AU633" s="87"/>
      <c r="AV633" s="87"/>
      <c r="AX633" s="32" t="s">
        <v>3149</v>
      </c>
      <c r="AY633" s="444"/>
      <c r="AZ633" s="445"/>
      <c r="BB633" s="87"/>
      <c r="BC633" s="87"/>
      <c r="BD633" s="87"/>
      <c r="BE633" s="87"/>
      <c r="BF633" s="87"/>
    </row>
    <row r="634" spans="1:58" s="32" customFormat="1" ht="15" customHeight="1">
      <c r="A634" s="17">
        <v>31</v>
      </c>
      <c r="B634" s="17">
        <v>0</v>
      </c>
      <c r="C634" s="17" t="s">
        <v>49</v>
      </c>
      <c r="D634" s="18" t="s">
        <v>90</v>
      </c>
      <c r="E634" s="17" t="s">
        <v>512</v>
      </c>
      <c r="F634" s="17" t="s">
        <v>513</v>
      </c>
      <c r="G634" s="18" t="s">
        <v>514</v>
      </c>
      <c r="H634" s="18" t="s">
        <v>27</v>
      </c>
      <c r="I634" s="18">
        <v>30135078</v>
      </c>
      <c r="J634" s="113" t="str">
        <f>CONCATENATE(I634,"-",H634)</f>
        <v>30135078-EJECUCION</v>
      </c>
      <c r="K634" s="452" t="s">
        <v>2176</v>
      </c>
      <c r="L634" s="19">
        <v>439945000</v>
      </c>
      <c r="M634" s="19">
        <v>439945000</v>
      </c>
      <c r="N634" s="19">
        <v>0</v>
      </c>
      <c r="O634" s="19">
        <v>0</v>
      </c>
      <c r="P634" s="19">
        <v>200000000</v>
      </c>
      <c r="Q634" s="19">
        <v>239945000</v>
      </c>
      <c r="R634" s="19">
        <v>200000000</v>
      </c>
      <c r="S634" s="20">
        <v>239945000</v>
      </c>
      <c r="T634" s="21">
        <v>0</v>
      </c>
      <c r="U634" s="272">
        <v>0</v>
      </c>
      <c r="V634" s="272">
        <v>0</v>
      </c>
      <c r="W634" s="272">
        <v>0</v>
      </c>
      <c r="X634" s="272">
        <f>U634+V634+W634</f>
        <v>0</v>
      </c>
      <c r="Y634" s="272">
        <v>0</v>
      </c>
      <c r="Z634" s="272">
        <v>0</v>
      </c>
      <c r="AA634" s="272"/>
      <c r="AB634" s="272">
        <f>U634+V634+W634+Y634+Z634</f>
        <v>0</v>
      </c>
      <c r="AC634" s="272">
        <f>P634-AB634</f>
        <v>200000000</v>
      </c>
      <c r="AD634" s="272">
        <f>M634-(O634+P634)</f>
        <v>239945000</v>
      </c>
      <c r="AE634" s="18" t="s">
        <v>1769</v>
      </c>
      <c r="AF634" s="17" t="s">
        <v>685</v>
      </c>
      <c r="AG634" s="82" t="s">
        <v>30</v>
      </c>
      <c r="AH634" s="22" t="s">
        <v>45</v>
      </c>
      <c r="AI634" s="23" t="s">
        <v>30</v>
      </c>
      <c r="AJ634" s="24" t="s">
        <v>516</v>
      </c>
      <c r="AK634" s="23"/>
      <c r="AL634" t="str">
        <f>CONCATENATE( "OR PRO.CODIGO=",I634)</f>
        <v>OR PRO.CODIGO=30135078</v>
      </c>
      <c r="AM634">
        <f>LEN(I634)</f>
        <v>8</v>
      </c>
      <c r="AN634" t="e">
        <f>VLOOKUP(J634,#REF!,5,FALSE)</f>
        <v>#REF!</v>
      </c>
      <c r="AO634"/>
      <c r="AP634" t="e">
        <f>VLOOKUP(J634,#REF!,6,FALSE)</f>
        <v>#REF!</v>
      </c>
      <c r="AQ634" s="32" t="e">
        <f>VLOOKUP(I634,'convenios 2017'!A$2:O$82,15,FALSE)</f>
        <v>#N/A</v>
      </c>
      <c r="AR634" s="379">
        <f>O634+AB634</f>
        <v>0</v>
      </c>
      <c r="AS634" s="32" t="str">
        <f>VLOOKUP(I634,'convenio 2016'!A$2:N$196,14,FALSE)</f>
        <v>toma razon</v>
      </c>
      <c r="AT634" s="32" t="e">
        <f>VLOOKUP(I634,'convenio 2015'!A$4:M$228,13,FALSE)</f>
        <v>#N/A</v>
      </c>
      <c r="AU634" s="32" t="e">
        <f>VLOOKUP(J634,#REF!,6,FALSE)</f>
        <v>#REF!</v>
      </c>
      <c r="AV634" s="379">
        <f>O634+AB634</f>
        <v>0</v>
      </c>
      <c r="AW634" s="32" t="s">
        <v>2414</v>
      </c>
      <c r="AX634" s="32" t="s">
        <v>2180</v>
      </c>
      <c r="AY634" s="383">
        <v>2465</v>
      </c>
      <c r="AZ634" s="439">
        <v>42620</v>
      </c>
      <c r="BA634" s="32" t="str">
        <f>VLOOKUP(J634,'RATE JUNIO '!F$2:K$346,6,FALSE)</f>
        <v>RS</v>
      </c>
      <c r="BB634" s="93"/>
      <c r="BC634" s="93"/>
      <c r="BD634" s="93"/>
      <c r="BE634" s="93"/>
      <c r="BF634" s="93"/>
    </row>
    <row r="635" spans="1:58" s="258" customFormat="1">
      <c r="A635" s="87"/>
      <c r="C635" s="87"/>
      <c r="D635" s="88"/>
      <c r="E635" s="87"/>
      <c r="F635" s="87"/>
      <c r="G635" s="89"/>
      <c r="H635" s="87"/>
      <c r="I635" s="89"/>
      <c r="K635" s="111" t="s">
        <v>52</v>
      </c>
      <c r="L635" s="78"/>
      <c r="M635" s="112">
        <f t="shared" ref="M635:AD635" si="565">SUBTOTAL(9,M634:M634)</f>
        <v>439945000</v>
      </c>
      <c r="N635" s="112">
        <f t="shared" si="565"/>
        <v>0</v>
      </c>
      <c r="O635" s="112">
        <f t="shared" si="565"/>
        <v>0</v>
      </c>
      <c r="P635" s="112">
        <f t="shared" si="565"/>
        <v>200000000</v>
      </c>
      <c r="Q635" s="112">
        <f t="shared" si="565"/>
        <v>239945000</v>
      </c>
      <c r="R635" s="112">
        <f t="shared" si="565"/>
        <v>200000000</v>
      </c>
      <c r="S635" s="112">
        <f t="shared" si="565"/>
        <v>239945000</v>
      </c>
      <c r="T635" s="112">
        <f t="shared" si="565"/>
        <v>0</v>
      </c>
      <c r="U635" s="112">
        <f t="shared" si="565"/>
        <v>0</v>
      </c>
      <c r="V635" s="112">
        <f t="shared" si="565"/>
        <v>0</v>
      </c>
      <c r="W635" s="112">
        <f t="shared" si="565"/>
        <v>0</v>
      </c>
      <c r="X635" s="112">
        <f t="shared" si="565"/>
        <v>0</v>
      </c>
      <c r="Y635" s="112">
        <f t="shared" si="565"/>
        <v>0</v>
      </c>
      <c r="Z635" s="112">
        <f t="shared" si="565"/>
        <v>0</v>
      </c>
      <c r="AA635" s="112">
        <f t="shared" si="565"/>
        <v>0</v>
      </c>
      <c r="AB635" s="112">
        <f t="shared" si="565"/>
        <v>0</v>
      </c>
      <c r="AC635" s="112">
        <f t="shared" si="565"/>
        <v>200000000</v>
      </c>
      <c r="AD635" s="112">
        <f t="shared" si="565"/>
        <v>239945000</v>
      </c>
      <c r="AE635" s="89"/>
      <c r="AF635" s="87"/>
      <c r="AG635" s="260"/>
      <c r="AI635" s="259"/>
      <c r="AJ635" s="84"/>
      <c r="AK635" s="259"/>
      <c r="AL635" s="87"/>
      <c r="AM635" s="87"/>
      <c r="AN635" s="87"/>
      <c r="AO635" s="87"/>
      <c r="AP635" s="87"/>
      <c r="AQ635" s="87"/>
      <c r="AR635" s="87"/>
      <c r="AS635" s="87"/>
      <c r="AT635" s="87"/>
      <c r="AU635" s="87"/>
      <c r="AV635" s="87"/>
      <c r="AX635" s="32" t="s">
        <v>3149</v>
      </c>
      <c r="AY635" s="444"/>
      <c r="AZ635" s="445"/>
      <c r="BB635" s="87"/>
      <c r="BC635" s="87"/>
      <c r="BD635" s="87"/>
      <c r="BE635" s="87"/>
      <c r="BF635" s="87"/>
    </row>
    <row r="636" spans="1:58" s="258" customFormat="1" ht="12" customHeight="1">
      <c r="A636" s="87"/>
      <c r="B636" s="87"/>
      <c r="C636" s="87"/>
      <c r="D636" s="88"/>
      <c r="E636" s="87"/>
      <c r="F636" s="87"/>
      <c r="G636" s="89"/>
      <c r="H636" s="87"/>
      <c r="I636" s="89"/>
      <c r="J636" s="87"/>
      <c r="K636" s="90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89"/>
      <c r="AF636" s="87"/>
      <c r="AG636" s="260"/>
      <c r="AI636" s="259"/>
      <c r="AJ636" s="84"/>
      <c r="AK636" s="259"/>
      <c r="AL636" s="87"/>
      <c r="AM636" s="87"/>
      <c r="AN636" s="87"/>
      <c r="AO636" s="87"/>
      <c r="AP636" s="87"/>
      <c r="AQ636" s="87"/>
      <c r="AR636" s="87"/>
      <c r="AS636" s="87"/>
      <c r="AT636" s="87"/>
      <c r="AU636" s="87"/>
      <c r="AV636" s="87"/>
      <c r="AX636" s="32" t="s">
        <v>3149</v>
      </c>
      <c r="AY636" s="444"/>
      <c r="AZ636" s="445"/>
      <c r="BB636" s="87"/>
      <c r="BC636" s="87"/>
      <c r="BD636" s="87"/>
      <c r="BE636" s="87"/>
      <c r="BF636" s="87"/>
    </row>
    <row r="637" spans="1:58">
      <c r="A637" s="87"/>
      <c r="C637" s="87"/>
      <c r="D637" s="88"/>
      <c r="E637" s="87"/>
      <c r="F637" s="87"/>
      <c r="G637" s="89"/>
      <c r="H637" s="87"/>
      <c r="I637" s="89"/>
      <c r="K637" s="16" t="s">
        <v>53</v>
      </c>
      <c r="M637" s="87"/>
      <c r="O637" s="87"/>
      <c r="P637" s="87"/>
      <c r="U637" s="123"/>
      <c r="V637" s="123"/>
      <c r="W637" s="123"/>
      <c r="X637" s="123"/>
      <c r="Y637" s="123"/>
      <c r="Z637" s="123"/>
      <c r="AA637" s="123"/>
      <c r="AB637" s="123"/>
      <c r="AC637" s="123"/>
      <c r="AD637" s="123"/>
      <c r="AE637" s="89"/>
      <c r="AF637" s="87"/>
      <c r="AG637" s="260"/>
      <c r="AI637" s="23"/>
      <c r="AJ637" s="24"/>
      <c r="AK637" s="23"/>
      <c r="AX637" s="32" t="s">
        <v>3149</v>
      </c>
    </row>
    <row r="638" spans="1:58" s="32" customFormat="1" ht="15" customHeight="1">
      <c r="A638" s="17">
        <v>31</v>
      </c>
      <c r="B638" s="100">
        <v>5</v>
      </c>
      <c r="C638" s="17" t="s">
        <v>54</v>
      </c>
      <c r="D638" s="18" t="s">
        <v>81</v>
      </c>
      <c r="E638" s="17" t="s">
        <v>512</v>
      </c>
      <c r="F638" s="17" t="s">
        <v>513</v>
      </c>
      <c r="G638" s="18" t="s">
        <v>514</v>
      </c>
      <c r="H638" s="18" t="s">
        <v>27</v>
      </c>
      <c r="I638" s="18">
        <v>30339822</v>
      </c>
      <c r="J638" s="113" t="str">
        <f>CONCATENATE(I638,"-",H638)</f>
        <v>30339822-EJECUCION</v>
      </c>
      <c r="K638" s="452" t="s">
        <v>3349</v>
      </c>
      <c r="L638" s="101">
        <v>732204000</v>
      </c>
      <c r="M638" s="19">
        <v>732204000</v>
      </c>
      <c r="N638" s="101">
        <v>0</v>
      </c>
      <c r="O638" s="19">
        <v>0</v>
      </c>
      <c r="P638" s="19">
        <v>145391437</v>
      </c>
      <c r="Q638" s="19">
        <v>586812563</v>
      </c>
      <c r="R638" s="102">
        <v>150000000</v>
      </c>
      <c r="S638" s="20">
        <v>582204000</v>
      </c>
      <c r="T638" s="21">
        <v>0</v>
      </c>
      <c r="U638" s="272">
        <v>0</v>
      </c>
      <c r="V638" s="272">
        <v>0</v>
      </c>
      <c r="W638" s="272">
        <v>0</v>
      </c>
      <c r="X638" s="272">
        <f t="shared" ref="X638:X641" si="566">U638+V638+W638</f>
        <v>0</v>
      </c>
      <c r="Y638" s="272">
        <v>0</v>
      </c>
      <c r="Z638" s="272">
        <v>0</v>
      </c>
      <c r="AA638" s="272"/>
      <c r="AB638" s="272">
        <f t="shared" ref="AB638:AB641" si="567">U638+V638+W638+Y638+Z638</f>
        <v>0</v>
      </c>
      <c r="AC638" s="272">
        <f t="shared" ref="AC638:AC641" si="568">P638-AB638</f>
        <v>145391437</v>
      </c>
      <c r="AD638" s="272">
        <f t="shared" ref="AD638:AD641" si="569">M638-(O638+P638)</f>
        <v>586812563</v>
      </c>
      <c r="AE638" s="18" t="s">
        <v>51</v>
      </c>
      <c r="AF638" s="17" t="s">
        <v>685</v>
      </c>
      <c r="AG638" s="82" t="s">
        <v>57</v>
      </c>
      <c r="AH638" s="22" t="s">
        <v>31</v>
      </c>
      <c r="AI638" s="23"/>
      <c r="AJ638" s="24"/>
      <c r="AK638" s="23"/>
      <c r="AL638" t="str">
        <f>CONCATENATE( "OR PRO.CODIGO=",I638)</f>
        <v>OR PRO.CODIGO=30339822</v>
      </c>
      <c r="AM638">
        <f>LEN(I638)</f>
        <v>8</v>
      </c>
      <c r="AN638" t="e">
        <f>VLOOKUP(J638,#REF!,5,FALSE)</f>
        <v>#REF!</v>
      </c>
      <c r="AO638"/>
      <c r="AP638" t="e">
        <f>VLOOKUP(J638,#REF!,6,FALSE)</f>
        <v>#REF!</v>
      </c>
      <c r="AQ638" s="32" t="e">
        <f>VLOOKUP(I638,'convenios 2017'!A$2:O$82,15,FALSE)</f>
        <v>#N/A</v>
      </c>
      <c r="AR638" s="379">
        <f t="shared" ref="AR638:AR641" si="570">O638+AB638</f>
        <v>0</v>
      </c>
      <c r="AS638" s="32" t="e">
        <f>VLOOKUP(I638,'convenio 2016'!A$2:N$196,14,FALSE)</f>
        <v>#N/A</v>
      </c>
      <c r="AT638" s="32" t="e">
        <f>VLOOKUP(I638,'convenio 2015'!A$4:M$228,13,FALSE)</f>
        <v>#N/A</v>
      </c>
      <c r="AU638" s="32" t="e">
        <f>VLOOKUP(J638,#REF!,6,FALSE)</f>
        <v>#REF!</v>
      </c>
      <c r="AV638" s="379">
        <f t="shared" ref="AV638:AV641" si="571">O638+AB638</f>
        <v>0</v>
      </c>
      <c r="AW638" s="32" t="e">
        <v>#N/A</v>
      </c>
      <c r="AX638" s="32" t="e">
        <v>#N/A</v>
      </c>
      <c r="AY638" s="383" t="e">
        <v>#N/A</v>
      </c>
      <c r="AZ638" s="439"/>
      <c r="BA638" s="32">
        <f>VLOOKUP(J638,'RATE JUNIO '!F$2:K$346,6,FALSE)</f>
        <v>0</v>
      </c>
      <c r="BB638" s="93"/>
      <c r="BC638" s="93"/>
      <c r="BD638" s="93"/>
      <c r="BE638" s="93"/>
      <c r="BF638" s="93"/>
    </row>
    <row r="639" spans="1:58" s="32" customFormat="1" ht="15" customHeight="1">
      <c r="A639" s="17">
        <v>31</v>
      </c>
      <c r="B639" s="100">
        <v>6</v>
      </c>
      <c r="C639" s="17" t="s">
        <v>54</v>
      </c>
      <c r="D639" s="18" t="s">
        <v>62</v>
      </c>
      <c r="E639" s="17" t="s">
        <v>512</v>
      </c>
      <c r="F639" s="17" t="s">
        <v>513</v>
      </c>
      <c r="G639" s="18" t="s">
        <v>514</v>
      </c>
      <c r="H639" s="18" t="s">
        <v>35</v>
      </c>
      <c r="I639" s="18">
        <v>30326923</v>
      </c>
      <c r="J639" s="113" t="str">
        <f>CONCATENATE(I639,"-",H639)</f>
        <v>30326923-DISEÑO</v>
      </c>
      <c r="K639" s="452" t="s">
        <v>3350</v>
      </c>
      <c r="L639" s="101">
        <v>48118000</v>
      </c>
      <c r="M639" s="19">
        <v>48118000</v>
      </c>
      <c r="N639" s="101">
        <v>0</v>
      </c>
      <c r="O639" s="19">
        <v>0</v>
      </c>
      <c r="P639" s="19">
        <v>48118000</v>
      </c>
      <c r="Q639" s="19">
        <v>0</v>
      </c>
      <c r="R639" s="102">
        <v>48118000</v>
      </c>
      <c r="S639" s="20">
        <v>0</v>
      </c>
      <c r="T639" s="21">
        <v>0</v>
      </c>
      <c r="U639" s="272">
        <v>0</v>
      </c>
      <c r="V639" s="272">
        <v>0</v>
      </c>
      <c r="W639" s="272">
        <v>0</v>
      </c>
      <c r="X639" s="272">
        <f t="shared" si="566"/>
        <v>0</v>
      </c>
      <c r="Y639" s="272">
        <v>0</v>
      </c>
      <c r="Z639" s="272">
        <v>0</v>
      </c>
      <c r="AA639" s="272"/>
      <c r="AB639" s="272">
        <f t="shared" si="567"/>
        <v>0</v>
      </c>
      <c r="AC639" s="272">
        <f t="shared" si="568"/>
        <v>48118000</v>
      </c>
      <c r="AD639" s="272">
        <f t="shared" si="569"/>
        <v>0</v>
      </c>
      <c r="AE639" s="18" t="s">
        <v>51</v>
      </c>
      <c r="AF639" s="17" t="s">
        <v>685</v>
      </c>
      <c r="AG639" s="82" t="s">
        <v>60</v>
      </c>
      <c r="AH639" s="22" t="s">
        <v>31</v>
      </c>
      <c r="AI639" s="23"/>
      <c r="AJ639" s="24"/>
      <c r="AK639" s="23" t="s">
        <v>45</v>
      </c>
      <c r="AL639" t="str">
        <f>CONCATENATE( "OR PRO.CODIGO=",I639)</f>
        <v>OR PRO.CODIGO=30326923</v>
      </c>
      <c r="AM639">
        <f>LEN(I639)</f>
        <v>8</v>
      </c>
      <c r="AN639" t="e">
        <f>VLOOKUP(J639,#REF!,5,FALSE)</f>
        <v>#REF!</v>
      </c>
      <c r="AO639"/>
      <c r="AP639" t="e">
        <f>VLOOKUP(J639,#REF!,6,FALSE)</f>
        <v>#REF!</v>
      </c>
      <c r="AQ639" s="32" t="e">
        <f>VLOOKUP(I639,'convenios 2017'!A$2:O$82,15,FALSE)</f>
        <v>#N/A</v>
      </c>
      <c r="AR639" s="379">
        <f t="shared" si="570"/>
        <v>0</v>
      </c>
      <c r="AS639" s="32" t="e">
        <f>VLOOKUP(I639,'convenio 2016'!A$2:N$196,14,FALSE)</f>
        <v>#N/A</v>
      </c>
      <c r="AT639" s="32" t="e">
        <f>VLOOKUP(I639,'convenio 2015'!A$4:M$228,13,FALSE)</f>
        <v>#N/A</v>
      </c>
      <c r="AU639" s="32" t="e">
        <f>VLOOKUP(J639,#REF!,6,FALSE)</f>
        <v>#REF!</v>
      </c>
      <c r="AV639" s="379">
        <f t="shared" si="571"/>
        <v>0</v>
      </c>
      <c r="AW639" s="32" t="e">
        <v>#N/A</v>
      </c>
      <c r="AX639" s="32" t="e">
        <v>#N/A</v>
      </c>
      <c r="AY639" s="383" t="e">
        <v>#N/A</v>
      </c>
      <c r="AZ639" s="439"/>
      <c r="BA639" s="32" t="str">
        <f>VLOOKUP(J639,'RATE JUNIO '!F$2:K$346,6,FALSE)</f>
        <v>FI</v>
      </c>
      <c r="BB639" s="93"/>
      <c r="BC639" s="93"/>
      <c r="BD639" s="93"/>
      <c r="BE639" s="93"/>
      <c r="BF639" s="93"/>
    </row>
    <row r="640" spans="1:58" s="32" customFormat="1" ht="15" customHeight="1">
      <c r="A640" s="17">
        <v>29</v>
      </c>
      <c r="B640" s="100">
        <v>0</v>
      </c>
      <c r="C640" s="17" t="s">
        <v>54</v>
      </c>
      <c r="D640" s="18" t="s">
        <v>38</v>
      </c>
      <c r="E640" s="17" t="s">
        <v>512</v>
      </c>
      <c r="F640" s="18" t="s">
        <v>513</v>
      </c>
      <c r="G640" s="18" t="s">
        <v>514</v>
      </c>
      <c r="H640" s="18" t="s">
        <v>27</v>
      </c>
      <c r="I640" s="18">
        <v>30342976</v>
      </c>
      <c r="J640" s="113" t="str">
        <f>CONCATENATE(I640,"-",H640)</f>
        <v>30342976-EJECUCION</v>
      </c>
      <c r="K640" s="452" t="s">
        <v>3393</v>
      </c>
      <c r="L640" s="295">
        <v>314897000</v>
      </c>
      <c r="M640" s="19">
        <v>314897000</v>
      </c>
      <c r="N640" s="295"/>
      <c r="O640" s="126">
        <v>0</v>
      </c>
      <c r="P640" s="126">
        <v>0</v>
      </c>
      <c r="Q640" s="296"/>
      <c r="R640" s="297"/>
      <c r="S640" s="298"/>
      <c r="T640" s="299"/>
      <c r="U640" s="272">
        <v>0</v>
      </c>
      <c r="V640" s="272">
        <v>0</v>
      </c>
      <c r="W640" s="272">
        <v>0</v>
      </c>
      <c r="X640" s="272">
        <f t="shared" si="566"/>
        <v>0</v>
      </c>
      <c r="Y640" s="272">
        <v>0</v>
      </c>
      <c r="Z640" s="272">
        <v>0</v>
      </c>
      <c r="AA640" s="272"/>
      <c r="AB640" s="272">
        <f t="shared" si="567"/>
        <v>0</v>
      </c>
      <c r="AC640" s="272">
        <f t="shared" si="568"/>
        <v>0</v>
      </c>
      <c r="AD640" s="272">
        <f t="shared" si="569"/>
        <v>314897000</v>
      </c>
      <c r="AE640" s="18" t="s">
        <v>1126</v>
      </c>
      <c r="AF640" s="17" t="s">
        <v>685</v>
      </c>
      <c r="AG640" s="82" t="s">
        <v>40</v>
      </c>
      <c r="AH640" s="301"/>
      <c r="AI640" s="302"/>
      <c r="AJ640" s="303"/>
      <c r="AK640" s="302"/>
      <c r="AL640" t="str">
        <f>CONCATENATE( "OR PRO.CODIGO=",I640)</f>
        <v>OR PRO.CODIGO=30342976</v>
      </c>
      <c r="AM640">
        <f>LEN(I640)</f>
        <v>8</v>
      </c>
      <c r="AN640" t="e">
        <f>VLOOKUP(J640,#REF!,5,FALSE)</f>
        <v>#REF!</v>
      </c>
      <c r="AP640" t="e">
        <f>VLOOKUP(J640,#REF!,6,FALSE)</f>
        <v>#REF!</v>
      </c>
      <c r="AQ640" s="32" t="e">
        <f>VLOOKUP(I640,'convenios 2017'!A$2:O$82,15,FALSE)</f>
        <v>#N/A</v>
      </c>
      <c r="AR640" s="379">
        <f t="shared" si="570"/>
        <v>0</v>
      </c>
      <c r="AS640" s="32" t="e">
        <f>VLOOKUP(I640,'convenio 2016'!A$2:N$196,14,FALSE)</f>
        <v>#N/A</v>
      </c>
      <c r="AT640" s="32" t="e">
        <f>VLOOKUP(I640,'convenio 2015'!A$4:M$228,13,FALSE)</f>
        <v>#N/A</v>
      </c>
      <c r="AU640" s="32" t="e">
        <f>VLOOKUP(J640,#REF!,6,FALSE)</f>
        <v>#REF!</v>
      </c>
      <c r="AV640" s="379">
        <f t="shared" si="571"/>
        <v>0</v>
      </c>
      <c r="AW640" s="32" t="e">
        <v>#N/A</v>
      </c>
      <c r="AX640" s="32" t="e">
        <v>#N/A</v>
      </c>
      <c r="AY640" s="383" t="e">
        <v>#N/A</v>
      </c>
      <c r="AZ640" s="439"/>
      <c r="BA640" s="32">
        <f>VLOOKUP(J640,'RATE JUNIO '!F$2:K$346,6,FALSE)</f>
        <v>0</v>
      </c>
      <c r="BB640" s="93"/>
      <c r="BC640" s="93"/>
      <c r="BD640" s="93"/>
      <c r="BE640" s="93"/>
      <c r="BF640" s="93"/>
    </row>
    <row r="641" spans="1:58" s="32" customFormat="1" ht="15" customHeight="1">
      <c r="A641" s="17">
        <v>31</v>
      </c>
      <c r="B641" s="100">
        <v>7</v>
      </c>
      <c r="C641" s="17" t="s">
        <v>54</v>
      </c>
      <c r="D641" s="18" t="s">
        <v>38</v>
      </c>
      <c r="E641" s="17" t="s">
        <v>512</v>
      </c>
      <c r="F641" s="17" t="s">
        <v>513</v>
      </c>
      <c r="G641" s="18" t="s">
        <v>514</v>
      </c>
      <c r="H641" s="18" t="s">
        <v>35</v>
      </c>
      <c r="I641" s="18">
        <v>30072812</v>
      </c>
      <c r="J641" s="113" t="str">
        <f>CONCATENATE(I641,"-",H641)</f>
        <v>30072812-DISEÑO</v>
      </c>
      <c r="K641" s="452" t="s">
        <v>1295</v>
      </c>
      <c r="L641" s="101">
        <v>54077000</v>
      </c>
      <c r="M641" s="126">
        <v>54077000</v>
      </c>
      <c r="N641" s="101">
        <v>0</v>
      </c>
      <c r="O641" s="126">
        <v>0</v>
      </c>
      <c r="P641" s="126">
        <v>54077000</v>
      </c>
      <c r="Q641" s="19">
        <v>0</v>
      </c>
      <c r="R641" s="102">
        <v>54077000</v>
      </c>
      <c r="S641" s="20">
        <v>0</v>
      </c>
      <c r="T641" s="21">
        <v>0</v>
      </c>
      <c r="U641" s="272">
        <v>0</v>
      </c>
      <c r="V641" s="272">
        <v>0</v>
      </c>
      <c r="W641" s="272">
        <v>0</v>
      </c>
      <c r="X641" s="272">
        <f t="shared" si="566"/>
        <v>0</v>
      </c>
      <c r="Y641" s="272">
        <v>0</v>
      </c>
      <c r="Z641" s="272">
        <v>0</v>
      </c>
      <c r="AA641" s="272"/>
      <c r="AB641" s="272">
        <f t="shared" si="567"/>
        <v>0</v>
      </c>
      <c r="AC641" s="272">
        <f t="shared" si="568"/>
        <v>54077000</v>
      </c>
      <c r="AD641" s="272">
        <f t="shared" si="569"/>
        <v>0</v>
      </c>
      <c r="AE641" s="18" t="s">
        <v>51</v>
      </c>
      <c r="AF641" s="17" t="s">
        <v>685</v>
      </c>
      <c r="AG641" s="82" t="s">
        <v>60</v>
      </c>
      <c r="AH641" s="22" t="s">
        <v>31</v>
      </c>
      <c r="AI641" s="23" t="s">
        <v>60</v>
      </c>
      <c r="AJ641" s="24" t="s">
        <v>520</v>
      </c>
      <c r="AK641" s="23" t="s">
        <v>45</v>
      </c>
      <c r="AL641" t="str">
        <f>CONCATENATE( "OR PRO.CODIGO=",I641)</f>
        <v>OR PRO.CODIGO=30072812</v>
      </c>
      <c r="AM641">
        <f>LEN(I641)</f>
        <v>8</v>
      </c>
      <c r="AN641" t="e">
        <f>VLOOKUP(J641,#REF!,5,FALSE)</f>
        <v>#REF!</v>
      </c>
      <c r="AO641"/>
      <c r="AP641" t="e">
        <f>VLOOKUP(J641,#REF!,6,FALSE)</f>
        <v>#REF!</v>
      </c>
      <c r="AQ641" s="32" t="e">
        <f>VLOOKUP(I641,'convenios 2017'!A$2:O$82,15,FALSE)</f>
        <v>#N/A</v>
      </c>
      <c r="AR641" s="379">
        <f t="shared" si="570"/>
        <v>0</v>
      </c>
      <c r="AS641" s="32" t="e">
        <f>VLOOKUP(I641,'convenio 2016'!A$2:N$196,14,FALSE)</f>
        <v>#N/A</v>
      </c>
      <c r="AT641" s="32" t="e">
        <f>VLOOKUP(I641,'convenio 2015'!A$4:M$228,13,FALSE)</f>
        <v>#N/A</v>
      </c>
      <c r="AU641" s="32" t="e">
        <f>VLOOKUP(J641,#REF!,6,FALSE)</f>
        <v>#REF!</v>
      </c>
      <c r="AV641" s="379">
        <f t="shared" si="571"/>
        <v>0</v>
      </c>
      <c r="AW641" s="32" t="e">
        <v>#N/A</v>
      </c>
      <c r="AX641" s="32" t="e">
        <v>#N/A</v>
      </c>
      <c r="AY641" s="383" t="e">
        <v>#N/A</v>
      </c>
      <c r="AZ641" s="439"/>
      <c r="BA641" s="32" t="str">
        <f>VLOOKUP(J641,'RATE JUNIO '!F$2:K$346,6,FALSE)</f>
        <v>FI</v>
      </c>
      <c r="BB641" s="93"/>
      <c r="BC641" s="93"/>
      <c r="BD641" s="93"/>
      <c r="BE641" s="93"/>
      <c r="BF641" s="93"/>
    </row>
    <row r="642" spans="1:58">
      <c r="A642" s="87"/>
      <c r="B642" s="308"/>
      <c r="C642" s="87"/>
      <c r="D642" s="88"/>
      <c r="E642" s="87"/>
      <c r="F642" s="87"/>
      <c r="G642" s="89"/>
      <c r="H642" s="87"/>
      <c r="I642" s="89"/>
      <c r="J642" s="308"/>
      <c r="K642" s="111" t="s">
        <v>66</v>
      </c>
      <c r="L642" s="25">
        <f>SUBTOTAL(9,L638:L641)</f>
        <v>1149296000</v>
      </c>
      <c r="M642" s="112">
        <f>SUBTOTAL(9,M638:M641)</f>
        <v>1149296000</v>
      </c>
      <c r="N642" s="25">
        <v>0</v>
      </c>
      <c r="O642" s="112">
        <f>SUBTOTAL(9,O638:O641)</f>
        <v>0</v>
      </c>
      <c r="P642" s="112">
        <f>SUBTOTAL(9,P638:P641)</f>
        <v>247586437</v>
      </c>
      <c r="Q642" s="110">
        <v>586812563</v>
      </c>
      <c r="R642" s="25">
        <v>252195000</v>
      </c>
      <c r="S642" s="25">
        <v>582204000</v>
      </c>
      <c r="T642" s="25">
        <v>0</v>
      </c>
      <c r="U642" s="112">
        <f t="shared" ref="U642:AD642" si="572">SUBTOTAL(9,U638:U641)</f>
        <v>0</v>
      </c>
      <c r="V642" s="112">
        <f t="shared" si="572"/>
        <v>0</v>
      </c>
      <c r="W642" s="112">
        <f t="shared" si="572"/>
        <v>0</v>
      </c>
      <c r="X642" s="112">
        <f t="shared" si="572"/>
        <v>0</v>
      </c>
      <c r="Y642" s="112">
        <f t="shared" si="572"/>
        <v>0</v>
      </c>
      <c r="Z642" s="112">
        <f t="shared" si="572"/>
        <v>0</v>
      </c>
      <c r="AA642" s="112">
        <f t="shared" si="572"/>
        <v>0</v>
      </c>
      <c r="AB642" s="112">
        <f t="shared" si="572"/>
        <v>0</v>
      </c>
      <c r="AC642" s="112">
        <f t="shared" si="572"/>
        <v>247586437</v>
      </c>
      <c r="AD642" s="112">
        <f t="shared" si="572"/>
        <v>901709563</v>
      </c>
      <c r="AE642" s="89"/>
      <c r="AF642" s="87"/>
      <c r="AG642" s="261"/>
      <c r="AI642" s="23"/>
      <c r="AJ642" s="24"/>
      <c r="AK642" s="23"/>
      <c r="AL642" s="93"/>
      <c r="AM642" s="93"/>
      <c r="AN642" s="93"/>
      <c r="AO642" s="93"/>
      <c r="AP642" s="93"/>
      <c r="AQ642" s="93"/>
      <c r="AR642" s="93"/>
      <c r="AS642" s="93"/>
      <c r="AT642" s="93"/>
      <c r="AU642" s="93"/>
      <c r="AV642" s="93"/>
      <c r="AX642" s="32" t="s">
        <v>3149</v>
      </c>
    </row>
    <row r="643" spans="1:58" ht="12" customHeight="1">
      <c r="A643" s="87"/>
      <c r="C643" s="87"/>
      <c r="D643" s="88"/>
      <c r="E643" s="87"/>
      <c r="F643" s="87"/>
      <c r="G643" s="89"/>
      <c r="H643" s="87"/>
      <c r="I643" s="89"/>
      <c r="K643" s="309"/>
      <c r="L643" s="308"/>
      <c r="M643" s="87"/>
      <c r="N643" s="308"/>
      <c r="O643" s="87"/>
      <c r="P643" s="87"/>
      <c r="R643" s="308"/>
      <c r="S643" s="308"/>
      <c r="T643" s="308"/>
      <c r="U643" s="123"/>
      <c r="V643" s="123"/>
      <c r="W643" s="123"/>
      <c r="X643" s="123"/>
      <c r="Y643" s="123"/>
      <c r="Z643" s="123"/>
      <c r="AA643" s="123"/>
      <c r="AB643" s="123"/>
      <c r="AC643" s="123"/>
      <c r="AD643" s="123"/>
      <c r="AE643" s="89"/>
      <c r="AF643" s="87"/>
      <c r="AG643" s="260"/>
      <c r="AI643" s="23"/>
      <c r="AJ643" s="24"/>
      <c r="AK643" s="23"/>
      <c r="AX643" s="32" t="s">
        <v>3149</v>
      </c>
    </row>
    <row r="644" spans="1:58" ht="15" customHeight="1">
      <c r="A644" s="87"/>
      <c r="C644" s="87"/>
      <c r="D644" s="88"/>
      <c r="E644" s="87"/>
      <c r="F644" s="87"/>
      <c r="G644" s="89"/>
      <c r="H644" s="87"/>
      <c r="I644" s="89"/>
      <c r="K644" s="265" t="s">
        <v>521</v>
      </c>
      <c r="L644" s="57">
        <f>L642+L631</f>
        <v>1589241000</v>
      </c>
      <c r="M644" s="112">
        <f t="shared" ref="M644:AD644" si="573">M642+M631+M635</f>
        <v>1672467080</v>
      </c>
      <c r="N644" s="112">
        <f t="shared" si="573"/>
        <v>0</v>
      </c>
      <c r="O644" s="112">
        <f t="shared" si="573"/>
        <v>78617517</v>
      </c>
      <c r="P644" s="112">
        <f t="shared" si="573"/>
        <v>452195000</v>
      </c>
      <c r="Q644" s="112">
        <f t="shared" si="573"/>
        <v>826757563</v>
      </c>
      <c r="R644" s="112">
        <f t="shared" si="573"/>
        <v>452195000</v>
      </c>
      <c r="S644" s="112">
        <f t="shared" si="573"/>
        <v>822149000</v>
      </c>
      <c r="T644" s="112">
        <f t="shared" si="573"/>
        <v>0</v>
      </c>
      <c r="U644" s="112">
        <f t="shared" si="573"/>
        <v>0</v>
      </c>
      <c r="V644" s="112">
        <f t="shared" si="573"/>
        <v>0</v>
      </c>
      <c r="W644" s="112">
        <f t="shared" si="573"/>
        <v>0</v>
      </c>
      <c r="X644" s="112">
        <f t="shared" si="573"/>
        <v>0</v>
      </c>
      <c r="Y644" s="112">
        <f t="shared" si="573"/>
        <v>0</v>
      </c>
      <c r="Z644" s="112">
        <f t="shared" si="573"/>
        <v>0</v>
      </c>
      <c r="AA644" s="112">
        <f t="shared" si="573"/>
        <v>0</v>
      </c>
      <c r="AB644" s="112">
        <f t="shared" si="573"/>
        <v>0</v>
      </c>
      <c r="AC644" s="112">
        <f t="shared" si="573"/>
        <v>452195000</v>
      </c>
      <c r="AD644" s="112">
        <f t="shared" si="573"/>
        <v>1141654563</v>
      </c>
      <c r="AE644" s="89"/>
      <c r="AF644" s="87"/>
      <c r="AG644" s="261"/>
      <c r="AI644" s="23"/>
      <c r="AJ644" s="24"/>
      <c r="AK644" s="23"/>
      <c r="AL644" s="93"/>
      <c r="AM644" s="93"/>
      <c r="AN644" s="93"/>
      <c r="AO644" s="93"/>
      <c r="AP644" s="93"/>
      <c r="AQ644" s="93"/>
      <c r="AR644" s="93"/>
      <c r="AS644" s="93"/>
      <c r="AT644" s="93"/>
      <c r="AU644" s="93"/>
      <c r="AV644" s="93"/>
      <c r="AX644" s="32" t="s">
        <v>3149</v>
      </c>
    </row>
    <row r="645" spans="1:58" s="87" customFormat="1" ht="12" customHeight="1">
      <c r="D645" s="88"/>
      <c r="G645" s="89"/>
      <c r="I645" s="89"/>
      <c r="K645" s="90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89"/>
      <c r="AG645" s="260"/>
      <c r="AI645" s="79"/>
      <c r="AJ645" s="75"/>
      <c r="AK645" s="79"/>
      <c r="AX645" s="32" t="s">
        <v>3149</v>
      </c>
      <c r="AY645" s="88"/>
      <c r="AZ645" s="440"/>
    </row>
    <row r="646" spans="1:58" ht="15" customHeight="1">
      <c r="A646" s="67"/>
      <c r="B646" s="69"/>
      <c r="C646" s="67"/>
      <c r="D646" s="67"/>
      <c r="E646" s="67"/>
      <c r="F646" s="67"/>
      <c r="G646" s="67"/>
      <c r="H646" s="67"/>
      <c r="I646" s="291"/>
      <c r="J646" s="69"/>
      <c r="K646" s="264" t="s">
        <v>522</v>
      </c>
      <c r="L646" s="69"/>
      <c r="M646" s="67"/>
      <c r="N646" s="69"/>
      <c r="O646" s="67"/>
      <c r="P646" s="67"/>
      <c r="Q646" s="68"/>
      <c r="R646" s="69"/>
      <c r="S646" s="69"/>
      <c r="T646" s="69"/>
      <c r="U646" s="125"/>
      <c r="V646" s="125"/>
      <c r="W646" s="125"/>
      <c r="X646" s="125"/>
      <c r="Y646" s="125"/>
      <c r="Z646" s="125"/>
      <c r="AA646" s="125"/>
      <c r="AB646" s="125"/>
      <c r="AC646" s="125"/>
      <c r="AD646" s="125"/>
      <c r="AE646" s="291"/>
      <c r="AF646" s="67"/>
      <c r="AG646" s="67"/>
      <c r="AI646" s="23"/>
      <c r="AJ646" s="24"/>
      <c r="AK646" s="23"/>
      <c r="AX646" s="32" t="s">
        <v>3149</v>
      </c>
    </row>
    <row r="647" spans="1:58">
      <c r="A647" s="87"/>
      <c r="B647" s="308"/>
      <c r="C647" s="87"/>
      <c r="D647" s="88"/>
      <c r="E647" s="87"/>
      <c r="F647" s="87"/>
      <c r="G647" s="89"/>
      <c r="H647" s="87"/>
      <c r="I647" s="89"/>
      <c r="J647" s="308"/>
      <c r="K647" s="16" t="s">
        <v>22</v>
      </c>
      <c r="L647" s="308"/>
      <c r="M647" s="87"/>
      <c r="N647" s="308"/>
      <c r="O647" s="87"/>
      <c r="P647" s="87"/>
      <c r="R647" s="308"/>
      <c r="S647" s="308"/>
      <c r="T647" s="308"/>
      <c r="U647" s="123"/>
      <c r="V647" s="123"/>
      <c r="W647" s="123"/>
      <c r="X647" s="123"/>
      <c r="Y647" s="123"/>
      <c r="Z647" s="123"/>
      <c r="AA647" s="123"/>
      <c r="AB647" s="123"/>
      <c r="AC647" s="123"/>
      <c r="AD647" s="123"/>
      <c r="AE647" s="89"/>
      <c r="AF647" s="87"/>
      <c r="AG647" s="260"/>
      <c r="AI647" s="23"/>
      <c r="AJ647" s="24"/>
      <c r="AK647" s="23"/>
      <c r="AX647" s="32" t="s">
        <v>3149</v>
      </c>
    </row>
    <row r="648" spans="1:58" s="32" customFormat="1" ht="15" customHeight="1">
      <c r="A648" s="17">
        <v>31</v>
      </c>
      <c r="B648" s="100">
        <v>2</v>
      </c>
      <c r="C648" s="17" t="s">
        <v>23</v>
      </c>
      <c r="D648" s="18" t="s">
        <v>24</v>
      </c>
      <c r="E648" s="17" t="s">
        <v>512</v>
      </c>
      <c r="F648" s="17" t="s">
        <v>523</v>
      </c>
      <c r="G648" s="18" t="s">
        <v>120</v>
      </c>
      <c r="H648" s="18" t="s">
        <v>27</v>
      </c>
      <c r="I648" s="18">
        <v>30072372</v>
      </c>
      <c r="J648" s="113" t="str">
        <f>CONCATENATE(I648,"-",H648)</f>
        <v>30072372-EJECUCION</v>
      </c>
      <c r="K648" s="452" t="s">
        <v>3258</v>
      </c>
      <c r="L648" s="101">
        <v>4078799000</v>
      </c>
      <c r="M648" s="126">
        <v>2036924000</v>
      </c>
      <c r="N648" s="101">
        <v>142054000</v>
      </c>
      <c r="O648" s="126">
        <v>42054000</v>
      </c>
      <c r="P648" s="126">
        <v>600000000</v>
      </c>
      <c r="Q648" s="19">
        <v>1394870000</v>
      </c>
      <c r="R648" s="102">
        <v>600000000</v>
      </c>
      <c r="S648" s="20">
        <v>3336745000</v>
      </c>
      <c r="T648" s="21">
        <v>0</v>
      </c>
      <c r="U648" s="272">
        <v>0</v>
      </c>
      <c r="V648" s="272">
        <v>0</v>
      </c>
      <c r="W648" s="272">
        <v>0</v>
      </c>
      <c r="X648" s="272">
        <f>U648+V648+W648</f>
        <v>0</v>
      </c>
      <c r="Y648" s="272">
        <v>0</v>
      </c>
      <c r="Z648" s="272">
        <v>0</v>
      </c>
      <c r="AA648" s="272"/>
      <c r="AB648" s="272">
        <f>U648+V648+W648+Y648+Z648</f>
        <v>0</v>
      </c>
      <c r="AC648" s="272">
        <f>P648-AB648</f>
        <v>600000000</v>
      </c>
      <c r="AD648" s="272">
        <f>M648-(O648+P648)</f>
        <v>1394870000</v>
      </c>
      <c r="AE648" s="18" t="s">
        <v>27</v>
      </c>
      <c r="AF648" s="17" t="s">
        <v>685</v>
      </c>
      <c r="AG648" s="82" t="s">
        <v>30</v>
      </c>
      <c r="AH648" s="22" t="s">
        <v>45</v>
      </c>
      <c r="AI648" s="23" t="s">
        <v>30</v>
      </c>
      <c r="AJ648" s="24" t="s">
        <v>525</v>
      </c>
      <c r="AK648" s="23" t="s">
        <v>45</v>
      </c>
      <c r="AL648" t="str">
        <f>CONCATENATE( "OR PRO.CODIGO=",I648)</f>
        <v>OR PRO.CODIGO=30072372</v>
      </c>
      <c r="AM648">
        <f>LEN(I648)</f>
        <v>8</v>
      </c>
      <c r="AN648" t="e">
        <f>VLOOKUP(J648,#REF!,5,FALSE)</f>
        <v>#REF!</v>
      </c>
      <c r="AO648"/>
      <c r="AP648" t="e">
        <f>VLOOKUP(J648,#REF!,6,FALSE)</f>
        <v>#REF!</v>
      </c>
      <c r="AQ648" s="32" t="e">
        <f>VLOOKUP(I648,'convenios 2017'!A$2:O$82,15,FALSE)</f>
        <v>#N/A</v>
      </c>
      <c r="AR648" s="379">
        <f>O648+AB648</f>
        <v>42054000</v>
      </c>
      <c r="AS648" s="32" t="str">
        <f>VLOOKUP(I648,'convenio 2016'!A$2:N$196,14,FALSE)</f>
        <v>toma razon</v>
      </c>
      <c r="AT648" s="32" t="e">
        <f>VLOOKUP(I648,'convenio 2015'!A$4:M$228,13,FALSE)</f>
        <v>#N/A</v>
      </c>
      <c r="AU648" s="32" t="e">
        <f>VLOOKUP(J648,#REF!,6,FALSE)</f>
        <v>#REF!</v>
      </c>
      <c r="AV648" s="379">
        <f>O648+AB648</f>
        <v>42054000</v>
      </c>
      <c r="AW648" s="32" t="s">
        <v>2414</v>
      </c>
      <c r="AX648" s="32" t="s">
        <v>1899</v>
      </c>
      <c r="AY648" s="383">
        <v>382</v>
      </c>
      <c r="AZ648" s="439">
        <v>42445</v>
      </c>
      <c r="BA648" s="32" t="str">
        <f>VLOOKUP(J648,'RATE JUNIO '!F$2:K$346,6,FALSE)</f>
        <v>RS</v>
      </c>
      <c r="BB648" s="93"/>
      <c r="BC648" s="93"/>
      <c r="BD648" s="93"/>
      <c r="BE648" s="93"/>
      <c r="BF648" s="93"/>
    </row>
    <row r="649" spans="1:58">
      <c r="A649" s="87"/>
      <c r="C649" s="87"/>
      <c r="D649" s="88"/>
      <c r="E649" s="87"/>
      <c r="F649" s="87"/>
      <c r="G649" s="89"/>
      <c r="H649" s="87"/>
      <c r="I649" s="89"/>
      <c r="K649" s="111" t="s">
        <v>47</v>
      </c>
      <c r="L649" s="25">
        <f>SUBTOTAL(9,L648)</f>
        <v>4078799000</v>
      </c>
      <c r="M649" s="112">
        <f>SUBTOTAL(9,M648)</f>
        <v>2036924000</v>
      </c>
      <c r="N649" s="25">
        <v>142054000</v>
      </c>
      <c r="O649" s="112">
        <f>SUBTOTAL(9,O648)</f>
        <v>42054000</v>
      </c>
      <c r="P649" s="112">
        <f>SUBTOTAL(9,P648)</f>
        <v>600000000</v>
      </c>
      <c r="Q649" s="110">
        <v>1394870000</v>
      </c>
      <c r="R649" s="25">
        <v>600000000</v>
      </c>
      <c r="S649" s="25">
        <v>3336745000</v>
      </c>
      <c r="T649" s="25">
        <v>0</v>
      </c>
      <c r="U649" s="112">
        <f t="shared" ref="U649:AD649" si="574">SUBTOTAL(9,U648)</f>
        <v>0</v>
      </c>
      <c r="V649" s="112">
        <f t="shared" si="574"/>
        <v>0</v>
      </c>
      <c r="W649" s="112">
        <f t="shared" si="574"/>
        <v>0</v>
      </c>
      <c r="X649" s="112">
        <f t="shared" si="574"/>
        <v>0</v>
      </c>
      <c r="Y649" s="112">
        <f t="shared" si="574"/>
        <v>0</v>
      </c>
      <c r="Z649" s="112">
        <f t="shared" si="574"/>
        <v>0</v>
      </c>
      <c r="AA649" s="112">
        <f t="shared" si="574"/>
        <v>0</v>
      </c>
      <c r="AB649" s="112">
        <f t="shared" si="574"/>
        <v>0</v>
      </c>
      <c r="AC649" s="112">
        <f t="shared" si="574"/>
        <v>600000000</v>
      </c>
      <c r="AD649" s="112">
        <f t="shared" si="574"/>
        <v>1394870000</v>
      </c>
      <c r="AE649" s="89"/>
      <c r="AF649" s="87"/>
      <c r="AG649" s="261"/>
      <c r="AI649" s="23"/>
      <c r="AJ649" s="24"/>
      <c r="AK649" s="23"/>
      <c r="AL649" s="93"/>
      <c r="AM649" s="93"/>
      <c r="AN649" s="93"/>
      <c r="AO649" s="93"/>
      <c r="AP649" s="93"/>
      <c r="AQ649" s="93"/>
      <c r="AR649" s="93"/>
      <c r="AS649" s="93"/>
      <c r="AT649" s="93"/>
      <c r="AU649" s="93"/>
      <c r="AV649" s="93"/>
      <c r="AX649" s="32" t="s">
        <v>3149</v>
      </c>
    </row>
    <row r="650" spans="1:58" ht="12" customHeight="1">
      <c r="A650" s="87"/>
      <c r="C650" s="87"/>
      <c r="D650" s="88"/>
      <c r="E650" s="87"/>
      <c r="F650" s="87"/>
      <c r="G650" s="89"/>
      <c r="H650" s="87"/>
      <c r="I650" s="89"/>
      <c r="K650" s="266"/>
      <c r="M650" s="87"/>
      <c r="O650" s="87"/>
      <c r="P650" s="87"/>
      <c r="Q650" s="308"/>
      <c r="U650" s="123"/>
      <c r="V650" s="123"/>
      <c r="W650" s="123"/>
      <c r="X650" s="123"/>
      <c r="Y650" s="123"/>
      <c r="Z650" s="123"/>
      <c r="AA650" s="123"/>
      <c r="AB650" s="123"/>
      <c r="AC650" s="123"/>
      <c r="AD650" s="123"/>
      <c r="AE650" s="89"/>
      <c r="AF650" s="87"/>
      <c r="AG650" s="260"/>
      <c r="AI650" s="23"/>
      <c r="AJ650" s="24"/>
      <c r="AK650" s="23"/>
      <c r="AX650" s="32" t="s">
        <v>3149</v>
      </c>
    </row>
    <row r="651" spans="1:58">
      <c r="A651" s="87"/>
      <c r="C651" s="87"/>
      <c r="D651" s="88"/>
      <c r="E651" s="87"/>
      <c r="F651" s="87"/>
      <c r="G651" s="89"/>
      <c r="H651" s="87"/>
      <c r="I651" s="89"/>
      <c r="K651" s="16" t="s">
        <v>48</v>
      </c>
      <c r="L651" s="308"/>
      <c r="M651" s="87"/>
      <c r="N651" s="308"/>
      <c r="O651" s="87"/>
      <c r="P651" s="87"/>
      <c r="Q651" s="308"/>
      <c r="R651" s="308"/>
      <c r="S651" s="308"/>
      <c r="T651" s="308"/>
      <c r="U651" s="123"/>
      <c r="V651" s="123"/>
      <c r="W651" s="123"/>
      <c r="X651" s="123"/>
      <c r="Y651" s="123"/>
      <c r="Z651" s="123"/>
      <c r="AA651" s="123"/>
      <c r="AB651" s="123"/>
      <c r="AC651" s="123"/>
      <c r="AD651" s="123"/>
      <c r="AE651" s="89"/>
      <c r="AF651" s="87"/>
      <c r="AG651" s="260"/>
      <c r="AI651" s="23"/>
      <c r="AJ651" s="24"/>
      <c r="AK651" s="23"/>
      <c r="AX651" s="32" t="s">
        <v>3149</v>
      </c>
    </row>
    <row r="652" spans="1:58" s="32" customFormat="1" ht="15" customHeight="1">
      <c r="A652" s="17">
        <v>31</v>
      </c>
      <c r="B652" s="100">
        <v>4</v>
      </c>
      <c r="C652" s="17" t="s">
        <v>49</v>
      </c>
      <c r="D652" s="18" t="s">
        <v>38</v>
      </c>
      <c r="E652" s="17" t="s">
        <v>512</v>
      </c>
      <c r="F652" s="17" t="s">
        <v>523</v>
      </c>
      <c r="G652" s="18" t="s">
        <v>526</v>
      </c>
      <c r="H652" s="18" t="s">
        <v>27</v>
      </c>
      <c r="I652" s="18">
        <v>30102779</v>
      </c>
      <c r="J652" s="113" t="str">
        <f>CONCATENATE(I652,"-",H652)</f>
        <v>30102779-EJECUCION</v>
      </c>
      <c r="K652" s="452" t="s">
        <v>3365</v>
      </c>
      <c r="L652" s="101">
        <v>540545000</v>
      </c>
      <c r="M652" s="126">
        <v>540545000</v>
      </c>
      <c r="N652" s="101">
        <v>0</v>
      </c>
      <c r="O652" s="126">
        <v>0</v>
      </c>
      <c r="P652" s="126">
        <v>250000000</v>
      </c>
      <c r="Q652" s="19">
        <v>290545000</v>
      </c>
      <c r="R652" s="102">
        <v>250000000</v>
      </c>
      <c r="S652" s="20">
        <v>290545000</v>
      </c>
      <c r="T652" s="21">
        <v>0</v>
      </c>
      <c r="U652" s="272">
        <v>0</v>
      </c>
      <c r="V652" s="272">
        <v>0</v>
      </c>
      <c r="W652" s="272">
        <v>0</v>
      </c>
      <c r="X652" s="272">
        <f>U652+V652+W652</f>
        <v>0</v>
      </c>
      <c r="Y652" s="272">
        <v>0</v>
      </c>
      <c r="Z652" s="272">
        <v>0</v>
      </c>
      <c r="AA652" s="272"/>
      <c r="AB652" s="272">
        <f>U652+V652+W652+Y652+Z652</f>
        <v>0</v>
      </c>
      <c r="AC652" s="272">
        <f>P652-AB652</f>
        <v>250000000</v>
      </c>
      <c r="AD652" s="272">
        <f>M652-(O652+P652)</f>
        <v>290545000</v>
      </c>
      <c r="AE652" s="18" t="s">
        <v>1769</v>
      </c>
      <c r="AF652" s="17" t="s">
        <v>685</v>
      </c>
      <c r="AG652" s="82" t="s">
        <v>30</v>
      </c>
      <c r="AH652" s="22" t="s">
        <v>31</v>
      </c>
      <c r="AI652" s="23" t="s">
        <v>30</v>
      </c>
      <c r="AJ652" s="24" t="s">
        <v>398</v>
      </c>
      <c r="AK652" s="23" t="s">
        <v>45</v>
      </c>
      <c r="AL652" t="str">
        <f>CONCATENATE( "OR PRO.CODIGO=",I652)</f>
        <v>OR PRO.CODIGO=30102779</v>
      </c>
      <c r="AM652">
        <f>LEN(I652)</f>
        <v>8</v>
      </c>
      <c r="AN652" t="e">
        <f>VLOOKUP(J652,#REF!,5,FALSE)</f>
        <v>#REF!</v>
      </c>
      <c r="AO652"/>
      <c r="AP652" t="e">
        <f>VLOOKUP(J652,#REF!,6,FALSE)</f>
        <v>#REF!</v>
      </c>
      <c r="AQ652" s="32" t="str">
        <f>VLOOKUP(I652,'convenios 2017'!A$2:O$82,15,FALSE)</f>
        <v>con convenio</v>
      </c>
      <c r="AR652" s="379">
        <f>O652+AB652</f>
        <v>0</v>
      </c>
      <c r="AS652" s="32" t="str">
        <f>VLOOKUP(I652,'convenio 2016'!A$2:N$196,14,FALSE)</f>
        <v>sectorialista</v>
      </c>
      <c r="AT652" s="32" t="e">
        <f>VLOOKUP(I652,'convenio 2015'!A$4:M$228,13,FALSE)</f>
        <v>#N/A</v>
      </c>
      <c r="AU652" s="32" t="e">
        <f>VLOOKUP(J652,#REF!,6,FALSE)</f>
        <v>#REF!</v>
      </c>
      <c r="AV652" s="379">
        <f>O652+AB652</f>
        <v>0</v>
      </c>
      <c r="AW652" s="32" t="s">
        <v>1769</v>
      </c>
      <c r="AX652" s="32" t="s">
        <v>3191</v>
      </c>
      <c r="AY652" s="383">
        <v>528</v>
      </c>
      <c r="AZ652" s="439">
        <v>42811</v>
      </c>
      <c r="BA652" s="32" t="str">
        <f>VLOOKUP(J652,'RATE JUNIO '!F$2:K$346,6,FALSE)</f>
        <v>RS</v>
      </c>
      <c r="BB652" s="93"/>
      <c r="BC652" s="93"/>
      <c r="BD652" s="93"/>
      <c r="BE652" s="93"/>
      <c r="BF652" s="93"/>
    </row>
    <row r="653" spans="1:58">
      <c r="A653" s="87"/>
      <c r="B653" s="308"/>
      <c r="C653" s="87"/>
      <c r="D653" s="88"/>
      <c r="E653" s="87"/>
      <c r="F653" s="87"/>
      <c r="G653" s="89"/>
      <c r="H653" s="87"/>
      <c r="I653" s="89"/>
      <c r="J653" s="308"/>
      <c r="K653" s="111" t="s">
        <v>52</v>
      </c>
      <c r="L653" s="25">
        <f>SUBTOTAL(9,L652)</f>
        <v>540545000</v>
      </c>
      <c r="M653" s="112">
        <f>SUBTOTAL(9,M652)</f>
        <v>540545000</v>
      </c>
      <c r="N653" s="25">
        <v>0</v>
      </c>
      <c r="O653" s="112">
        <f>SUBTOTAL(9,O652)</f>
        <v>0</v>
      </c>
      <c r="P653" s="112">
        <f>SUBTOTAL(9,P652)</f>
        <v>250000000</v>
      </c>
      <c r="Q653" s="110">
        <v>290545000</v>
      </c>
      <c r="R653" s="25">
        <v>250000000</v>
      </c>
      <c r="S653" s="25">
        <v>290545000</v>
      </c>
      <c r="T653" s="25">
        <v>0</v>
      </c>
      <c r="U653" s="112">
        <f t="shared" ref="U653:AD653" si="575">SUBTOTAL(9,U652)</f>
        <v>0</v>
      </c>
      <c r="V653" s="112">
        <f t="shared" si="575"/>
        <v>0</v>
      </c>
      <c r="W653" s="112">
        <f t="shared" si="575"/>
        <v>0</v>
      </c>
      <c r="X653" s="112">
        <f t="shared" si="575"/>
        <v>0</v>
      </c>
      <c r="Y653" s="112">
        <f t="shared" si="575"/>
        <v>0</v>
      </c>
      <c r="Z653" s="112">
        <f t="shared" si="575"/>
        <v>0</v>
      </c>
      <c r="AA653" s="112">
        <f t="shared" si="575"/>
        <v>0</v>
      </c>
      <c r="AB653" s="112">
        <f t="shared" si="575"/>
        <v>0</v>
      </c>
      <c r="AC653" s="112">
        <f t="shared" si="575"/>
        <v>250000000</v>
      </c>
      <c r="AD653" s="112">
        <f t="shared" si="575"/>
        <v>290545000</v>
      </c>
      <c r="AE653" s="89"/>
      <c r="AF653" s="87"/>
      <c r="AG653" s="261"/>
      <c r="AI653" s="23"/>
      <c r="AJ653" s="24"/>
      <c r="AK653" s="23"/>
      <c r="AL653" s="93"/>
      <c r="AM653" s="93"/>
      <c r="AN653" s="93"/>
      <c r="AO653" s="93"/>
      <c r="AP653" s="93"/>
      <c r="AQ653" s="93"/>
      <c r="AR653" s="93"/>
      <c r="AS653" s="93"/>
      <c r="AT653" s="93"/>
      <c r="AU653" s="93"/>
      <c r="AV653" s="93"/>
      <c r="AX653" s="32" t="s">
        <v>3149</v>
      </c>
    </row>
    <row r="654" spans="1:58" ht="9" customHeight="1">
      <c r="A654" s="87"/>
      <c r="C654" s="87"/>
      <c r="D654" s="88"/>
      <c r="E654" s="87"/>
      <c r="F654" s="87"/>
      <c r="G654" s="89"/>
      <c r="H654" s="87"/>
      <c r="I654" s="89"/>
      <c r="K654" s="309"/>
      <c r="M654" s="87"/>
      <c r="O654" s="87"/>
      <c r="P654" s="87"/>
      <c r="Q654" s="308"/>
      <c r="U654" s="123"/>
      <c r="V654" s="123"/>
      <c r="W654" s="123"/>
      <c r="X654" s="123"/>
      <c r="Y654" s="123"/>
      <c r="Z654" s="123"/>
      <c r="AA654" s="123"/>
      <c r="AB654" s="123"/>
      <c r="AC654" s="123"/>
      <c r="AD654" s="123"/>
      <c r="AE654" s="89"/>
      <c r="AF654" s="87"/>
      <c r="AG654" s="260"/>
      <c r="AI654" s="23"/>
      <c r="AJ654" s="24"/>
      <c r="AK654" s="23"/>
      <c r="AX654" s="32" t="s">
        <v>3149</v>
      </c>
    </row>
    <row r="655" spans="1:58">
      <c r="A655" s="87"/>
      <c r="B655" s="308"/>
      <c r="C655" s="87"/>
      <c r="D655" s="88"/>
      <c r="E655" s="87"/>
      <c r="F655" s="87"/>
      <c r="G655" s="89"/>
      <c r="H655" s="87"/>
      <c r="I655" s="89"/>
      <c r="J655" s="308"/>
      <c r="K655" s="16" t="s">
        <v>53</v>
      </c>
      <c r="L655" s="308"/>
      <c r="M655" s="87"/>
      <c r="N655" s="308"/>
      <c r="O655" s="87"/>
      <c r="P655" s="87"/>
      <c r="Q655" s="308"/>
      <c r="R655" s="308"/>
      <c r="S655" s="308"/>
      <c r="T655" s="308"/>
      <c r="U655" s="123"/>
      <c r="V655" s="123"/>
      <c r="W655" s="123"/>
      <c r="X655" s="123"/>
      <c r="Y655" s="123"/>
      <c r="Z655" s="123"/>
      <c r="AA655" s="123"/>
      <c r="AB655" s="123"/>
      <c r="AC655" s="123"/>
      <c r="AD655" s="123"/>
      <c r="AE655" s="89"/>
      <c r="AF655" s="87"/>
      <c r="AG655" s="260"/>
      <c r="AI655" s="23"/>
      <c r="AJ655" s="24"/>
      <c r="AK655" s="23"/>
      <c r="AX655" s="32" t="s">
        <v>3149</v>
      </c>
    </row>
    <row r="656" spans="1:58" s="32" customFormat="1" ht="15" customHeight="1">
      <c r="A656" s="17">
        <v>31</v>
      </c>
      <c r="B656" s="100">
        <v>5</v>
      </c>
      <c r="C656" s="17" t="s">
        <v>54</v>
      </c>
      <c r="D656" s="18" t="s">
        <v>90</v>
      </c>
      <c r="E656" s="17" t="s">
        <v>512</v>
      </c>
      <c r="F656" s="17" t="s">
        <v>523</v>
      </c>
      <c r="G656" s="18" t="s">
        <v>55</v>
      </c>
      <c r="H656" s="18" t="s">
        <v>528</v>
      </c>
      <c r="I656" s="18">
        <v>30341678</v>
      </c>
      <c r="J656" s="113" t="str">
        <f>CONCATENATE(I656,"-",H656)</f>
        <v>30341678-ESTUDIO BÁSICO</v>
      </c>
      <c r="K656" s="452" t="s">
        <v>3366</v>
      </c>
      <c r="L656" s="101">
        <v>120000000</v>
      </c>
      <c r="M656" s="19">
        <v>120000000</v>
      </c>
      <c r="N656" s="101">
        <v>0</v>
      </c>
      <c r="O656" s="19">
        <v>0</v>
      </c>
      <c r="P656" s="19">
        <v>20000000</v>
      </c>
      <c r="Q656" s="19">
        <v>100000000</v>
      </c>
      <c r="R656" s="102">
        <v>20000000</v>
      </c>
      <c r="S656" s="20">
        <v>100000000</v>
      </c>
      <c r="T656" s="21">
        <v>0</v>
      </c>
      <c r="U656" s="272">
        <v>0</v>
      </c>
      <c r="V656" s="272">
        <v>0</v>
      </c>
      <c r="W656" s="272">
        <v>0</v>
      </c>
      <c r="X656" s="272">
        <f t="shared" ref="X656:X658" si="576">U656+V656+W656</f>
        <v>0</v>
      </c>
      <c r="Y656" s="272">
        <v>0</v>
      </c>
      <c r="Z656" s="272">
        <v>0</v>
      </c>
      <c r="AA656" s="272"/>
      <c r="AB656" s="272">
        <f t="shared" ref="AB656:AB658" si="577">U656+V656+W656+Y656+Z656</f>
        <v>0</v>
      </c>
      <c r="AC656" s="272">
        <f t="shared" ref="AC656:AC658" si="578">P656-AB656</f>
        <v>20000000</v>
      </c>
      <c r="AD656" s="272">
        <f t="shared" ref="AD656:AD658" si="579">M656-(O656+P656)</f>
        <v>100000000</v>
      </c>
      <c r="AE656" s="18" t="s">
        <v>51</v>
      </c>
      <c r="AF656" s="17" t="s">
        <v>685</v>
      </c>
      <c r="AG656" s="82" t="s">
        <v>57</v>
      </c>
      <c r="AH656" s="22" t="s">
        <v>31</v>
      </c>
      <c r="AI656" s="23"/>
      <c r="AJ656" s="24"/>
      <c r="AK656" s="23"/>
      <c r="AL656" t="str">
        <f>CONCATENATE( "OR PRO.CODIGO=",I656)</f>
        <v>OR PRO.CODIGO=30341678</v>
      </c>
      <c r="AM656">
        <f>LEN(I656)</f>
        <v>8</v>
      </c>
      <c r="AN656" t="e">
        <f>VLOOKUP(J656,#REF!,5,FALSE)</f>
        <v>#REF!</v>
      </c>
      <c r="AO656"/>
      <c r="AP656" t="e">
        <f>VLOOKUP(J656,#REF!,6,FALSE)</f>
        <v>#REF!</v>
      </c>
      <c r="AQ656" s="32" t="e">
        <f>VLOOKUP(I656,'convenios 2017'!A$2:O$82,15,FALSE)</f>
        <v>#N/A</v>
      </c>
      <c r="AR656" s="379">
        <f t="shared" ref="AR656:AR658" si="580">O656+AB656</f>
        <v>0</v>
      </c>
      <c r="AS656" s="32" t="e">
        <f>VLOOKUP(I656,'convenio 2016'!A$2:N$196,14,FALSE)</f>
        <v>#N/A</v>
      </c>
      <c r="AT656" s="32" t="e">
        <f>VLOOKUP(I656,'convenio 2015'!A$4:M$228,13,FALSE)</f>
        <v>#N/A</v>
      </c>
      <c r="AU656" s="32" t="e">
        <f>VLOOKUP(J656,#REF!,6,FALSE)</f>
        <v>#REF!</v>
      </c>
      <c r="AV656" s="379">
        <f t="shared" ref="AV656:AV658" si="581">O656+AB656</f>
        <v>0</v>
      </c>
      <c r="AW656" s="32" t="e">
        <v>#N/A</v>
      </c>
      <c r="AX656" s="32" t="e">
        <v>#N/A</v>
      </c>
      <c r="AY656" s="383" t="e">
        <v>#N/A</v>
      </c>
      <c r="AZ656" s="439"/>
      <c r="BA656" s="32" t="e">
        <f>VLOOKUP(J656,'RATE JUNIO '!F$2:K$346,6,FALSE)</f>
        <v>#N/A</v>
      </c>
      <c r="BB656" s="93"/>
      <c r="BC656" s="93"/>
      <c r="BD656" s="93"/>
      <c r="BE656" s="93"/>
      <c r="BF656" s="93"/>
    </row>
    <row r="657" spans="1:58" s="32" customFormat="1" ht="15" customHeight="1">
      <c r="A657" s="17">
        <v>31</v>
      </c>
      <c r="B657" s="100">
        <v>9</v>
      </c>
      <c r="C657" s="17" t="s">
        <v>54</v>
      </c>
      <c r="D657" s="18" t="s">
        <v>69</v>
      </c>
      <c r="E657" s="17" t="s">
        <v>512</v>
      </c>
      <c r="F657" s="17" t="s">
        <v>523</v>
      </c>
      <c r="G657" s="18" t="s">
        <v>526</v>
      </c>
      <c r="H657" s="18" t="s">
        <v>27</v>
      </c>
      <c r="I657" s="18">
        <v>30376378</v>
      </c>
      <c r="J657" s="113" t="str">
        <f>CONCATENATE(I657,"-",H657)</f>
        <v>30376378-EJECUCION</v>
      </c>
      <c r="K657" s="452" t="s">
        <v>3259</v>
      </c>
      <c r="L657" s="101">
        <v>339450000</v>
      </c>
      <c r="M657" s="19">
        <v>339450000</v>
      </c>
      <c r="N657" s="101">
        <v>0</v>
      </c>
      <c r="O657" s="19">
        <v>0</v>
      </c>
      <c r="P657" s="19">
        <v>100000000</v>
      </c>
      <c r="Q657" s="19">
        <v>239450000</v>
      </c>
      <c r="R657" s="102">
        <v>100000000</v>
      </c>
      <c r="S657" s="20">
        <v>239450000</v>
      </c>
      <c r="T657" s="37">
        <v>0</v>
      </c>
      <c r="U657" s="272">
        <v>0</v>
      </c>
      <c r="V657" s="272">
        <v>0</v>
      </c>
      <c r="W657" s="272">
        <v>0</v>
      </c>
      <c r="X657" s="272">
        <f t="shared" si="576"/>
        <v>0</v>
      </c>
      <c r="Y657" s="272">
        <v>0</v>
      </c>
      <c r="Z657" s="272">
        <v>0</v>
      </c>
      <c r="AA657" s="272"/>
      <c r="AB657" s="272">
        <f t="shared" si="577"/>
        <v>0</v>
      </c>
      <c r="AC657" s="272">
        <f t="shared" si="578"/>
        <v>100000000</v>
      </c>
      <c r="AD657" s="272">
        <f t="shared" si="579"/>
        <v>239450000</v>
      </c>
      <c r="AE657" s="18" t="s">
        <v>51</v>
      </c>
      <c r="AF657" s="17" t="s">
        <v>685</v>
      </c>
      <c r="AG657" s="82" t="s">
        <v>57</v>
      </c>
      <c r="AH657" s="38" t="s">
        <v>31</v>
      </c>
      <c r="AI657" s="39" t="s">
        <v>60</v>
      </c>
      <c r="AJ657" s="40" t="s">
        <v>531</v>
      </c>
      <c r="AK657" s="39" t="s">
        <v>45</v>
      </c>
      <c r="AL657" t="str">
        <f>CONCATENATE( "OR PRO.CODIGO=",I657)</f>
        <v>OR PRO.CODIGO=30376378</v>
      </c>
      <c r="AM657">
        <f>LEN(I657)</f>
        <v>8</v>
      </c>
      <c r="AN657" t="e">
        <f>VLOOKUP(J657,#REF!,5,FALSE)</f>
        <v>#REF!</v>
      </c>
      <c r="AO657"/>
      <c r="AP657" t="e">
        <f>VLOOKUP(J657,#REF!,6,FALSE)</f>
        <v>#REF!</v>
      </c>
      <c r="AQ657" s="32" t="e">
        <f>VLOOKUP(I657,'convenios 2017'!A$2:O$82,15,FALSE)</f>
        <v>#N/A</v>
      </c>
      <c r="AR657" s="379">
        <f t="shared" si="580"/>
        <v>0</v>
      </c>
      <c r="AS657" s="32" t="e">
        <f>VLOOKUP(I657,'convenio 2016'!A$2:N$196,14,FALSE)</f>
        <v>#N/A</v>
      </c>
      <c r="AT657" s="32" t="e">
        <f>VLOOKUP(I657,'convenio 2015'!A$4:M$228,13,FALSE)</f>
        <v>#N/A</v>
      </c>
      <c r="AU657" s="32" t="e">
        <f>VLOOKUP(J657,#REF!,6,FALSE)</f>
        <v>#REF!</v>
      </c>
      <c r="AV657" s="379">
        <f t="shared" si="581"/>
        <v>0</v>
      </c>
      <c r="AW657" s="32" t="e">
        <v>#N/A</v>
      </c>
      <c r="AX657" s="32" t="e">
        <v>#N/A</v>
      </c>
      <c r="AY657" s="383" t="e">
        <v>#N/A</v>
      </c>
      <c r="AZ657" s="439"/>
      <c r="BA657" s="32" t="e">
        <f>VLOOKUP(J657,'RATE JUNIO '!F$2:K$346,6,FALSE)</f>
        <v>#N/A</v>
      </c>
      <c r="BB657" s="93"/>
      <c r="BC657" s="93"/>
      <c r="BD657" s="93"/>
      <c r="BE657" s="93"/>
      <c r="BF657" s="93"/>
    </row>
    <row r="658" spans="1:58" s="32" customFormat="1" ht="15" customHeight="1">
      <c r="A658" s="17">
        <v>31</v>
      </c>
      <c r="B658" s="100">
        <v>10</v>
      </c>
      <c r="C658" s="17" t="s">
        <v>54</v>
      </c>
      <c r="D658" s="18" t="s">
        <v>81</v>
      </c>
      <c r="E658" s="17" t="s">
        <v>512</v>
      </c>
      <c r="F658" s="17" t="s">
        <v>523</v>
      </c>
      <c r="G658" s="18" t="s">
        <v>526</v>
      </c>
      <c r="H658" s="18" t="s">
        <v>27</v>
      </c>
      <c r="I658" s="18">
        <v>30341776</v>
      </c>
      <c r="J658" s="113" t="str">
        <f>CONCATENATE(I658,"-",H658)</f>
        <v>30341776-EJECUCION</v>
      </c>
      <c r="K658" s="452" t="s">
        <v>3351</v>
      </c>
      <c r="L658" s="101">
        <v>1200000000</v>
      </c>
      <c r="M658" s="126">
        <v>1200000000</v>
      </c>
      <c r="N658" s="101">
        <v>0</v>
      </c>
      <c r="O658" s="126">
        <v>0</v>
      </c>
      <c r="P658" s="126">
        <v>50000000</v>
      </c>
      <c r="Q658" s="19">
        <v>1150000000</v>
      </c>
      <c r="R658" s="102">
        <v>50000000</v>
      </c>
      <c r="S658" s="20">
        <v>1150000000</v>
      </c>
      <c r="T658" s="21">
        <v>0</v>
      </c>
      <c r="U658" s="272">
        <v>0</v>
      </c>
      <c r="V658" s="272">
        <v>0</v>
      </c>
      <c r="W658" s="272">
        <v>0</v>
      </c>
      <c r="X658" s="272">
        <f t="shared" si="576"/>
        <v>0</v>
      </c>
      <c r="Y658" s="272">
        <v>0</v>
      </c>
      <c r="Z658" s="272">
        <v>0</v>
      </c>
      <c r="AA658" s="272"/>
      <c r="AB658" s="272">
        <f t="shared" si="577"/>
        <v>0</v>
      </c>
      <c r="AC658" s="272">
        <f t="shared" si="578"/>
        <v>50000000</v>
      </c>
      <c r="AD658" s="272">
        <f t="shared" si="579"/>
        <v>1150000000</v>
      </c>
      <c r="AE658" s="18" t="s">
        <v>51</v>
      </c>
      <c r="AF658" s="17" t="s">
        <v>685</v>
      </c>
      <c r="AG658" s="82" t="s">
        <v>57</v>
      </c>
      <c r="AH658" s="22" t="s">
        <v>31</v>
      </c>
      <c r="AI658" s="23"/>
      <c r="AJ658" s="24"/>
      <c r="AK658" s="23"/>
      <c r="AL658" t="str">
        <f>CONCATENATE( "OR PRO.CODIGO=",I658)</f>
        <v>OR PRO.CODIGO=30341776</v>
      </c>
      <c r="AM658">
        <f>LEN(I658)</f>
        <v>8</v>
      </c>
      <c r="AN658" t="e">
        <f>VLOOKUP(J658,#REF!,5,FALSE)</f>
        <v>#REF!</v>
      </c>
      <c r="AO658"/>
      <c r="AP658" t="e">
        <f>VLOOKUP(J658,#REF!,6,FALSE)</f>
        <v>#REF!</v>
      </c>
      <c r="AQ658" s="32" t="e">
        <f>VLOOKUP(I658,'convenios 2017'!A$2:O$82,15,FALSE)</f>
        <v>#N/A</v>
      </c>
      <c r="AR658" s="379">
        <f t="shared" si="580"/>
        <v>0</v>
      </c>
      <c r="AS658" s="32" t="e">
        <f>VLOOKUP(I658,'convenio 2016'!A$2:N$196,14,FALSE)</f>
        <v>#N/A</v>
      </c>
      <c r="AT658" s="32" t="e">
        <f>VLOOKUP(I658,'convenio 2015'!A$4:M$228,13,FALSE)</f>
        <v>#N/A</v>
      </c>
      <c r="AU658" s="32" t="e">
        <f>VLOOKUP(J658,#REF!,6,FALSE)</f>
        <v>#REF!</v>
      </c>
      <c r="AV658" s="379">
        <f t="shared" si="581"/>
        <v>0</v>
      </c>
      <c r="AW658" s="32" t="e">
        <v>#N/A</v>
      </c>
      <c r="AX658" s="32" t="e">
        <v>#N/A</v>
      </c>
      <c r="AY658" s="383" t="e">
        <v>#N/A</v>
      </c>
      <c r="AZ658" s="439"/>
      <c r="BA658" s="32">
        <f>VLOOKUP(J658,'RATE JUNIO '!F$2:K$346,6,FALSE)</f>
        <v>0</v>
      </c>
      <c r="BB658" s="93"/>
      <c r="BC658" s="93"/>
      <c r="BD658" s="93"/>
      <c r="BE658" s="93"/>
      <c r="BF658" s="93"/>
    </row>
    <row r="659" spans="1:58">
      <c r="A659" s="87"/>
      <c r="B659" s="308"/>
      <c r="C659" s="87"/>
      <c r="D659" s="88"/>
      <c r="E659" s="87"/>
      <c r="F659" s="87"/>
      <c r="G659" s="89"/>
      <c r="H659" s="87"/>
      <c r="I659" s="89"/>
      <c r="J659" s="308"/>
      <c r="K659" s="111" t="s">
        <v>66</v>
      </c>
      <c r="L659" s="25">
        <f>SUBTOTAL(9,L656:L658)</f>
        <v>1659450000</v>
      </c>
      <c r="M659" s="112">
        <f>SUBTOTAL(9,M656:M658)</f>
        <v>1659450000</v>
      </c>
      <c r="N659" s="25">
        <v>0</v>
      </c>
      <c r="O659" s="112">
        <f>SUBTOTAL(9,O656:O658)</f>
        <v>0</v>
      </c>
      <c r="P659" s="112">
        <f>SUBTOTAL(9,P656:P658)</f>
        <v>170000000</v>
      </c>
      <c r="Q659" s="110">
        <v>1489450000</v>
      </c>
      <c r="R659" s="25">
        <v>170000000</v>
      </c>
      <c r="S659" s="25">
        <v>1489450000</v>
      </c>
      <c r="T659" s="25">
        <v>0</v>
      </c>
      <c r="U659" s="112">
        <f t="shared" ref="U659:AD659" si="582">SUBTOTAL(9,U656:U658)</f>
        <v>0</v>
      </c>
      <c r="V659" s="112">
        <f t="shared" si="582"/>
        <v>0</v>
      </c>
      <c r="W659" s="112">
        <f t="shared" si="582"/>
        <v>0</v>
      </c>
      <c r="X659" s="112">
        <f t="shared" si="582"/>
        <v>0</v>
      </c>
      <c r="Y659" s="112">
        <f t="shared" si="582"/>
        <v>0</v>
      </c>
      <c r="Z659" s="112">
        <f t="shared" si="582"/>
        <v>0</v>
      </c>
      <c r="AA659" s="112">
        <f t="shared" si="582"/>
        <v>0</v>
      </c>
      <c r="AB659" s="112">
        <f t="shared" si="582"/>
        <v>0</v>
      </c>
      <c r="AC659" s="112">
        <f t="shared" si="582"/>
        <v>170000000</v>
      </c>
      <c r="AD659" s="112">
        <f t="shared" si="582"/>
        <v>1489450000</v>
      </c>
      <c r="AE659" s="89"/>
      <c r="AF659" s="87"/>
      <c r="AG659" s="261"/>
      <c r="AI659" s="23"/>
      <c r="AJ659" s="24"/>
      <c r="AK659" s="23"/>
      <c r="AL659" s="93"/>
      <c r="AM659" s="93"/>
      <c r="AN659" s="93"/>
      <c r="AO659" s="93"/>
      <c r="AP659" s="93"/>
      <c r="AQ659" s="93"/>
      <c r="AR659" s="93"/>
      <c r="AS659" s="93"/>
      <c r="AT659" s="93"/>
      <c r="AU659" s="93"/>
      <c r="AV659" s="93"/>
      <c r="AX659" s="32" t="s">
        <v>3149</v>
      </c>
    </row>
    <row r="660" spans="1:58" ht="12.75" customHeight="1">
      <c r="A660" s="87"/>
      <c r="C660" s="87"/>
      <c r="D660" s="88"/>
      <c r="E660" s="87"/>
      <c r="F660" s="87"/>
      <c r="G660" s="89"/>
      <c r="H660" s="87"/>
      <c r="I660" s="89"/>
      <c r="K660" s="309"/>
      <c r="L660" s="308"/>
      <c r="M660" s="87"/>
      <c r="N660" s="308"/>
      <c r="O660" s="87"/>
      <c r="P660" s="87"/>
      <c r="Q660" s="308"/>
      <c r="R660" s="308"/>
      <c r="S660" s="308"/>
      <c r="T660" s="308"/>
      <c r="U660" s="123"/>
      <c r="V660" s="123"/>
      <c r="W660" s="123"/>
      <c r="X660" s="123"/>
      <c r="Y660" s="123"/>
      <c r="Z660" s="123"/>
      <c r="AA660" s="123"/>
      <c r="AB660" s="123"/>
      <c r="AC660" s="123"/>
      <c r="AD660" s="123"/>
      <c r="AE660" s="89"/>
      <c r="AF660" s="87"/>
      <c r="AG660" s="260"/>
      <c r="AI660" s="23"/>
      <c r="AJ660" s="24"/>
      <c r="AK660" s="23"/>
      <c r="AX660" s="32" t="s">
        <v>3149</v>
      </c>
    </row>
    <row r="661" spans="1:58" ht="15" customHeight="1">
      <c r="A661" s="87"/>
      <c r="C661" s="87"/>
      <c r="D661" s="88"/>
      <c r="E661" s="87"/>
      <c r="F661" s="87"/>
      <c r="G661" s="89"/>
      <c r="H661" s="87"/>
      <c r="I661" s="89"/>
      <c r="K661" s="265" t="s">
        <v>533</v>
      </c>
      <c r="L661" s="57">
        <f>L659+L653+L649</f>
        <v>6278794000</v>
      </c>
      <c r="M661" s="112">
        <f>M659+M653+M649</f>
        <v>4236919000</v>
      </c>
      <c r="N661" s="57">
        <v>142054000</v>
      </c>
      <c r="O661" s="112">
        <f>O659+O653+O649</f>
        <v>42054000</v>
      </c>
      <c r="P661" s="112">
        <f>P659+P653+P649</f>
        <v>1020000000</v>
      </c>
      <c r="Q661" s="112">
        <v>3174865000</v>
      </c>
      <c r="R661" s="57">
        <v>1020000000</v>
      </c>
      <c r="S661" s="57">
        <v>5116740000</v>
      </c>
      <c r="T661" s="57">
        <v>0</v>
      </c>
      <c r="U661" s="112">
        <f t="shared" ref="U661:AD661" si="583">U659+U653+U649</f>
        <v>0</v>
      </c>
      <c r="V661" s="112">
        <f t="shared" si="583"/>
        <v>0</v>
      </c>
      <c r="W661" s="112">
        <f t="shared" si="583"/>
        <v>0</v>
      </c>
      <c r="X661" s="112">
        <f t="shared" si="583"/>
        <v>0</v>
      </c>
      <c r="Y661" s="112">
        <f t="shared" si="583"/>
        <v>0</v>
      </c>
      <c r="Z661" s="112">
        <f t="shared" si="583"/>
        <v>0</v>
      </c>
      <c r="AA661" s="112">
        <f t="shared" si="583"/>
        <v>0</v>
      </c>
      <c r="AB661" s="112">
        <f t="shared" si="583"/>
        <v>0</v>
      </c>
      <c r="AC661" s="112">
        <f t="shared" si="583"/>
        <v>1020000000</v>
      </c>
      <c r="AD661" s="112">
        <f t="shared" si="583"/>
        <v>3174865000</v>
      </c>
      <c r="AE661" s="89"/>
      <c r="AF661" s="87"/>
      <c r="AG661" s="261"/>
      <c r="AI661" s="23"/>
      <c r="AJ661" s="24"/>
      <c r="AK661" s="23"/>
      <c r="AL661" s="93"/>
      <c r="AM661" s="93"/>
      <c r="AN661" s="93"/>
      <c r="AO661" s="93"/>
      <c r="AP661" s="93"/>
      <c r="AQ661" s="93"/>
      <c r="AR661" s="93"/>
      <c r="AS661" s="93"/>
      <c r="AT661" s="93"/>
      <c r="AU661" s="93"/>
      <c r="AV661" s="93"/>
      <c r="AX661" s="32" t="s">
        <v>3149</v>
      </c>
    </row>
    <row r="662" spans="1:58" s="87" customFormat="1" ht="12" customHeight="1">
      <c r="D662" s="88"/>
      <c r="G662" s="89"/>
      <c r="I662" s="89"/>
      <c r="K662" s="90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89"/>
      <c r="AG662" s="260"/>
      <c r="AI662" s="79"/>
      <c r="AJ662" s="75"/>
      <c r="AK662" s="79"/>
      <c r="AX662" s="32" t="s">
        <v>3149</v>
      </c>
      <c r="AY662" s="88"/>
      <c r="AZ662" s="440"/>
    </row>
    <row r="663" spans="1:58" ht="15" customHeight="1">
      <c r="A663" s="67"/>
      <c r="B663" s="69"/>
      <c r="C663" s="67"/>
      <c r="D663" s="67"/>
      <c r="E663" s="67"/>
      <c r="F663" s="67"/>
      <c r="G663" s="67"/>
      <c r="H663" s="67"/>
      <c r="I663" s="291"/>
      <c r="J663" s="69"/>
      <c r="K663" s="264" t="s">
        <v>534</v>
      </c>
      <c r="L663" s="69"/>
      <c r="M663" s="67"/>
      <c r="N663" s="69"/>
      <c r="O663" s="67"/>
      <c r="P663" s="67"/>
      <c r="Q663" s="68"/>
      <c r="R663" s="69"/>
      <c r="S663" s="69"/>
      <c r="T663" s="69"/>
      <c r="U663" s="125"/>
      <c r="V663" s="125"/>
      <c r="W663" s="125"/>
      <c r="X663" s="125"/>
      <c r="Y663" s="125"/>
      <c r="Z663" s="125"/>
      <c r="AA663" s="125"/>
      <c r="AB663" s="125"/>
      <c r="AC663" s="125"/>
      <c r="AD663" s="125"/>
      <c r="AE663" s="291"/>
      <c r="AF663" s="67"/>
      <c r="AG663" s="67"/>
      <c r="AI663" s="23"/>
      <c r="AJ663" s="24"/>
      <c r="AK663" s="23"/>
      <c r="AX663" s="32" t="s">
        <v>3149</v>
      </c>
    </row>
    <row r="664" spans="1:58">
      <c r="A664" s="87"/>
      <c r="B664" s="308"/>
      <c r="C664" s="87"/>
      <c r="D664" s="88"/>
      <c r="E664" s="87"/>
      <c r="F664" s="87"/>
      <c r="G664" s="89"/>
      <c r="H664" s="87"/>
      <c r="I664" s="89"/>
      <c r="J664" s="308"/>
      <c r="K664" s="16" t="s">
        <v>22</v>
      </c>
      <c r="L664" s="308"/>
      <c r="M664" s="87"/>
      <c r="N664" s="308"/>
      <c r="O664" s="87"/>
      <c r="P664" s="87"/>
      <c r="Q664" s="308"/>
      <c r="R664" s="308"/>
      <c r="S664" s="308"/>
      <c r="T664" s="308"/>
      <c r="U664" s="123"/>
      <c r="V664" s="123"/>
      <c r="W664" s="123"/>
      <c r="X664" s="123"/>
      <c r="Y664" s="123"/>
      <c r="Z664" s="123"/>
      <c r="AA664" s="123"/>
      <c r="AB664" s="123"/>
      <c r="AC664" s="123"/>
      <c r="AD664" s="123"/>
      <c r="AE664" s="89"/>
      <c r="AF664" s="87"/>
      <c r="AG664" s="260"/>
      <c r="AI664" s="23"/>
      <c r="AJ664" s="24"/>
      <c r="AK664" s="23"/>
      <c r="AX664" s="32" t="s">
        <v>3149</v>
      </c>
    </row>
    <row r="665" spans="1:58" s="32" customFormat="1">
      <c r="A665" s="17">
        <v>31</v>
      </c>
      <c r="B665" s="100">
        <v>0</v>
      </c>
      <c r="C665" s="381" t="s">
        <v>23</v>
      </c>
      <c r="D665" s="18" t="s">
        <v>24</v>
      </c>
      <c r="E665" s="17" t="s">
        <v>512</v>
      </c>
      <c r="F665" s="17" t="s">
        <v>535</v>
      </c>
      <c r="G665" s="18" t="s">
        <v>536</v>
      </c>
      <c r="H665" s="18" t="s">
        <v>27</v>
      </c>
      <c r="I665" s="382">
        <v>30036043</v>
      </c>
      <c r="J665" s="113" t="str">
        <f>CONCATENATE(I665,"-",H665)</f>
        <v>30036043-EJECUCION</v>
      </c>
      <c r="K665" s="452" t="s">
        <v>752</v>
      </c>
      <c r="L665" s="280"/>
      <c r="M665" s="284">
        <v>2125089306</v>
      </c>
      <c r="N665" s="283"/>
      <c r="O665" s="284">
        <v>2087680774</v>
      </c>
      <c r="P665" s="284">
        <f>V665</f>
        <v>0</v>
      </c>
      <c r="Q665" s="283"/>
      <c r="R665" s="283"/>
      <c r="S665" s="283"/>
      <c r="T665" s="283"/>
      <c r="U665" s="272">
        <v>0</v>
      </c>
      <c r="V665" s="272">
        <v>0</v>
      </c>
      <c r="W665" s="272">
        <v>0</v>
      </c>
      <c r="X665" s="272">
        <f t="shared" ref="X665:X667" si="584">U665+V665+W665</f>
        <v>0</v>
      </c>
      <c r="Y665" s="272">
        <v>0</v>
      </c>
      <c r="Z665" s="272">
        <v>0</v>
      </c>
      <c r="AA665" s="272"/>
      <c r="AB665" s="272">
        <f t="shared" ref="AB665:AB667" si="585">U665+V665+W665+Y665+Z665</f>
        <v>0</v>
      </c>
      <c r="AC665" s="272">
        <f t="shared" ref="AC665:AC667" si="586">P665-AB665</f>
        <v>0</v>
      </c>
      <c r="AD665" s="272">
        <f t="shared" ref="AD665:AD667" si="587">M665-(O665+P665)</f>
        <v>37408532</v>
      </c>
      <c r="AE665" s="18" t="s">
        <v>27</v>
      </c>
      <c r="AF665" s="380" t="s">
        <v>109</v>
      </c>
      <c r="AG665" s="384" t="s">
        <v>30</v>
      </c>
      <c r="AH665"/>
      <c r="AI665" s="23"/>
      <c r="AJ665" s="24"/>
      <c r="AK665" s="23"/>
      <c r="AL665" t="str">
        <f>CONCATENATE( "OR PRO.CODIGO=",I665)</f>
        <v>OR PRO.CODIGO=30036043</v>
      </c>
      <c r="AM665">
        <f>LEN(I665)</f>
        <v>8</v>
      </c>
      <c r="AN665" t="e">
        <f>VLOOKUP(J665,#REF!,5,FALSE)</f>
        <v>#REF!</v>
      </c>
      <c r="AO665"/>
      <c r="AP665" t="e">
        <f>VLOOKUP(J665,#REF!,6,FALSE)</f>
        <v>#REF!</v>
      </c>
      <c r="AQ665" s="32" t="e">
        <f>VLOOKUP(I665,'convenios 2017'!A$2:O$82,15,FALSE)</f>
        <v>#N/A</v>
      </c>
      <c r="AR665" s="379">
        <f t="shared" ref="AR665:AR667" si="588">O665+AB665</f>
        <v>2087680774</v>
      </c>
      <c r="AS665" s="32" t="e">
        <f>VLOOKUP(I665,'convenio 2016'!A$2:N$196,14,FALSE)</f>
        <v>#N/A</v>
      </c>
      <c r="AT665" s="32" t="e">
        <f>VLOOKUP(I665,'convenio 2015'!A$4:M$228,13,FALSE)</f>
        <v>#N/A</v>
      </c>
      <c r="AU665" s="32" t="e">
        <f>VLOOKUP(J665,#REF!,6,FALSE)</f>
        <v>#REF!</v>
      </c>
      <c r="AV665" s="379">
        <f t="shared" ref="AV665:AV667" si="589">O665+AB665</f>
        <v>2087680774</v>
      </c>
      <c r="AW665" s="32" t="e">
        <v>#N/A</v>
      </c>
      <c r="AX665" s="32" t="e">
        <v>#N/A</v>
      </c>
      <c r="AY665" s="383" t="e">
        <v>#N/A</v>
      </c>
      <c r="AZ665" s="439"/>
      <c r="BA665" s="32" t="str">
        <f>VLOOKUP(J665,'RATE JUNIO '!F$2:K$346,6,FALSE)</f>
        <v>RS</v>
      </c>
      <c r="BB665" s="93"/>
      <c r="BC665" s="93"/>
      <c r="BD665" s="93"/>
      <c r="BE665" s="93"/>
      <c r="BF665" s="93"/>
    </row>
    <row r="666" spans="1:58" s="32" customFormat="1" ht="15" customHeight="1">
      <c r="A666" s="17">
        <v>31</v>
      </c>
      <c r="B666" s="100">
        <v>0</v>
      </c>
      <c r="C666" s="18" t="s">
        <v>23</v>
      </c>
      <c r="D666" s="18" t="s">
        <v>90</v>
      </c>
      <c r="E666" s="17" t="s">
        <v>512</v>
      </c>
      <c r="F666" s="17" t="s">
        <v>535</v>
      </c>
      <c r="G666" s="18" t="s">
        <v>536</v>
      </c>
      <c r="H666" s="18" t="s">
        <v>27</v>
      </c>
      <c r="I666" s="18">
        <v>30288773</v>
      </c>
      <c r="J666" s="113" t="str">
        <f>CONCATENATE(I666,"-",H666)</f>
        <v>30288773-EJECUCION</v>
      </c>
      <c r="K666" s="452" t="s">
        <v>757</v>
      </c>
      <c r="L666" s="19">
        <v>1165562121</v>
      </c>
      <c r="M666" s="19">
        <v>1168712051</v>
      </c>
      <c r="N666" s="19"/>
      <c r="O666" s="19">
        <v>1016703121</v>
      </c>
      <c r="P666" s="19">
        <v>152008930</v>
      </c>
      <c r="Q666" s="19"/>
      <c r="R666" s="20"/>
      <c r="S666" s="20"/>
      <c r="T666" s="21"/>
      <c r="U666" s="272">
        <v>0</v>
      </c>
      <c r="V666" s="272">
        <v>7515104</v>
      </c>
      <c r="W666" s="272">
        <v>670828</v>
      </c>
      <c r="X666" s="272">
        <f>U666+V666+W666</f>
        <v>8185932</v>
      </c>
      <c r="Y666" s="272">
        <v>0</v>
      </c>
      <c r="Z666" s="272">
        <v>0</v>
      </c>
      <c r="AA666" s="433">
        <v>143822998</v>
      </c>
      <c r="AB666" s="272">
        <f>U666+V666+W666+Y666+Z666</f>
        <v>8185932</v>
      </c>
      <c r="AC666" s="272">
        <f>P666-AB666</f>
        <v>143822998</v>
      </c>
      <c r="AD666" s="272">
        <f>M666-(O666+P666)</f>
        <v>0</v>
      </c>
      <c r="AE666" s="18" t="s">
        <v>27</v>
      </c>
      <c r="AF666" s="17" t="s">
        <v>691</v>
      </c>
      <c r="AG666" s="82" t="s">
        <v>30</v>
      </c>
      <c r="AH666" s="22"/>
      <c r="AI666" s="23"/>
      <c r="AJ666" s="48"/>
      <c r="AK666" s="23"/>
      <c r="AL666" t="str">
        <f>CONCATENATE( "OR PRO.CODIGO=",I666)</f>
        <v>OR PRO.CODIGO=30288773</v>
      </c>
      <c r="AM666">
        <f>LEN(I666)</f>
        <v>8</v>
      </c>
      <c r="AN666" t="e">
        <f>VLOOKUP(J666,#REF!,5,FALSE)</f>
        <v>#REF!</v>
      </c>
      <c r="AO666"/>
      <c r="AP666" t="e">
        <f>VLOOKUP(J666,#REF!,6,FALSE)</f>
        <v>#REF!</v>
      </c>
      <c r="AQ666" s="32" t="e">
        <f>VLOOKUP(I666,'convenios 2017'!A$2:O$82,15,FALSE)</f>
        <v>#N/A</v>
      </c>
      <c r="AR666" s="379">
        <f>O666+AB666</f>
        <v>1024889053</v>
      </c>
      <c r="AS666" s="32" t="str">
        <f>VLOOKUP(I666,'convenio 2016'!A$2:N$196,14,FALSE)</f>
        <v>toma razon</v>
      </c>
      <c r="AT666" s="32" t="str">
        <f>VLOOKUP(I666,'convenio 2015'!A$4:M$228,13,FALSE)</f>
        <v>en convenio</v>
      </c>
      <c r="AU666" s="32" t="e">
        <f>VLOOKUP(J666,#REF!,6,FALSE)</f>
        <v>#REF!</v>
      </c>
      <c r="AV666" s="379">
        <f>O666+AB666</f>
        <v>1024889053</v>
      </c>
      <c r="AW666" s="32" t="s">
        <v>2414</v>
      </c>
      <c r="AX666" s="32" t="s">
        <v>2098</v>
      </c>
      <c r="AY666" s="383">
        <v>127</v>
      </c>
      <c r="AZ666" s="439">
        <v>42656</v>
      </c>
      <c r="BA666" s="32" t="str">
        <f>VLOOKUP(J666,'RATE JUNIO '!F$2:K$346,6,FALSE)</f>
        <v>RS</v>
      </c>
      <c r="BB666" s="93"/>
      <c r="BC666" s="93"/>
      <c r="BD666" s="93"/>
      <c r="BE666" s="93"/>
      <c r="BF666" s="93"/>
    </row>
    <row r="667" spans="1:58" s="32" customFormat="1">
      <c r="A667" s="17">
        <v>31</v>
      </c>
      <c r="B667" s="100">
        <v>0</v>
      </c>
      <c r="C667" s="381" t="s">
        <v>23</v>
      </c>
      <c r="D667" s="383" t="s">
        <v>689</v>
      </c>
      <c r="E667" s="17" t="s">
        <v>512</v>
      </c>
      <c r="F667" s="17" t="s">
        <v>535</v>
      </c>
      <c r="G667" s="18" t="s">
        <v>536</v>
      </c>
      <c r="H667" s="18" t="s">
        <v>27</v>
      </c>
      <c r="I667" s="382">
        <v>30136949</v>
      </c>
      <c r="J667" s="113" t="str">
        <f>CONCATENATE(I667,"-",H667)</f>
        <v>30136949-EJECUCION</v>
      </c>
      <c r="K667" s="452" t="s">
        <v>758</v>
      </c>
      <c r="L667" s="280"/>
      <c r="M667" s="435">
        <v>135190000</v>
      </c>
      <c r="N667" s="283"/>
      <c r="O667" s="435">
        <v>128946000</v>
      </c>
      <c r="P667" s="435">
        <f>V667</f>
        <v>0</v>
      </c>
      <c r="Q667" s="283"/>
      <c r="R667" s="283"/>
      <c r="S667" s="283"/>
      <c r="T667" s="283"/>
      <c r="U667" s="272">
        <v>0</v>
      </c>
      <c r="V667" s="272">
        <v>0</v>
      </c>
      <c r="W667" s="272">
        <v>0</v>
      </c>
      <c r="X667" s="272">
        <f t="shared" si="584"/>
        <v>0</v>
      </c>
      <c r="Y667" s="272">
        <v>0</v>
      </c>
      <c r="Z667" s="272">
        <v>0</v>
      </c>
      <c r="AA667" s="272"/>
      <c r="AB667" s="272">
        <f t="shared" si="585"/>
        <v>0</v>
      </c>
      <c r="AC667" s="272">
        <f t="shared" si="586"/>
        <v>0</v>
      </c>
      <c r="AD667" s="272">
        <f t="shared" si="587"/>
        <v>6244000</v>
      </c>
      <c r="AE667" s="18" t="s">
        <v>27</v>
      </c>
      <c r="AF667" s="380" t="s">
        <v>685</v>
      </c>
      <c r="AG667" s="384" t="s">
        <v>40</v>
      </c>
      <c r="AH667"/>
      <c r="AI667" s="23"/>
      <c r="AJ667" s="24"/>
      <c r="AK667" s="23"/>
      <c r="AL667" t="str">
        <f>CONCATENATE( "OR PRO.CODIGO=",I667)</f>
        <v>OR PRO.CODIGO=30136949</v>
      </c>
      <c r="AM667">
        <f>LEN(I667)</f>
        <v>8</v>
      </c>
      <c r="AN667" t="e">
        <f>VLOOKUP(J667,#REF!,5,FALSE)</f>
        <v>#REF!</v>
      </c>
      <c r="AO667"/>
      <c r="AP667" t="e">
        <f>VLOOKUP(J667,#REF!,6,FALSE)</f>
        <v>#REF!</v>
      </c>
      <c r="AQ667" s="32" t="e">
        <f>VLOOKUP(I667,'convenios 2017'!A$2:O$82,15,FALSE)</f>
        <v>#N/A</v>
      </c>
      <c r="AR667" s="379">
        <f t="shared" si="588"/>
        <v>128946000</v>
      </c>
      <c r="AS667" s="32" t="str">
        <f>VLOOKUP(I667,'convenio 2016'!A$2:N$196,14,FALSE)</f>
        <v>toma razon</v>
      </c>
      <c r="AT667" s="32" t="e">
        <f>VLOOKUP(I667,'convenio 2015'!A$4:M$228,13,FALSE)</f>
        <v>#N/A</v>
      </c>
      <c r="AU667" s="32" t="e">
        <f>VLOOKUP(J667,#REF!,6,FALSE)</f>
        <v>#REF!</v>
      </c>
      <c r="AV667" s="379">
        <f t="shared" si="589"/>
        <v>128946000</v>
      </c>
      <c r="AW667" s="32" t="s">
        <v>2414</v>
      </c>
      <c r="AX667" s="32" t="s">
        <v>2301</v>
      </c>
      <c r="AY667" s="383">
        <v>3067</v>
      </c>
      <c r="AZ667" s="439">
        <v>42683</v>
      </c>
      <c r="BA667" s="32">
        <f>VLOOKUP(J667,'RATE JUNIO '!F$2:K$346,6,FALSE)</f>
        <v>0</v>
      </c>
      <c r="BB667" s="93"/>
      <c r="BC667" s="93"/>
      <c r="BD667" s="93"/>
      <c r="BE667" s="93"/>
      <c r="BF667" s="93"/>
    </row>
    <row r="668" spans="1:58" s="93" customFormat="1">
      <c r="A668" s="87"/>
      <c r="C668" s="87"/>
      <c r="D668" s="94"/>
      <c r="G668" s="276"/>
      <c r="H668" s="87"/>
      <c r="I668" s="89"/>
      <c r="K668" s="111" t="s">
        <v>47</v>
      </c>
      <c r="M668" s="112">
        <f t="shared" ref="M668:AD668" si="590">SUBTOTAL(9,M665:M667)</f>
        <v>3428991357</v>
      </c>
      <c r="N668" s="110">
        <f t="shared" si="590"/>
        <v>0</v>
      </c>
      <c r="O668" s="112">
        <f t="shared" si="590"/>
        <v>3233329895</v>
      </c>
      <c r="P668" s="112">
        <f t="shared" si="590"/>
        <v>152008930</v>
      </c>
      <c r="Q668" s="110">
        <f t="shared" si="590"/>
        <v>0</v>
      </c>
      <c r="R668" s="110">
        <f t="shared" si="590"/>
        <v>0</v>
      </c>
      <c r="S668" s="110">
        <f t="shared" si="590"/>
        <v>0</v>
      </c>
      <c r="T668" s="110">
        <f t="shared" si="590"/>
        <v>0</v>
      </c>
      <c r="U668" s="110">
        <f t="shared" si="590"/>
        <v>0</v>
      </c>
      <c r="V668" s="110">
        <f t="shared" si="590"/>
        <v>7515104</v>
      </c>
      <c r="W668" s="110">
        <f t="shared" si="590"/>
        <v>670828</v>
      </c>
      <c r="X668" s="112">
        <f t="shared" si="590"/>
        <v>8185932</v>
      </c>
      <c r="Y668" s="112">
        <f t="shared" si="590"/>
        <v>0</v>
      </c>
      <c r="Z668" s="112">
        <f t="shared" si="590"/>
        <v>0</v>
      </c>
      <c r="AA668" s="110">
        <f t="shared" si="590"/>
        <v>143822998</v>
      </c>
      <c r="AB668" s="112">
        <f t="shared" si="590"/>
        <v>8185932</v>
      </c>
      <c r="AC668" s="112">
        <f t="shared" si="590"/>
        <v>143822998</v>
      </c>
      <c r="AD668" s="112">
        <f t="shared" si="590"/>
        <v>43652532</v>
      </c>
      <c r="AE668" s="89"/>
      <c r="AF668" s="87"/>
      <c r="AG668" s="261"/>
      <c r="AI668" s="91"/>
      <c r="AJ668" s="22"/>
      <c r="AK668" s="91"/>
      <c r="AX668" s="32" t="s">
        <v>3149</v>
      </c>
      <c r="AY668" s="94"/>
      <c r="AZ668" s="443"/>
    </row>
    <row r="669" spans="1:58" s="93" customFormat="1" ht="7.5" customHeight="1">
      <c r="A669" s="87"/>
      <c r="C669" s="87"/>
      <c r="D669" s="94"/>
      <c r="G669" s="276"/>
      <c r="H669" s="87"/>
      <c r="I669" s="89"/>
      <c r="K669" s="278"/>
      <c r="U669" s="277"/>
      <c r="V669" s="277"/>
      <c r="W669" s="277"/>
      <c r="X669" s="277"/>
      <c r="Y669" s="277"/>
      <c r="Z669" s="277"/>
      <c r="AA669" s="277"/>
      <c r="AB669" s="277"/>
      <c r="AC669" s="277"/>
      <c r="AD669" s="277"/>
      <c r="AE669" s="89"/>
      <c r="AF669" s="87"/>
      <c r="AG669" s="261"/>
      <c r="AI669" s="91"/>
      <c r="AJ669" s="22"/>
      <c r="AK669" s="91"/>
      <c r="AX669" s="32" t="s">
        <v>3149</v>
      </c>
      <c r="AY669" s="94"/>
      <c r="AZ669" s="443"/>
    </row>
    <row r="670" spans="1:58">
      <c r="A670" s="87"/>
      <c r="C670" s="87"/>
      <c r="D670" s="88"/>
      <c r="E670" s="87"/>
      <c r="F670" s="87"/>
      <c r="G670" s="89"/>
      <c r="H670" s="87"/>
      <c r="I670" s="89"/>
      <c r="K670" s="279" t="s">
        <v>48</v>
      </c>
      <c r="L670" s="308"/>
      <c r="M670" s="87"/>
      <c r="N670" s="308"/>
      <c r="O670" s="87"/>
      <c r="P670" s="87"/>
      <c r="Q670" s="308"/>
      <c r="R670" s="308"/>
      <c r="S670" s="308"/>
      <c r="T670" s="308"/>
      <c r="U670" s="123"/>
      <c r="V670" s="123"/>
      <c r="W670" s="123"/>
      <c r="X670" s="123"/>
      <c r="Y670" s="123"/>
      <c r="Z670" s="123"/>
      <c r="AA670" s="123"/>
      <c r="AB670" s="123"/>
      <c r="AC670" s="123"/>
      <c r="AD670" s="123"/>
      <c r="AE670" s="89"/>
      <c r="AF670" s="87"/>
      <c r="AG670" s="260"/>
      <c r="AI670" s="23"/>
      <c r="AJ670" s="24"/>
      <c r="AK670" s="23"/>
      <c r="AX670" s="32" t="s">
        <v>3149</v>
      </c>
    </row>
    <row r="671" spans="1:58" s="32" customFormat="1" ht="15" customHeight="1">
      <c r="A671" s="17">
        <v>31</v>
      </c>
      <c r="B671" s="100">
        <v>12</v>
      </c>
      <c r="C671" s="17" t="s">
        <v>49</v>
      </c>
      <c r="D671" s="18" t="s">
        <v>90</v>
      </c>
      <c r="E671" s="17" t="s">
        <v>512</v>
      </c>
      <c r="F671" s="17" t="s">
        <v>535</v>
      </c>
      <c r="G671" s="18" t="s">
        <v>536</v>
      </c>
      <c r="H671" s="18" t="s">
        <v>27</v>
      </c>
      <c r="I671" s="18">
        <v>30395825</v>
      </c>
      <c r="J671" s="113" t="str">
        <f>CONCATENATE(I671,"-",H671)</f>
        <v>30395825-EJECUCION</v>
      </c>
      <c r="K671" s="452" t="s">
        <v>3407</v>
      </c>
      <c r="L671" s="101">
        <v>113663000</v>
      </c>
      <c r="M671" s="19">
        <v>113663000</v>
      </c>
      <c r="N671" s="101">
        <v>0</v>
      </c>
      <c r="O671" s="19">
        <v>0</v>
      </c>
      <c r="P671" s="19">
        <v>113663000</v>
      </c>
      <c r="Q671" s="19">
        <v>0</v>
      </c>
      <c r="R671" s="102">
        <v>113663000</v>
      </c>
      <c r="S671" s="20">
        <v>0</v>
      </c>
      <c r="T671" s="21">
        <v>0</v>
      </c>
      <c r="U671" s="272">
        <v>0</v>
      </c>
      <c r="V671" s="272">
        <v>0</v>
      </c>
      <c r="W671" s="272">
        <v>0</v>
      </c>
      <c r="X671" s="272">
        <f t="shared" ref="X671:X672" si="591">U671+V671+W671</f>
        <v>0</v>
      </c>
      <c r="Y671" s="272">
        <v>0</v>
      </c>
      <c r="Z671" s="272">
        <v>0</v>
      </c>
      <c r="AA671" s="272"/>
      <c r="AB671" s="272">
        <f t="shared" ref="AB671:AB672" si="592">U671+V671+W671+Y671+Z671</f>
        <v>0</v>
      </c>
      <c r="AC671" s="272">
        <f t="shared" ref="AC671:AC672" si="593">P671-AB671</f>
        <v>113663000</v>
      </c>
      <c r="AD671" s="272">
        <f t="shared" ref="AD671:AD672" si="594">M671-(O671+P671)</f>
        <v>0</v>
      </c>
      <c r="AE671" s="18" t="s">
        <v>1460</v>
      </c>
      <c r="AF671" s="17" t="s">
        <v>685</v>
      </c>
      <c r="AG671" s="82" t="s">
        <v>40</v>
      </c>
      <c r="AH671" s="22" t="s">
        <v>31</v>
      </c>
      <c r="AI671" s="23"/>
      <c r="AJ671" s="48" t="s">
        <v>538</v>
      </c>
      <c r="AK671" s="23" t="s">
        <v>45</v>
      </c>
      <c r="AL671" t="str">
        <f>CONCATENATE( "OR PRO.CODIGO=",I671)</f>
        <v>OR PRO.CODIGO=30395825</v>
      </c>
      <c r="AM671">
        <f>LEN(I671)</f>
        <v>8</v>
      </c>
      <c r="AN671" t="e">
        <f>VLOOKUP(J671,#REF!,5,FALSE)</f>
        <v>#REF!</v>
      </c>
      <c r="AO671"/>
      <c r="AP671" t="e">
        <f>VLOOKUP(J671,#REF!,6,FALSE)</f>
        <v>#REF!</v>
      </c>
      <c r="AQ671" s="32" t="e">
        <f>VLOOKUP(I671,'convenios 2017'!A$2:O$82,15,FALSE)</f>
        <v>#N/A</v>
      </c>
      <c r="AR671" s="379">
        <f t="shared" ref="AR671:AR672" si="595">O671+AB671</f>
        <v>0</v>
      </c>
      <c r="AS671" s="32" t="str">
        <f>VLOOKUP(I671,'convenio 2016'!A$2:N$196,14,FALSE)</f>
        <v>sectorialista</v>
      </c>
      <c r="AT671" s="32" t="e">
        <f>VLOOKUP(I671,'convenio 2015'!A$4:M$228,13,FALSE)</f>
        <v>#N/A</v>
      </c>
      <c r="AU671" s="32" t="e">
        <f>VLOOKUP(J671,#REF!,6,FALSE)</f>
        <v>#REF!</v>
      </c>
      <c r="AV671" s="379">
        <f t="shared" ref="AV671:AV672" si="596">O671+AB671</f>
        <v>0</v>
      </c>
      <c r="AW671" s="32" t="s">
        <v>2415</v>
      </c>
      <c r="AX671" s="32">
        <v>0</v>
      </c>
      <c r="AY671" s="383"/>
      <c r="AZ671" s="439"/>
      <c r="BA671" s="32">
        <f>VLOOKUP(J671,'RATE JUNIO '!F$2:K$346,6,FALSE)</f>
        <v>0</v>
      </c>
      <c r="BB671" s="93"/>
      <c r="BC671" s="93"/>
      <c r="BD671" s="93"/>
      <c r="BE671" s="93"/>
      <c r="BF671" s="93"/>
    </row>
    <row r="672" spans="1:58" s="32" customFormat="1" ht="15" customHeight="1">
      <c r="A672" s="17">
        <v>31</v>
      </c>
      <c r="B672" s="100">
        <v>4</v>
      </c>
      <c r="C672" s="17" t="s">
        <v>49</v>
      </c>
      <c r="D672" s="18" t="s">
        <v>24</v>
      </c>
      <c r="E672" s="17" t="s">
        <v>512</v>
      </c>
      <c r="F672" s="17" t="s">
        <v>535</v>
      </c>
      <c r="G672" s="18" t="s">
        <v>536</v>
      </c>
      <c r="H672" s="18" t="s">
        <v>27</v>
      </c>
      <c r="I672" s="18">
        <v>30277425</v>
      </c>
      <c r="J672" s="113" t="str">
        <f>CONCATENATE(I672,"-",H672)</f>
        <v>30277425-EJECUCION</v>
      </c>
      <c r="K672" s="452" t="s">
        <v>3408</v>
      </c>
      <c r="L672" s="101">
        <v>231911000</v>
      </c>
      <c r="M672" s="126">
        <v>231911000</v>
      </c>
      <c r="N672" s="101">
        <v>0</v>
      </c>
      <c r="O672" s="126">
        <v>0</v>
      </c>
      <c r="P672" s="126">
        <f>231911000-74429500</f>
        <v>157481500</v>
      </c>
      <c r="Q672" s="19">
        <v>0</v>
      </c>
      <c r="R672" s="102">
        <v>231911000</v>
      </c>
      <c r="S672" s="20">
        <v>0</v>
      </c>
      <c r="T672" s="21">
        <v>0</v>
      </c>
      <c r="U672" s="272">
        <v>0</v>
      </c>
      <c r="V672" s="272">
        <v>0</v>
      </c>
      <c r="W672" s="272">
        <v>0</v>
      </c>
      <c r="X672" s="272">
        <f t="shared" si="591"/>
        <v>0</v>
      </c>
      <c r="Y672" s="272">
        <v>0</v>
      </c>
      <c r="Z672" s="272">
        <v>0</v>
      </c>
      <c r="AA672" s="272"/>
      <c r="AB672" s="272">
        <f t="shared" si="592"/>
        <v>0</v>
      </c>
      <c r="AC672" s="272">
        <f t="shared" si="593"/>
        <v>157481500</v>
      </c>
      <c r="AD672" s="272">
        <f t="shared" si="594"/>
        <v>74429500</v>
      </c>
      <c r="AE672" s="18" t="s">
        <v>1460</v>
      </c>
      <c r="AF672" s="17" t="s">
        <v>685</v>
      </c>
      <c r="AG672" s="82" t="s">
        <v>40</v>
      </c>
      <c r="AH672" s="22" t="s">
        <v>31</v>
      </c>
      <c r="AI672" s="23"/>
      <c r="AJ672" s="48" t="s">
        <v>540</v>
      </c>
      <c r="AK672" s="23" t="s">
        <v>45</v>
      </c>
      <c r="AL672" t="str">
        <f>CONCATENATE( "OR PRO.CODIGO=",I672)</f>
        <v>OR PRO.CODIGO=30277425</v>
      </c>
      <c r="AM672">
        <f>LEN(I672)</f>
        <v>8</v>
      </c>
      <c r="AN672" t="e">
        <f>VLOOKUP(J672,#REF!,5,FALSE)</f>
        <v>#REF!</v>
      </c>
      <c r="AO672"/>
      <c r="AP672" t="e">
        <f>VLOOKUP(J672,#REF!,6,FALSE)</f>
        <v>#REF!</v>
      </c>
      <c r="AQ672" s="32" t="str">
        <f>VLOOKUP(I672,'convenios 2017'!A$2:O$82,15,FALSE)</f>
        <v>en tramite</v>
      </c>
      <c r="AR672" s="379">
        <f t="shared" si="595"/>
        <v>0</v>
      </c>
      <c r="AS672" s="32" t="str">
        <f>VLOOKUP(I672,'convenio 2016'!A$2:N$196,14,FALSE)</f>
        <v>sectorialista</v>
      </c>
      <c r="AT672" s="32" t="e">
        <f>VLOOKUP(I672,'convenio 2015'!A$4:M$228,13,FALSE)</f>
        <v>#N/A</v>
      </c>
      <c r="AU672" s="32" t="e">
        <f>VLOOKUP(J672,#REF!,6,FALSE)</f>
        <v>#REF!</v>
      </c>
      <c r="AV672" s="379">
        <f t="shared" si="596"/>
        <v>0</v>
      </c>
      <c r="AW672" s="32" t="s">
        <v>1460</v>
      </c>
      <c r="AY672" s="383"/>
      <c r="AZ672" s="439"/>
      <c r="BA672" s="32">
        <f>VLOOKUP(J672,'RATE JUNIO '!F$2:K$346,6,FALSE)</f>
        <v>0</v>
      </c>
      <c r="BB672" s="93"/>
      <c r="BC672" s="93"/>
      <c r="BD672" s="93"/>
      <c r="BE672" s="93"/>
      <c r="BF672" s="93"/>
    </row>
    <row r="673" spans="1:58">
      <c r="A673" s="87"/>
      <c r="C673" s="87"/>
      <c r="D673" s="88"/>
      <c r="E673" s="87"/>
      <c r="F673" s="87"/>
      <c r="G673" s="89"/>
      <c r="H673" s="87"/>
      <c r="I673" s="89"/>
      <c r="J673" s="308"/>
      <c r="K673" s="111" t="s">
        <v>541</v>
      </c>
      <c r="L673" s="25">
        <f t="shared" ref="L673:AD673" si="597">SUBTOTAL(9,L671:L672)</f>
        <v>345574000</v>
      </c>
      <c r="M673" s="112">
        <f t="shared" si="597"/>
        <v>345574000</v>
      </c>
      <c r="N673" s="110">
        <f t="shared" si="597"/>
        <v>0</v>
      </c>
      <c r="O673" s="112">
        <f t="shared" si="597"/>
        <v>0</v>
      </c>
      <c r="P673" s="112">
        <f t="shared" si="597"/>
        <v>271144500</v>
      </c>
      <c r="Q673" s="110">
        <f t="shared" si="597"/>
        <v>0</v>
      </c>
      <c r="R673" s="110">
        <f t="shared" si="597"/>
        <v>345574000</v>
      </c>
      <c r="S673" s="110">
        <f t="shared" si="597"/>
        <v>0</v>
      </c>
      <c r="T673" s="110">
        <f t="shared" si="597"/>
        <v>0</v>
      </c>
      <c r="U673" s="110">
        <f t="shared" si="597"/>
        <v>0</v>
      </c>
      <c r="V673" s="110">
        <f t="shared" si="597"/>
        <v>0</v>
      </c>
      <c r="W673" s="110">
        <f t="shared" si="597"/>
        <v>0</v>
      </c>
      <c r="X673" s="112">
        <f t="shared" si="597"/>
        <v>0</v>
      </c>
      <c r="Y673" s="112">
        <f t="shared" si="597"/>
        <v>0</v>
      </c>
      <c r="Z673" s="112">
        <f t="shared" si="597"/>
        <v>0</v>
      </c>
      <c r="AA673" s="110">
        <f t="shared" si="597"/>
        <v>0</v>
      </c>
      <c r="AB673" s="112">
        <f t="shared" si="597"/>
        <v>0</v>
      </c>
      <c r="AC673" s="112">
        <f t="shared" si="597"/>
        <v>271144500</v>
      </c>
      <c r="AD673" s="112">
        <f t="shared" si="597"/>
        <v>74429500</v>
      </c>
      <c r="AE673" s="89"/>
      <c r="AF673" s="87"/>
      <c r="AG673" s="261"/>
      <c r="AI673" s="23"/>
      <c r="AJ673" s="24"/>
      <c r="AK673" s="23"/>
      <c r="AL673" s="93"/>
      <c r="AM673" s="93"/>
      <c r="AN673" s="93"/>
      <c r="AO673" s="93"/>
      <c r="AP673" s="93"/>
      <c r="AQ673" s="93"/>
      <c r="AR673" s="93"/>
      <c r="AS673" s="93"/>
      <c r="AT673" s="93"/>
      <c r="AU673" s="93"/>
      <c r="AV673" s="93"/>
      <c r="AX673" s="32" t="s">
        <v>3149</v>
      </c>
    </row>
    <row r="674" spans="1:58" ht="12" customHeight="1">
      <c r="A674" s="87"/>
      <c r="C674" s="87"/>
      <c r="D674" s="88"/>
      <c r="E674" s="87"/>
      <c r="F674" s="87"/>
      <c r="G674" s="89"/>
      <c r="H674" s="87"/>
      <c r="I674" s="89"/>
      <c r="K674" s="309"/>
      <c r="M674" s="87"/>
      <c r="N674" s="308"/>
      <c r="O674" s="87"/>
      <c r="P674" s="87"/>
      <c r="Q674" s="308"/>
      <c r="R674" s="308"/>
      <c r="S674" s="308"/>
      <c r="T674" s="308"/>
      <c r="U674" s="123"/>
      <c r="V674" s="123"/>
      <c r="W674" s="123"/>
      <c r="X674" s="123"/>
      <c r="Y674" s="123"/>
      <c r="Z674" s="123"/>
      <c r="AA674" s="123"/>
      <c r="AB674" s="123"/>
      <c r="AC674" s="123"/>
      <c r="AD674" s="123"/>
      <c r="AE674" s="89"/>
      <c r="AF674" s="87"/>
      <c r="AG674" s="260"/>
      <c r="AI674" s="23"/>
      <c r="AJ674" s="24"/>
      <c r="AK674" s="23"/>
      <c r="AX674" s="32" t="s">
        <v>3149</v>
      </c>
    </row>
    <row r="675" spans="1:58">
      <c r="A675" s="87"/>
      <c r="C675" s="87"/>
      <c r="D675" s="88"/>
      <c r="E675" s="87"/>
      <c r="F675" s="87"/>
      <c r="G675" s="89"/>
      <c r="H675" s="87"/>
      <c r="I675" s="89"/>
      <c r="K675" s="16" t="s">
        <v>53</v>
      </c>
      <c r="M675" s="87"/>
      <c r="O675" s="87"/>
      <c r="P675" s="87"/>
      <c r="Q675" s="308"/>
      <c r="U675" s="123"/>
      <c r="V675" s="123"/>
      <c r="W675" s="123"/>
      <c r="X675" s="123"/>
      <c r="Y675" s="123"/>
      <c r="Z675" s="123"/>
      <c r="AA675" s="123"/>
      <c r="AB675" s="123"/>
      <c r="AC675" s="123"/>
      <c r="AD675" s="123"/>
      <c r="AE675" s="89"/>
      <c r="AF675" s="87"/>
      <c r="AG675" s="260"/>
      <c r="AI675" s="23"/>
      <c r="AJ675" s="24"/>
      <c r="AK675" s="23"/>
      <c r="AX675" s="32" t="s">
        <v>3149</v>
      </c>
    </row>
    <row r="676" spans="1:58" s="32" customFormat="1" ht="15" customHeight="1">
      <c r="A676" s="17">
        <v>31</v>
      </c>
      <c r="B676" s="100">
        <v>1</v>
      </c>
      <c r="C676" s="17" t="s">
        <v>54</v>
      </c>
      <c r="D676" s="18" t="s">
        <v>69</v>
      </c>
      <c r="E676" s="17" t="s">
        <v>512</v>
      </c>
      <c r="F676" s="17" t="s">
        <v>535</v>
      </c>
      <c r="G676" s="18" t="s">
        <v>542</v>
      </c>
      <c r="H676" s="18" t="s">
        <v>27</v>
      </c>
      <c r="I676" s="18">
        <v>30065600</v>
      </c>
      <c r="J676" s="113" t="str">
        <f t="shared" ref="J676:J683" si="598">CONCATENATE(I676,"-",H676)</f>
        <v>30065600-EJECUCION</v>
      </c>
      <c r="K676" s="452" t="s">
        <v>3260</v>
      </c>
      <c r="L676" s="101">
        <v>502000000</v>
      </c>
      <c r="M676" s="19">
        <v>502000000</v>
      </c>
      <c r="N676" s="101">
        <v>0</v>
      </c>
      <c r="O676" s="19">
        <v>0</v>
      </c>
      <c r="P676" s="19">
        <f>50000000-30000000</f>
        <v>20000000</v>
      </c>
      <c r="Q676" s="19">
        <v>452000000</v>
      </c>
      <c r="R676" s="102">
        <v>50000000</v>
      </c>
      <c r="S676" s="20">
        <v>452000000</v>
      </c>
      <c r="T676" s="21">
        <v>0</v>
      </c>
      <c r="U676" s="272">
        <v>0</v>
      </c>
      <c r="V676" s="272">
        <v>0</v>
      </c>
      <c r="W676" s="272">
        <v>0</v>
      </c>
      <c r="X676" s="272">
        <f t="shared" ref="X676:X683" si="599">U676+V676+W676</f>
        <v>0</v>
      </c>
      <c r="Y676" s="272">
        <v>0</v>
      </c>
      <c r="Z676" s="272">
        <v>0</v>
      </c>
      <c r="AA676" s="272"/>
      <c r="AB676" s="272">
        <f t="shared" ref="AB676:AB683" si="600">U676+V676+W676+Y676+Z676</f>
        <v>0</v>
      </c>
      <c r="AC676" s="272">
        <f t="shared" ref="AC676:AC683" si="601">P676-AB676</f>
        <v>20000000</v>
      </c>
      <c r="AD676" s="272">
        <f t="shared" ref="AD676:AD683" si="602">M676-(O676+P676)</f>
        <v>482000000</v>
      </c>
      <c r="AE676" s="18" t="s">
        <v>51</v>
      </c>
      <c r="AF676" s="17" t="s">
        <v>685</v>
      </c>
      <c r="AG676" s="82" t="s">
        <v>60</v>
      </c>
      <c r="AH676" s="22" t="s">
        <v>31</v>
      </c>
      <c r="AI676" s="23"/>
      <c r="AJ676" s="24"/>
      <c r="AK676" s="23" t="s">
        <v>45</v>
      </c>
      <c r="AL676" t="str">
        <f t="shared" ref="AL676:AL683" si="603">CONCATENATE( "OR PRO.CODIGO=",I676)</f>
        <v>OR PRO.CODIGO=30065600</v>
      </c>
      <c r="AM676">
        <f t="shared" ref="AM676:AM683" si="604">LEN(I676)</f>
        <v>8</v>
      </c>
      <c r="AN676" t="e">
        <f>VLOOKUP(J676,#REF!,5,FALSE)</f>
        <v>#REF!</v>
      </c>
      <c r="AO676"/>
      <c r="AP676" t="e">
        <f>VLOOKUP(J676,#REF!,6,FALSE)</f>
        <v>#REF!</v>
      </c>
      <c r="AQ676" s="32" t="e">
        <f>VLOOKUP(I676,'convenios 2017'!A$2:O$82,15,FALSE)</f>
        <v>#N/A</v>
      </c>
      <c r="AR676" s="379">
        <f t="shared" ref="AR676:AR683" si="605">O676+AB676</f>
        <v>0</v>
      </c>
      <c r="AS676" s="32" t="e">
        <f>VLOOKUP(I676,'convenio 2016'!A$2:N$196,14,FALSE)</f>
        <v>#N/A</v>
      </c>
      <c r="AT676" s="32" t="e">
        <f>VLOOKUP(I676,'convenio 2015'!A$4:M$228,13,FALSE)</f>
        <v>#N/A</v>
      </c>
      <c r="AU676" s="32" t="e">
        <f>VLOOKUP(J676,#REF!,6,FALSE)</f>
        <v>#REF!</v>
      </c>
      <c r="AV676" s="379">
        <f t="shared" ref="AV676:AV683" si="606">O676+AB676</f>
        <v>0</v>
      </c>
      <c r="AW676" s="32" t="e">
        <v>#N/A</v>
      </c>
      <c r="AX676" s="32" t="e">
        <v>#N/A</v>
      </c>
      <c r="AY676" s="383" t="e">
        <v>#N/A</v>
      </c>
      <c r="AZ676" s="439"/>
      <c r="BA676" s="32" t="str">
        <f>VLOOKUP(J676,'RATE JUNIO '!F$2:K$346,6,FALSE)</f>
        <v>FI</v>
      </c>
      <c r="BB676" s="93"/>
      <c r="BC676" s="93"/>
      <c r="BD676" s="93"/>
      <c r="BE676" s="93"/>
      <c r="BF676" s="93"/>
    </row>
    <row r="677" spans="1:58" s="32" customFormat="1" ht="15" customHeight="1">
      <c r="A677" s="17">
        <v>31</v>
      </c>
      <c r="B677" s="100">
        <v>0</v>
      </c>
      <c r="C677" s="17" t="s">
        <v>54</v>
      </c>
      <c r="D677" s="18" t="s">
        <v>81</v>
      </c>
      <c r="E677" s="17" t="s">
        <v>512</v>
      </c>
      <c r="F677" s="17" t="s">
        <v>535</v>
      </c>
      <c r="G677" s="18"/>
      <c r="H677" s="18" t="s">
        <v>27</v>
      </c>
      <c r="I677" s="18">
        <v>30349477</v>
      </c>
      <c r="J677" s="113" t="str">
        <f t="shared" si="598"/>
        <v>30349477-EJECUCION</v>
      </c>
      <c r="K677" s="452" t="s">
        <v>3005</v>
      </c>
      <c r="L677" s="101"/>
      <c r="M677" s="19">
        <v>71191000</v>
      </c>
      <c r="N677" s="101"/>
      <c r="O677" s="19">
        <v>0</v>
      </c>
      <c r="P677" s="19">
        <v>0</v>
      </c>
      <c r="Q677" s="19"/>
      <c r="R677" s="102"/>
      <c r="S677" s="20"/>
      <c r="T677" s="21"/>
      <c r="U677" s="272">
        <v>0</v>
      </c>
      <c r="V677" s="272">
        <v>0</v>
      </c>
      <c r="W677" s="272">
        <v>0</v>
      </c>
      <c r="X677" s="272">
        <f t="shared" si="599"/>
        <v>0</v>
      </c>
      <c r="Y677" s="272">
        <v>0</v>
      </c>
      <c r="Z677" s="272">
        <v>0</v>
      </c>
      <c r="AA677" s="272"/>
      <c r="AB677" s="272">
        <f t="shared" si="600"/>
        <v>0</v>
      </c>
      <c r="AC677" s="272">
        <f t="shared" si="601"/>
        <v>0</v>
      </c>
      <c r="AD677" s="272">
        <f t="shared" si="602"/>
        <v>71191000</v>
      </c>
      <c r="AE677" s="18" t="s">
        <v>1126</v>
      </c>
      <c r="AF677" s="17" t="s">
        <v>685</v>
      </c>
      <c r="AG677" s="82" t="s">
        <v>30</v>
      </c>
      <c r="AH677" s="22"/>
      <c r="AI677" s="23"/>
      <c r="AJ677" s="24"/>
      <c r="AK677" s="23"/>
      <c r="AL677" t="str">
        <f t="shared" si="603"/>
        <v>OR PRO.CODIGO=30349477</v>
      </c>
      <c r="AM677">
        <f t="shared" si="604"/>
        <v>8</v>
      </c>
      <c r="AN677"/>
      <c r="AO677"/>
      <c r="AP677"/>
      <c r="AR677" s="379"/>
      <c r="AV677" s="379">
        <f t="shared" si="606"/>
        <v>0</v>
      </c>
      <c r="AW677" s="32" t="e">
        <v>#N/A</v>
      </c>
      <c r="AX677" s="32" t="e">
        <v>#N/A</v>
      </c>
      <c r="AY677" s="383" t="e">
        <v>#N/A</v>
      </c>
      <c r="AZ677" s="439"/>
      <c r="BA677" s="32" t="str">
        <f>VLOOKUP(J677,'RATE JUNIO '!F$2:K$346,6,FALSE)</f>
        <v>RS</v>
      </c>
      <c r="BB677" s="93"/>
      <c r="BC677" s="93"/>
      <c r="BD677" s="93"/>
      <c r="BE677" s="93"/>
      <c r="BF677" s="93"/>
    </row>
    <row r="678" spans="1:58" s="32" customFormat="1" ht="15" customHeight="1">
      <c r="A678" s="17">
        <v>29</v>
      </c>
      <c r="B678" s="100">
        <v>5</v>
      </c>
      <c r="C678" s="17" t="s">
        <v>54</v>
      </c>
      <c r="D678" s="18" t="s">
        <v>33</v>
      </c>
      <c r="E678" s="17" t="s">
        <v>512</v>
      </c>
      <c r="F678" s="18" t="s">
        <v>535</v>
      </c>
      <c r="G678" s="18" t="s">
        <v>536</v>
      </c>
      <c r="H678" s="18" t="s">
        <v>27</v>
      </c>
      <c r="I678" s="18">
        <v>30459944</v>
      </c>
      <c r="J678" s="113" t="str">
        <f t="shared" si="598"/>
        <v>30459944-EJECUCION</v>
      </c>
      <c r="K678" s="452" t="s">
        <v>3394</v>
      </c>
      <c r="L678" s="101">
        <v>52432000</v>
      </c>
      <c r="M678" s="19">
        <v>52432000</v>
      </c>
      <c r="N678" s="101">
        <v>0</v>
      </c>
      <c r="O678" s="19">
        <v>0</v>
      </c>
      <c r="P678" s="19">
        <f>52432000-30000000</f>
        <v>22432000</v>
      </c>
      <c r="Q678" s="19">
        <v>0</v>
      </c>
      <c r="R678" s="102">
        <v>52432000</v>
      </c>
      <c r="S678" s="20">
        <v>0</v>
      </c>
      <c r="T678" s="21">
        <v>0</v>
      </c>
      <c r="U678" s="272">
        <v>0</v>
      </c>
      <c r="V678" s="272">
        <v>0</v>
      </c>
      <c r="W678" s="272">
        <v>0</v>
      </c>
      <c r="X678" s="272">
        <f t="shared" si="599"/>
        <v>0</v>
      </c>
      <c r="Y678" s="272">
        <v>0</v>
      </c>
      <c r="Z678" s="272">
        <v>0</v>
      </c>
      <c r="AA678" s="272"/>
      <c r="AB678" s="272">
        <f t="shared" si="600"/>
        <v>0</v>
      </c>
      <c r="AC678" s="272">
        <f t="shared" si="601"/>
        <v>22432000</v>
      </c>
      <c r="AD678" s="272">
        <f t="shared" si="602"/>
        <v>30000000</v>
      </c>
      <c r="AE678" s="18" t="s">
        <v>1460</v>
      </c>
      <c r="AF678" s="17" t="s">
        <v>685</v>
      </c>
      <c r="AG678" s="82" t="s">
        <v>40</v>
      </c>
      <c r="AH678" s="22" t="s">
        <v>31</v>
      </c>
      <c r="AI678" s="23"/>
      <c r="AJ678" s="24" t="s">
        <v>544</v>
      </c>
      <c r="AK678" s="23"/>
      <c r="AL678" t="str">
        <f t="shared" si="603"/>
        <v>OR PRO.CODIGO=30459944</v>
      </c>
      <c r="AM678">
        <f t="shared" si="604"/>
        <v>8</v>
      </c>
      <c r="AN678" t="e">
        <f>VLOOKUP(J678,#REF!,5,FALSE)</f>
        <v>#REF!</v>
      </c>
      <c r="AO678"/>
      <c r="AP678" t="e">
        <f>VLOOKUP(J678,#REF!,6,FALSE)</f>
        <v>#REF!</v>
      </c>
      <c r="AQ678" s="32" t="e">
        <f>VLOOKUP(I678,'convenios 2017'!A$2:O$82,15,FALSE)</f>
        <v>#N/A</v>
      </c>
      <c r="AR678" s="379">
        <f t="shared" si="605"/>
        <v>0</v>
      </c>
      <c r="AS678" s="32" t="e">
        <f>VLOOKUP(I678,'convenio 2016'!A$2:N$196,14,FALSE)</f>
        <v>#N/A</v>
      </c>
      <c r="AT678" s="32" t="e">
        <f>VLOOKUP(I678,'convenio 2015'!A$4:M$228,13,FALSE)</f>
        <v>#N/A</v>
      </c>
      <c r="AU678" s="32" t="e">
        <f>VLOOKUP(J678,#REF!,6,FALSE)</f>
        <v>#REF!</v>
      </c>
      <c r="AV678" s="379">
        <f t="shared" si="606"/>
        <v>0</v>
      </c>
      <c r="AW678" s="32" t="s">
        <v>1460</v>
      </c>
      <c r="AY678" s="383"/>
      <c r="AZ678" s="439"/>
      <c r="BA678" s="32">
        <f>VLOOKUP(J678,'RATE JUNIO '!F$2:K$346,6,FALSE)</f>
        <v>0</v>
      </c>
      <c r="BB678" s="93"/>
      <c r="BC678" s="93"/>
      <c r="BD678" s="93"/>
      <c r="BE678" s="93"/>
      <c r="BF678" s="93"/>
    </row>
    <row r="679" spans="1:58" s="32" customFormat="1" ht="15" customHeight="1">
      <c r="A679" s="17">
        <v>31</v>
      </c>
      <c r="B679" s="100">
        <v>11</v>
      </c>
      <c r="C679" s="17" t="s">
        <v>54</v>
      </c>
      <c r="D679" s="18" t="s">
        <v>689</v>
      </c>
      <c r="E679" s="17" t="s">
        <v>512</v>
      </c>
      <c r="F679" s="17" t="s">
        <v>535</v>
      </c>
      <c r="G679" s="18" t="s">
        <v>536</v>
      </c>
      <c r="H679" s="18" t="s">
        <v>35</v>
      </c>
      <c r="I679" s="18">
        <v>30393123</v>
      </c>
      <c r="J679" s="113" t="str">
        <f t="shared" si="598"/>
        <v>30393123-DISEÑO</v>
      </c>
      <c r="K679" s="452" t="s">
        <v>3352</v>
      </c>
      <c r="L679" s="101">
        <v>51062000</v>
      </c>
      <c r="M679" s="19">
        <v>51062000</v>
      </c>
      <c r="N679" s="101">
        <v>0</v>
      </c>
      <c r="O679" s="19">
        <v>0</v>
      </c>
      <c r="P679" s="19">
        <f>51062000-23652532</f>
        <v>27409468</v>
      </c>
      <c r="Q679" s="19">
        <v>0</v>
      </c>
      <c r="R679" s="102">
        <v>51062000</v>
      </c>
      <c r="S679" s="20">
        <v>0</v>
      </c>
      <c r="T679" s="21">
        <v>0</v>
      </c>
      <c r="U679" s="272">
        <v>0</v>
      </c>
      <c r="V679" s="272">
        <v>0</v>
      </c>
      <c r="W679" s="272">
        <v>0</v>
      </c>
      <c r="X679" s="272">
        <f t="shared" si="599"/>
        <v>0</v>
      </c>
      <c r="Y679" s="272">
        <v>0</v>
      </c>
      <c r="Z679" s="272">
        <v>0</v>
      </c>
      <c r="AA679" s="272"/>
      <c r="AB679" s="272">
        <f t="shared" si="600"/>
        <v>0</v>
      </c>
      <c r="AC679" s="272">
        <f t="shared" si="601"/>
        <v>27409468</v>
      </c>
      <c r="AD679" s="272">
        <f t="shared" si="602"/>
        <v>23652532</v>
      </c>
      <c r="AE679" s="18" t="s">
        <v>51</v>
      </c>
      <c r="AF679" s="17" t="s">
        <v>685</v>
      </c>
      <c r="AG679" s="82" t="s">
        <v>30</v>
      </c>
      <c r="AH679" s="22" t="s">
        <v>31</v>
      </c>
      <c r="AI679" s="23" t="s">
        <v>30</v>
      </c>
      <c r="AJ679" s="24" t="s">
        <v>84</v>
      </c>
      <c r="AK679" s="23" t="s">
        <v>45</v>
      </c>
      <c r="AL679" t="str">
        <f t="shared" si="603"/>
        <v>OR PRO.CODIGO=30393123</v>
      </c>
      <c r="AM679">
        <f t="shared" si="604"/>
        <v>8</v>
      </c>
      <c r="AN679" t="e">
        <f>VLOOKUP(J679,#REF!,5,FALSE)</f>
        <v>#REF!</v>
      </c>
      <c r="AO679"/>
      <c r="AP679" t="e">
        <f>VLOOKUP(J679,#REF!,6,FALSE)</f>
        <v>#REF!</v>
      </c>
      <c r="AQ679" s="32" t="e">
        <f>VLOOKUP(I679,'convenios 2017'!A$2:O$82,15,FALSE)</f>
        <v>#N/A</v>
      </c>
      <c r="AR679" s="379">
        <f t="shared" si="605"/>
        <v>0</v>
      </c>
      <c r="AS679" s="32" t="e">
        <f>VLOOKUP(I679,'convenio 2016'!A$2:N$196,14,FALSE)</f>
        <v>#N/A</v>
      </c>
      <c r="AT679" s="32" t="e">
        <f>VLOOKUP(I679,'convenio 2015'!A$4:M$228,13,FALSE)</f>
        <v>#N/A</v>
      </c>
      <c r="AU679" s="32" t="e">
        <f>VLOOKUP(J679,#REF!,6,FALSE)</f>
        <v>#REF!</v>
      </c>
      <c r="AV679" s="379">
        <f t="shared" si="606"/>
        <v>0</v>
      </c>
      <c r="AW679" s="32" t="e">
        <v>#N/A</v>
      </c>
      <c r="AX679" s="32" t="e">
        <v>#N/A</v>
      </c>
      <c r="AY679" s="383" t="e">
        <v>#N/A</v>
      </c>
      <c r="AZ679" s="439"/>
      <c r="BA679" s="32" t="str">
        <f>VLOOKUP(J679,'RATE JUNIO '!F$2:K$346,6,FALSE)</f>
        <v>RS</v>
      </c>
      <c r="BB679" s="93"/>
      <c r="BC679" s="93"/>
      <c r="BD679" s="93"/>
      <c r="BE679" s="93"/>
      <c r="BF679" s="93"/>
    </row>
    <row r="680" spans="1:58" s="32" customFormat="1" ht="15" customHeight="1">
      <c r="A680" s="17">
        <v>31</v>
      </c>
      <c r="B680" s="100">
        <v>0</v>
      </c>
      <c r="C680" s="17" t="s">
        <v>54</v>
      </c>
      <c r="D680" s="18" t="s">
        <v>33</v>
      </c>
      <c r="E680" s="17" t="s">
        <v>512</v>
      </c>
      <c r="F680" s="17" t="s">
        <v>535</v>
      </c>
      <c r="G680" s="18" t="s">
        <v>546</v>
      </c>
      <c r="H680" s="18" t="s">
        <v>35</v>
      </c>
      <c r="I680" s="18">
        <v>30311772</v>
      </c>
      <c r="J680" s="113" t="str">
        <f t="shared" si="598"/>
        <v>30311772-DISEÑO</v>
      </c>
      <c r="K680" s="452" t="s">
        <v>3353</v>
      </c>
      <c r="L680" s="101">
        <v>115750000</v>
      </c>
      <c r="M680" s="19">
        <v>115750000</v>
      </c>
      <c r="N680" s="101">
        <v>0</v>
      </c>
      <c r="O680" s="19">
        <v>0</v>
      </c>
      <c r="P680" s="19">
        <f>50000000-20000000</f>
        <v>30000000</v>
      </c>
      <c r="Q680" s="19">
        <v>65750000</v>
      </c>
      <c r="R680" s="102">
        <v>50000000</v>
      </c>
      <c r="S680" s="20">
        <v>65750000</v>
      </c>
      <c r="T680" s="21"/>
      <c r="U680" s="272">
        <v>0</v>
      </c>
      <c r="V680" s="272">
        <v>0</v>
      </c>
      <c r="W680" s="272">
        <v>0</v>
      </c>
      <c r="X680" s="272">
        <f t="shared" si="599"/>
        <v>0</v>
      </c>
      <c r="Y680" s="272">
        <v>0</v>
      </c>
      <c r="Z680" s="272">
        <v>0</v>
      </c>
      <c r="AA680" s="272"/>
      <c r="AB680" s="272">
        <f t="shared" si="600"/>
        <v>0</v>
      </c>
      <c r="AC680" s="272">
        <f t="shared" si="601"/>
        <v>30000000</v>
      </c>
      <c r="AD680" s="272">
        <f t="shared" si="602"/>
        <v>85750000</v>
      </c>
      <c r="AE680" s="18" t="s">
        <v>51</v>
      </c>
      <c r="AF680" s="17" t="s">
        <v>685</v>
      </c>
      <c r="AG680" s="82" t="s">
        <v>57</v>
      </c>
      <c r="AH680" s="22"/>
      <c r="AI680" s="23"/>
      <c r="AJ680" s="24"/>
      <c r="AK680" s="23"/>
      <c r="AL680" t="str">
        <f t="shared" si="603"/>
        <v>OR PRO.CODIGO=30311772</v>
      </c>
      <c r="AM680">
        <f t="shared" si="604"/>
        <v>8</v>
      </c>
      <c r="AN680" t="e">
        <f>VLOOKUP(J680,#REF!,5,FALSE)</f>
        <v>#REF!</v>
      </c>
      <c r="AO680"/>
      <c r="AP680" t="e">
        <f>VLOOKUP(J680,#REF!,6,FALSE)</f>
        <v>#REF!</v>
      </c>
      <c r="AQ680" s="32" t="e">
        <f>VLOOKUP(I680,'convenios 2017'!A$2:O$82,15,FALSE)</f>
        <v>#N/A</v>
      </c>
      <c r="AR680" s="379">
        <f t="shared" si="605"/>
        <v>0</v>
      </c>
      <c r="AS680" s="32" t="e">
        <f>VLOOKUP(I680,'convenio 2016'!A$2:N$196,14,FALSE)</f>
        <v>#N/A</v>
      </c>
      <c r="AT680" s="32" t="e">
        <f>VLOOKUP(I680,'convenio 2015'!A$4:M$228,13,FALSE)</f>
        <v>#N/A</v>
      </c>
      <c r="AU680" s="32" t="e">
        <f>VLOOKUP(J680,#REF!,6,FALSE)</f>
        <v>#REF!</v>
      </c>
      <c r="AV680" s="379">
        <f t="shared" si="606"/>
        <v>0</v>
      </c>
      <c r="AW680" s="32" t="e">
        <v>#N/A</v>
      </c>
      <c r="AX680" s="32" t="e">
        <v>#N/A</v>
      </c>
      <c r="AY680" s="383" t="e">
        <v>#N/A</v>
      </c>
      <c r="AZ680" s="439"/>
      <c r="BA680" s="32">
        <f>VLOOKUP(J680,'RATE JUNIO '!F$2:K$346,6,FALSE)</f>
        <v>0</v>
      </c>
      <c r="BB680" s="93"/>
      <c r="BC680" s="93"/>
      <c r="BD680" s="93"/>
      <c r="BE680" s="93"/>
      <c r="BF680" s="93"/>
    </row>
    <row r="681" spans="1:58" s="32" customFormat="1" ht="15" customHeight="1">
      <c r="A681" s="17">
        <v>31</v>
      </c>
      <c r="B681" s="100">
        <v>15</v>
      </c>
      <c r="C681" s="17" t="s">
        <v>54</v>
      </c>
      <c r="D681" s="18" t="s">
        <v>69</v>
      </c>
      <c r="E681" s="17" t="s">
        <v>512</v>
      </c>
      <c r="F681" s="17" t="s">
        <v>535</v>
      </c>
      <c r="G681" s="18" t="s">
        <v>542</v>
      </c>
      <c r="H681" s="18" t="s">
        <v>35</v>
      </c>
      <c r="I681" s="18">
        <v>30338024</v>
      </c>
      <c r="J681" s="113" t="str">
        <f t="shared" si="598"/>
        <v>30338024-DISEÑO</v>
      </c>
      <c r="K681" s="452" t="s">
        <v>3261</v>
      </c>
      <c r="L681" s="101">
        <v>33000000</v>
      </c>
      <c r="M681" s="19">
        <v>33000000</v>
      </c>
      <c r="N681" s="101">
        <v>0</v>
      </c>
      <c r="O681" s="19">
        <v>0</v>
      </c>
      <c r="P681" s="19">
        <f>33000000-14429500</f>
        <v>18570500</v>
      </c>
      <c r="Q681" s="19">
        <v>0</v>
      </c>
      <c r="R681" s="102">
        <v>33000000</v>
      </c>
      <c r="S681" s="20">
        <v>0</v>
      </c>
      <c r="T681" s="21">
        <v>0</v>
      </c>
      <c r="U681" s="272">
        <v>0</v>
      </c>
      <c r="V681" s="272">
        <v>0</v>
      </c>
      <c r="W681" s="272">
        <v>0</v>
      </c>
      <c r="X681" s="272">
        <f t="shared" si="599"/>
        <v>0</v>
      </c>
      <c r="Y681" s="272">
        <v>0</v>
      </c>
      <c r="Z681" s="272">
        <v>0</v>
      </c>
      <c r="AA681" s="272"/>
      <c r="AB681" s="272">
        <f t="shared" si="600"/>
        <v>0</v>
      </c>
      <c r="AC681" s="272">
        <f t="shared" si="601"/>
        <v>18570500</v>
      </c>
      <c r="AD681" s="272">
        <f t="shared" si="602"/>
        <v>14429500</v>
      </c>
      <c r="AE681" s="18" t="s">
        <v>51</v>
      </c>
      <c r="AF681" s="17" t="s">
        <v>685</v>
      </c>
      <c r="AG681" s="82" t="s">
        <v>30</v>
      </c>
      <c r="AH681" s="22" t="s">
        <v>31</v>
      </c>
      <c r="AI681" s="23" t="s">
        <v>30</v>
      </c>
      <c r="AJ681" s="24" t="s">
        <v>549</v>
      </c>
      <c r="AK681" s="23"/>
      <c r="AL681" t="str">
        <f t="shared" si="603"/>
        <v>OR PRO.CODIGO=30338024</v>
      </c>
      <c r="AM681">
        <f t="shared" si="604"/>
        <v>8</v>
      </c>
      <c r="AN681" t="e">
        <f>VLOOKUP(J681,#REF!,5,FALSE)</f>
        <v>#REF!</v>
      </c>
      <c r="AO681"/>
      <c r="AP681" t="e">
        <f>VLOOKUP(J681,#REF!,6,FALSE)</f>
        <v>#REF!</v>
      </c>
      <c r="AQ681" s="32" t="e">
        <f>VLOOKUP(I681,'convenios 2017'!A$2:O$82,15,FALSE)</f>
        <v>#N/A</v>
      </c>
      <c r="AR681" s="379">
        <f t="shared" si="605"/>
        <v>0</v>
      </c>
      <c r="AS681" s="32" t="e">
        <f>VLOOKUP(I681,'convenio 2016'!A$2:N$196,14,FALSE)</f>
        <v>#N/A</v>
      </c>
      <c r="AT681" s="32" t="e">
        <f>VLOOKUP(I681,'convenio 2015'!A$4:M$228,13,FALSE)</f>
        <v>#N/A</v>
      </c>
      <c r="AU681" s="32" t="e">
        <f>VLOOKUP(J681,#REF!,6,FALSE)</f>
        <v>#REF!</v>
      </c>
      <c r="AV681" s="379">
        <f t="shared" si="606"/>
        <v>0</v>
      </c>
      <c r="AW681" s="32" t="e">
        <v>#N/A</v>
      </c>
      <c r="AX681" s="32" t="e">
        <v>#N/A</v>
      </c>
      <c r="AY681" s="383" t="e">
        <v>#N/A</v>
      </c>
      <c r="AZ681" s="439"/>
      <c r="BA681" s="32" t="str">
        <f>VLOOKUP(J681,'RATE JUNIO '!F$2:K$346,6,FALSE)</f>
        <v>RS</v>
      </c>
      <c r="BB681" s="93"/>
      <c r="BC681" s="93"/>
      <c r="BD681" s="93"/>
      <c r="BE681" s="93"/>
      <c r="BF681" s="93"/>
    </row>
    <row r="682" spans="1:58" s="32" customFormat="1" ht="15" customHeight="1">
      <c r="A682" s="17">
        <v>31</v>
      </c>
      <c r="B682" s="100">
        <v>0</v>
      </c>
      <c r="C682" s="17" t="s">
        <v>54</v>
      </c>
      <c r="D682" s="18" t="s">
        <v>33</v>
      </c>
      <c r="E682" s="17" t="s">
        <v>512</v>
      </c>
      <c r="F682" s="17" t="s">
        <v>535</v>
      </c>
      <c r="G682" s="18" t="s">
        <v>546</v>
      </c>
      <c r="H682" s="18" t="s">
        <v>27</v>
      </c>
      <c r="I682" s="18">
        <v>30455973</v>
      </c>
      <c r="J682" s="113" t="str">
        <f t="shared" si="598"/>
        <v>30455973-EJECUCION</v>
      </c>
      <c r="K682" s="452" t="s">
        <v>550</v>
      </c>
      <c r="L682" s="101">
        <v>90519000</v>
      </c>
      <c r="M682" s="19">
        <v>90519000</v>
      </c>
      <c r="N682" s="101">
        <v>0</v>
      </c>
      <c r="O682" s="19">
        <v>0</v>
      </c>
      <c r="P682" s="19">
        <v>30000000</v>
      </c>
      <c r="Q682" s="19">
        <v>60519000</v>
      </c>
      <c r="R682" s="102">
        <v>30000000</v>
      </c>
      <c r="S682" s="20">
        <v>60519000</v>
      </c>
      <c r="T682" s="41">
        <v>0</v>
      </c>
      <c r="U682" s="272">
        <v>0</v>
      </c>
      <c r="V682" s="272">
        <v>0</v>
      </c>
      <c r="W682" s="272">
        <v>0</v>
      </c>
      <c r="X682" s="272">
        <f t="shared" si="599"/>
        <v>0</v>
      </c>
      <c r="Y682" s="272">
        <v>0</v>
      </c>
      <c r="Z682" s="272">
        <v>0</v>
      </c>
      <c r="AA682" s="272"/>
      <c r="AB682" s="272">
        <f t="shared" si="600"/>
        <v>0</v>
      </c>
      <c r="AC682" s="272">
        <f t="shared" si="601"/>
        <v>30000000</v>
      </c>
      <c r="AD682" s="272">
        <f t="shared" si="602"/>
        <v>60519000</v>
      </c>
      <c r="AE682" s="18" t="s">
        <v>133</v>
      </c>
      <c r="AF682" s="17" t="s">
        <v>685</v>
      </c>
      <c r="AG682" s="82" t="s">
        <v>57</v>
      </c>
      <c r="AH682" s="42"/>
      <c r="AI682" s="43"/>
      <c r="AJ682" s="46"/>
      <c r="AK682" s="43"/>
      <c r="AL682" t="str">
        <f t="shared" si="603"/>
        <v>OR PRO.CODIGO=30455973</v>
      </c>
      <c r="AM682">
        <f t="shared" si="604"/>
        <v>8</v>
      </c>
      <c r="AN682" t="e">
        <f>VLOOKUP(J682,#REF!,5,FALSE)</f>
        <v>#REF!</v>
      </c>
      <c r="AO682"/>
      <c r="AP682" t="e">
        <f>VLOOKUP(J682,#REF!,6,FALSE)</f>
        <v>#REF!</v>
      </c>
      <c r="AQ682" s="32" t="e">
        <f>VLOOKUP(I682,'convenios 2017'!A$2:O$82,15,FALSE)</f>
        <v>#N/A</v>
      </c>
      <c r="AR682" s="379">
        <f t="shared" si="605"/>
        <v>0</v>
      </c>
      <c r="AS682" s="32" t="e">
        <f>VLOOKUP(I682,'convenio 2016'!A$2:N$196,14,FALSE)</f>
        <v>#N/A</v>
      </c>
      <c r="AT682" s="32" t="e">
        <f>VLOOKUP(I682,'convenio 2015'!A$4:M$228,13,FALSE)</f>
        <v>#N/A</v>
      </c>
      <c r="AU682" s="32" t="e">
        <f>VLOOKUP(J682,#REF!,6,FALSE)</f>
        <v>#REF!</v>
      </c>
      <c r="AV682" s="379">
        <f t="shared" si="606"/>
        <v>0</v>
      </c>
      <c r="AW682" s="32" t="e">
        <v>#N/A</v>
      </c>
      <c r="AX682" s="32" t="e">
        <v>#N/A</v>
      </c>
      <c r="AY682" s="383" t="e">
        <v>#N/A</v>
      </c>
      <c r="AZ682" s="439"/>
      <c r="BA682" s="32">
        <f>VLOOKUP(J682,'RATE JUNIO '!F$2:K$346,6,FALSE)</f>
        <v>0</v>
      </c>
      <c r="BB682" s="93"/>
      <c r="BC682" s="93"/>
      <c r="BD682" s="93"/>
      <c r="BE682" s="93"/>
      <c r="BF682" s="93"/>
    </row>
    <row r="683" spans="1:58" s="32" customFormat="1" ht="15" customHeight="1">
      <c r="A683" s="17">
        <v>31</v>
      </c>
      <c r="B683" s="100">
        <v>16</v>
      </c>
      <c r="C683" s="17" t="s">
        <v>54</v>
      </c>
      <c r="D683" s="18" t="s">
        <v>69</v>
      </c>
      <c r="E683" s="17" t="s">
        <v>512</v>
      </c>
      <c r="F683" s="17" t="s">
        <v>535</v>
      </c>
      <c r="G683" s="18" t="s">
        <v>542</v>
      </c>
      <c r="H683" s="18" t="s">
        <v>35</v>
      </c>
      <c r="I683" s="18">
        <v>30338523</v>
      </c>
      <c r="J683" s="113" t="str">
        <f t="shared" si="598"/>
        <v>30338523-DISEÑO</v>
      </c>
      <c r="K683" s="452" t="s">
        <v>3262</v>
      </c>
      <c r="L683" s="101">
        <v>30353101</v>
      </c>
      <c r="M683" s="126">
        <v>30353101</v>
      </c>
      <c r="N683" s="101">
        <v>0</v>
      </c>
      <c r="O683" s="126">
        <v>0</v>
      </c>
      <c r="P683" s="126">
        <v>30353101</v>
      </c>
      <c r="Q683" s="19">
        <v>0</v>
      </c>
      <c r="R683" s="102">
        <v>30353101</v>
      </c>
      <c r="S683" s="20">
        <v>0</v>
      </c>
      <c r="T683" s="21">
        <v>0</v>
      </c>
      <c r="U683" s="272">
        <v>0</v>
      </c>
      <c r="V683" s="272">
        <v>0</v>
      </c>
      <c r="W683" s="272">
        <v>0</v>
      </c>
      <c r="X683" s="272">
        <f t="shared" si="599"/>
        <v>0</v>
      </c>
      <c r="Y683" s="272">
        <v>0</v>
      </c>
      <c r="Z683" s="272">
        <v>0</v>
      </c>
      <c r="AA683" s="272"/>
      <c r="AB683" s="272">
        <f t="shared" si="600"/>
        <v>0</v>
      </c>
      <c r="AC683" s="272">
        <f t="shared" si="601"/>
        <v>30353101</v>
      </c>
      <c r="AD683" s="272">
        <f t="shared" si="602"/>
        <v>0</v>
      </c>
      <c r="AE683" s="18" t="s">
        <v>51</v>
      </c>
      <c r="AF683" s="17" t="s">
        <v>685</v>
      </c>
      <c r="AG683" s="82" t="s">
        <v>30</v>
      </c>
      <c r="AH683" s="22" t="s">
        <v>31</v>
      </c>
      <c r="AI683" s="23" t="s">
        <v>30</v>
      </c>
      <c r="AJ683" s="24" t="s">
        <v>552</v>
      </c>
      <c r="AK683" s="23"/>
      <c r="AL683" t="str">
        <f t="shared" si="603"/>
        <v>OR PRO.CODIGO=30338523</v>
      </c>
      <c r="AM683">
        <f t="shared" si="604"/>
        <v>8</v>
      </c>
      <c r="AN683" t="e">
        <f>VLOOKUP(J683,#REF!,5,FALSE)</f>
        <v>#REF!</v>
      </c>
      <c r="AO683"/>
      <c r="AP683" t="e">
        <f>VLOOKUP(J683,#REF!,6,FALSE)</f>
        <v>#REF!</v>
      </c>
      <c r="AQ683" s="32" t="e">
        <f>VLOOKUP(I683,'convenios 2017'!A$2:O$82,15,FALSE)</f>
        <v>#N/A</v>
      </c>
      <c r="AR683" s="379">
        <f t="shared" si="605"/>
        <v>0</v>
      </c>
      <c r="AS683" s="32" t="e">
        <f>VLOOKUP(I683,'convenio 2016'!A$2:N$196,14,FALSE)</f>
        <v>#N/A</v>
      </c>
      <c r="AT683" s="32" t="e">
        <f>VLOOKUP(I683,'convenio 2015'!A$4:M$228,13,FALSE)</f>
        <v>#N/A</v>
      </c>
      <c r="AU683" s="32" t="e">
        <f>VLOOKUP(J683,#REF!,6,FALSE)</f>
        <v>#REF!</v>
      </c>
      <c r="AV683" s="379">
        <f t="shared" si="606"/>
        <v>0</v>
      </c>
      <c r="AW683" s="32" t="e">
        <v>#N/A</v>
      </c>
      <c r="AX683" s="32" t="e">
        <v>#N/A</v>
      </c>
      <c r="AY683" s="383" t="e">
        <v>#N/A</v>
      </c>
      <c r="AZ683" s="439"/>
      <c r="BA683" s="32" t="str">
        <f>VLOOKUP(J683,'RATE JUNIO '!F$2:K$346,6,FALSE)</f>
        <v>RS</v>
      </c>
      <c r="BB683" s="93"/>
      <c r="BC683" s="93"/>
      <c r="BD683" s="93"/>
      <c r="BE683" s="93"/>
      <c r="BF683" s="93"/>
    </row>
    <row r="684" spans="1:58">
      <c r="A684" s="87"/>
      <c r="B684" s="308"/>
      <c r="C684" s="87"/>
      <c r="D684" s="88"/>
      <c r="E684" s="87"/>
      <c r="F684" s="87"/>
      <c r="G684" s="89"/>
      <c r="H684" s="87"/>
      <c r="I684" s="89"/>
      <c r="J684" s="308"/>
      <c r="K684" s="111" t="s">
        <v>66</v>
      </c>
      <c r="L684" s="25">
        <f>SUBTOTAL(9,L676:L683)</f>
        <v>875116101</v>
      </c>
      <c r="M684" s="112">
        <f>SUBTOTAL(9,M676:M683)</f>
        <v>946307101</v>
      </c>
      <c r="N684" s="25">
        <v>0</v>
      </c>
      <c r="O684" s="112">
        <f>SUBTOTAL(9,O676:O683)</f>
        <v>0</v>
      </c>
      <c r="P684" s="112">
        <f>SUBTOTAL(9,P676:P683)</f>
        <v>178765069</v>
      </c>
      <c r="Q684" s="110">
        <v>578269000</v>
      </c>
      <c r="R684" s="25">
        <v>296847101</v>
      </c>
      <c r="S684" s="25">
        <v>578269000</v>
      </c>
      <c r="T684" s="25">
        <v>0</v>
      </c>
      <c r="U684" s="112">
        <f t="shared" ref="U684:AD684" si="607">SUBTOTAL(9,U676:U683)</f>
        <v>0</v>
      </c>
      <c r="V684" s="112">
        <f t="shared" si="607"/>
        <v>0</v>
      </c>
      <c r="W684" s="112">
        <f t="shared" si="607"/>
        <v>0</v>
      </c>
      <c r="X684" s="112">
        <f t="shared" si="607"/>
        <v>0</v>
      </c>
      <c r="Y684" s="112">
        <f t="shared" si="607"/>
        <v>0</v>
      </c>
      <c r="Z684" s="112">
        <f t="shared" si="607"/>
        <v>0</v>
      </c>
      <c r="AA684" s="112">
        <f t="shared" si="607"/>
        <v>0</v>
      </c>
      <c r="AB684" s="112">
        <f t="shared" si="607"/>
        <v>0</v>
      </c>
      <c r="AC684" s="112">
        <f t="shared" si="607"/>
        <v>178765069</v>
      </c>
      <c r="AD684" s="112">
        <f t="shared" si="607"/>
        <v>767542032</v>
      </c>
      <c r="AE684" s="89"/>
      <c r="AF684" s="87"/>
      <c r="AG684" s="261"/>
      <c r="AI684" s="23"/>
      <c r="AJ684" s="24"/>
      <c r="AK684" s="23"/>
      <c r="AL684" s="93"/>
      <c r="AM684" s="93"/>
      <c r="AN684" s="93"/>
      <c r="AO684" s="93"/>
      <c r="AP684" s="93"/>
      <c r="AQ684" s="93"/>
      <c r="AR684" s="93"/>
      <c r="AS684" s="93"/>
      <c r="AT684" s="93"/>
      <c r="AU684" s="93"/>
      <c r="AV684" s="93"/>
      <c r="AX684" s="32" t="s">
        <v>3149</v>
      </c>
    </row>
    <row r="685" spans="1:58" ht="5.25" customHeight="1">
      <c r="A685" s="87"/>
      <c r="B685" s="308"/>
      <c r="C685" s="87"/>
      <c r="D685" s="88"/>
      <c r="E685" s="87"/>
      <c r="F685" s="87"/>
      <c r="G685" s="89"/>
      <c r="H685" s="87"/>
      <c r="I685" s="89"/>
      <c r="J685" s="308"/>
      <c r="K685" s="309"/>
      <c r="L685" s="308"/>
      <c r="M685" s="87"/>
      <c r="N685" s="308"/>
      <c r="O685" s="87"/>
      <c r="P685" s="87"/>
      <c r="Q685" s="308"/>
      <c r="R685" s="308"/>
      <c r="S685" s="308"/>
      <c r="T685" s="308"/>
      <c r="U685" s="123"/>
      <c r="V685" s="123"/>
      <c r="W685" s="123"/>
      <c r="X685" s="123"/>
      <c r="Y685" s="123"/>
      <c r="Z685" s="123"/>
      <c r="AA685" s="123"/>
      <c r="AB685" s="123"/>
      <c r="AC685" s="123"/>
      <c r="AD685" s="123"/>
      <c r="AE685" s="89"/>
      <c r="AF685" s="87"/>
      <c r="AG685" s="260"/>
      <c r="AI685" s="23"/>
      <c r="AJ685" s="24"/>
      <c r="AK685" s="23"/>
      <c r="AX685" s="32" t="s">
        <v>3149</v>
      </c>
    </row>
    <row r="686" spans="1:58" ht="15" customHeight="1">
      <c r="A686" s="87"/>
      <c r="B686" s="308"/>
      <c r="C686" s="87"/>
      <c r="D686" s="88"/>
      <c r="E686" s="87"/>
      <c r="F686" s="87"/>
      <c r="G686" s="89"/>
      <c r="H686" s="87"/>
      <c r="I686" s="89"/>
      <c r="J686" s="308"/>
      <c r="K686" s="265" t="s">
        <v>553</v>
      </c>
      <c r="L686" s="57">
        <f>L684+L673</f>
        <v>1220690101</v>
      </c>
      <c r="M686" s="112">
        <f>M684+M673+M668</f>
        <v>4720872458</v>
      </c>
      <c r="N686" s="57">
        <v>0</v>
      </c>
      <c r="O686" s="112">
        <f>O684+O673+O668</f>
        <v>3233329895</v>
      </c>
      <c r="P686" s="112">
        <f>P684+P673+P668</f>
        <v>601918499</v>
      </c>
      <c r="Q686" s="112">
        <v>578269000</v>
      </c>
      <c r="R686" s="57">
        <v>642421101</v>
      </c>
      <c r="S686" s="57">
        <v>578269000</v>
      </c>
      <c r="T686" s="57">
        <v>0</v>
      </c>
      <c r="U686" s="112">
        <f t="shared" ref="U686:AD686" si="608">U684+U673+U668</f>
        <v>0</v>
      </c>
      <c r="V686" s="112">
        <f t="shared" si="608"/>
        <v>7515104</v>
      </c>
      <c r="W686" s="112">
        <f t="shared" si="608"/>
        <v>670828</v>
      </c>
      <c r="X686" s="112">
        <f t="shared" si="608"/>
        <v>8185932</v>
      </c>
      <c r="Y686" s="112">
        <f t="shared" si="608"/>
        <v>0</v>
      </c>
      <c r="Z686" s="112">
        <f t="shared" si="608"/>
        <v>0</v>
      </c>
      <c r="AA686" s="112">
        <f t="shared" si="608"/>
        <v>143822998</v>
      </c>
      <c r="AB686" s="112">
        <f t="shared" si="608"/>
        <v>8185932</v>
      </c>
      <c r="AC686" s="112">
        <f t="shared" si="608"/>
        <v>593732567</v>
      </c>
      <c r="AD686" s="112">
        <f t="shared" si="608"/>
        <v>885624064</v>
      </c>
      <c r="AE686" s="89"/>
      <c r="AF686" s="87"/>
      <c r="AG686" s="261"/>
      <c r="AI686" s="23"/>
      <c r="AJ686" s="24"/>
      <c r="AK686" s="23"/>
      <c r="AL686" s="93"/>
      <c r="AM686" s="93"/>
      <c r="AN686" s="93"/>
      <c r="AO686" s="93"/>
      <c r="AP686" s="93"/>
      <c r="AQ686" s="93"/>
      <c r="AR686" s="93"/>
      <c r="AS686" s="93"/>
      <c r="AT686" s="93"/>
      <c r="AU686" s="93"/>
      <c r="AV686" s="93"/>
      <c r="AX686" s="32" t="s">
        <v>3149</v>
      </c>
    </row>
    <row r="687" spans="1:58" s="87" customFormat="1" ht="7.5" customHeight="1">
      <c r="D687" s="88"/>
      <c r="G687" s="89"/>
      <c r="I687" s="89"/>
      <c r="K687" s="90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89"/>
      <c r="AG687" s="260"/>
      <c r="AI687" s="79"/>
      <c r="AJ687" s="75"/>
      <c r="AK687" s="79"/>
      <c r="AX687" s="32" t="s">
        <v>3149</v>
      </c>
      <c r="AY687" s="88"/>
      <c r="AZ687" s="440"/>
    </row>
    <row r="688" spans="1:58" ht="15" customHeight="1">
      <c r="A688" s="67"/>
      <c r="B688" s="69"/>
      <c r="C688" s="67"/>
      <c r="D688" s="67"/>
      <c r="E688" s="67"/>
      <c r="F688" s="67"/>
      <c r="G688" s="67"/>
      <c r="H688" s="67"/>
      <c r="I688" s="291"/>
      <c r="J688" s="69"/>
      <c r="K688" s="264" t="s">
        <v>554</v>
      </c>
      <c r="L688" s="69"/>
      <c r="M688" s="67"/>
      <c r="N688" s="69"/>
      <c r="O688" s="67"/>
      <c r="P688" s="67"/>
      <c r="Q688" s="68"/>
      <c r="R688" s="69"/>
      <c r="S688" s="69"/>
      <c r="T688" s="69"/>
      <c r="U688" s="125"/>
      <c r="V688" s="125"/>
      <c r="W688" s="125"/>
      <c r="X688" s="125"/>
      <c r="Y688" s="125"/>
      <c r="Z688" s="125"/>
      <c r="AA688" s="125"/>
      <c r="AB688" s="125"/>
      <c r="AC688" s="125"/>
      <c r="AD688" s="125"/>
      <c r="AE688" s="291"/>
      <c r="AF688" s="67"/>
      <c r="AG688" s="67"/>
      <c r="AI688" s="23"/>
      <c r="AJ688" s="24"/>
      <c r="AK688" s="23"/>
      <c r="AX688" s="32" t="s">
        <v>3149</v>
      </c>
    </row>
    <row r="689" spans="1:58">
      <c r="A689" s="87"/>
      <c r="B689" s="308"/>
      <c r="C689" s="87"/>
      <c r="D689" s="88"/>
      <c r="E689" s="87"/>
      <c r="F689" s="87"/>
      <c r="G689" s="89"/>
      <c r="H689" s="87"/>
      <c r="I689" s="89"/>
      <c r="J689" s="308"/>
      <c r="K689" s="16" t="s">
        <v>22</v>
      </c>
      <c r="L689" s="308"/>
      <c r="M689" s="87"/>
      <c r="N689" s="308"/>
      <c r="O689" s="87"/>
      <c r="P689" s="87"/>
      <c r="Q689" s="308"/>
      <c r="R689" s="308"/>
      <c r="S689" s="308"/>
      <c r="T689" s="308"/>
      <c r="U689" s="123"/>
      <c r="V689" s="123"/>
      <c r="W689" s="123"/>
      <c r="X689" s="123"/>
      <c r="Y689" s="123"/>
      <c r="Z689" s="123"/>
      <c r="AA689" s="123"/>
      <c r="AB689" s="123"/>
      <c r="AC689" s="123"/>
      <c r="AD689" s="123"/>
      <c r="AE689" s="89"/>
      <c r="AF689" s="87"/>
      <c r="AG689" s="260"/>
      <c r="AI689" s="23"/>
      <c r="AJ689" s="24"/>
      <c r="AK689" s="23"/>
      <c r="AX689" s="32" t="s">
        <v>3149</v>
      </c>
    </row>
    <row r="690" spans="1:58" s="32" customFormat="1" ht="15" customHeight="1">
      <c r="A690" s="17">
        <v>31</v>
      </c>
      <c r="B690" s="100">
        <v>2</v>
      </c>
      <c r="C690" s="17" t="s">
        <v>23</v>
      </c>
      <c r="D690" s="18" t="s">
        <v>90</v>
      </c>
      <c r="E690" s="17" t="s">
        <v>512</v>
      </c>
      <c r="F690" s="17" t="s">
        <v>512</v>
      </c>
      <c r="G690" s="18" t="s">
        <v>555</v>
      </c>
      <c r="H690" s="18" t="s">
        <v>35</v>
      </c>
      <c r="I690" s="18">
        <v>30116040</v>
      </c>
      <c r="J690" s="113" t="str">
        <f>CONCATENATE(I690,"-",H690)</f>
        <v>30116040-DISEÑO</v>
      </c>
      <c r="K690" s="452" t="s">
        <v>3263</v>
      </c>
      <c r="L690" s="101">
        <v>43969000</v>
      </c>
      <c r="M690" s="19">
        <v>43969000</v>
      </c>
      <c r="N690" s="101">
        <v>16502000</v>
      </c>
      <c r="O690" s="19">
        <v>1502000</v>
      </c>
      <c r="P690" s="19">
        <v>42467000</v>
      </c>
      <c r="Q690" s="19">
        <v>0</v>
      </c>
      <c r="R690" s="102">
        <v>27467000</v>
      </c>
      <c r="S690" s="20">
        <v>0</v>
      </c>
      <c r="T690" s="21">
        <v>0</v>
      </c>
      <c r="U690" s="272">
        <v>0</v>
      </c>
      <c r="V690" s="272">
        <v>4208880</v>
      </c>
      <c r="W690" s="272">
        <v>0</v>
      </c>
      <c r="X690" s="272">
        <f t="shared" ref="X690:X691" si="609">U690+V690+W690</f>
        <v>4208880</v>
      </c>
      <c r="Y690" s="272">
        <v>10522200</v>
      </c>
      <c r="Z690" s="272">
        <v>10522200</v>
      </c>
      <c r="AA690" s="272"/>
      <c r="AB690" s="272">
        <f t="shared" ref="AB690:AB691" si="610">U690+V690+W690+Y690+Z690</f>
        <v>25253280</v>
      </c>
      <c r="AC690" s="272">
        <f t="shared" ref="AC690:AC691" si="611">P690-AB690</f>
        <v>17213720</v>
      </c>
      <c r="AD690" s="272">
        <f t="shared" ref="AD690:AD691" si="612">M690-(O690+P690)</f>
        <v>0</v>
      </c>
      <c r="AE690" s="18" t="s">
        <v>27</v>
      </c>
      <c r="AF690" s="17" t="s">
        <v>685</v>
      </c>
      <c r="AG690" s="82" t="s">
        <v>30</v>
      </c>
      <c r="AH690" s="22" t="s">
        <v>31</v>
      </c>
      <c r="AI690" s="23" t="s">
        <v>30</v>
      </c>
      <c r="AJ690" s="24" t="s">
        <v>398</v>
      </c>
      <c r="AK690" s="23" t="s">
        <v>45</v>
      </c>
      <c r="AL690" t="str">
        <f>CONCATENATE( "OR PRO.CODIGO=",I690)</f>
        <v>OR PRO.CODIGO=30116040</v>
      </c>
      <c r="AM690">
        <f>LEN(I690)</f>
        <v>8</v>
      </c>
      <c r="AN690" t="e">
        <f>VLOOKUP(J690,#REF!,5,FALSE)</f>
        <v>#REF!</v>
      </c>
      <c r="AO690"/>
      <c r="AP690" t="e">
        <f>VLOOKUP(J690,#REF!,6,FALSE)</f>
        <v>#REF!</v>
      </c>
      <c r="AQ690" s="32" t="e">
        <f>VLOOKUP(I690,'convenios 2017'!A$2:O$82,15,FALSE)</f>
        <v>#N/A</v>
      </c>
      <c r="AR690" s="379">
        <f t="shared" ref="AR690:AR691" si="613">O690+AB690</f>
        <v>26755280</v>
      </c>
      <c r="AS690" s="32" t="str">
        <f>VLOOKUP(I690,'convenio 2016'!A$2:N$196,14,FALSE)</f>
        <v>toma razon</v>
      </c>
      <c r="AT690" s="32" t="e">
        <f>VLOOKUP(I690,'convenio 2015'!A$4:M$228,13,FALSE)</f>
        <v>#N/A</v>
      </c>
      <c r="AU690" s="32" t="e">
        <f>VLOOKUP(J690,#REF!,6,FALSE)</f>
        <v>#REF!</v>
      </c>
      <c r="AV690" s="379">
        <f t="shared" ref="AV690:AV691" si="614">O690+AB690</f>
        <v>26755280</v>
      </c>
      <c r="AW690" s="32" t="s">
        <v>2414</v>
      </c>
      <c r="AX690" s="32" t="s">
        <v>2021</v>
      </c>
      <c r="AY690" s="383">
        <v>875</v>
      </c>
      <c r="AZ690" s="439">
        <v>42534</v>
      </c>
      <c r="BA690" s="32" t="str">
        <f>VLOOKUP(J690,'RATE JUNIO '!F$2:K$346,6,FALSE)</f>
        <v>RS</v>
      </c>
      <c r="BB690" s="93"/>
      <c r="BC690" s="93"/>
      <c r="BD690" s="93"/>
      <c r="BE690" s="93"/>
      <c r="BF690" s="93"/>
    </row>
    <row r="691" spans="1:58" s="32" customFormat="1" ht="15" customHeight="1">
      <c r="A691" s="17">
        <v>31</v>
      </c>
      <c r="B691" s="100">
        <v>5</v>
      </c>
      <c r="C691" s="17" t="s">
        <v>23</v>
      </c>
      <c r="D691" s="18" t="s">
        <v>38</v>
      </c>
      <c r="E691" s="17" t="s">
        <v>512</v>
      </c>
      <c r="F691" s="17" t="s">
        <v>512</v>
      </c>
      <c r="G691" s="18" t="s">
        <v>555</v>
      </c>
      <c r="H691" s="18" t="s">
        <v>35</v>
      </c>
      <c r="I691" s="18">
        <v>30135233</v>
      </c>
      <c r="J691" s="113" t="str">
        <f>CONCATENATE(I691,"-",H691)</f>
        <v>30135233-DISEÑO</v>
      </c>
      <c r="K691" s="452" t="s">
        <v>3264</v>
      </c>
      <c r="L691" s="101">
        <v>38777000</v>
      </c>
      <c r="M691" s="126">
        <v>46317000</v>
      </c>
      <c r="N691" s="101">
        <v>36317000</v>
      </c>
      <c r="O691" s="126">
        <v>31237000</v>
      </c>
      <c r="P691" s="126">
        <v>15080000</v>
      </c>
      <c r="Q691" s="19">
        <v>0</v>
      </c>
      <c r="R691" s="102">
        <v>2460000</v>
      </c>
      <c r="S691" s="20">
        <v>0</v>
      </c>
      <c r="T691" s="21">
        <v>0</v>
      </c>
      <c r="U691" s="272">
        <v>0</v>
      </c>
      <c r="V691" s="272">
        <v>0</v>
      </c>
      <c r="W691" s="272">
        <v>7540000</v>
      </c>
      <c r="X691" s="272">
        <f t="shared" si="609"/>
        <v>7540000</v>
      </c>
      <c r="Y691" s="272">
        <v>0</v>
      </c>
      <c r="Z691" s="272">
        <v>0</v>
      </c>
      <c r="AA691" s="272"/>
      <c r="AB691" s="272">
        <f t="shared" si="610"/>
        <v>7540000</v>
      </c>
      <c r="AC691" s="272">
        <f t="shared" si="611"/>
        <v>7540000</v>
      </c>
      <c r="AD691" s="272">
        <f t="shared" si="612"/>
        <v>0</v>
      </c>
      <c r="AE691" s="18" t="s">
        <v>27</v>
      </c>
      <c r="AF691" s="17" t="s">
        <v>685</v>
      </c>
      <c r="AG691" s="82" t="s">
        <v>30</v>
      </c>
      <c r="AH691" s="22" t="s">
        <v>31</v>
      </c>
      <c r="AI691" s="23" t="s">
        <v>30</v>
      </c>
      <c r="AJ691" s="24" t="s">
        <v>558</v>
      </c>
      <c r="AK691" s="23" t="s">
        <v>45</v>
      </c>
      <c r="AL691" t="str">
        <f>CONCATENATE( "OR PRO.CODIGO=",I691)</f>
        <v>OR PRO.CODIGO=30135233</v>
      </c>
      <c r="AM691">
        <f>LEN(I691)</f>
        <v>8</v>
      </c>
      <c r="AN691" t="e">
        <f>VLOOKUP(J691,#REF!,5,FALSE)</f>
        <v>#REF!</v>
      </c>
      <c r="AO691"/>
      <c r="AP691" t="e">
        <f>VLOOKUP(J691,#REF!,6,FALSE)</f>
        <v>#REF!</v>
      </c>
      <c r="AQ691" s="32" t="e">
        <f>VLOOKUP(I691,'convenios 2017'!A$2:O$82,15,FALSE)</f>
        <v>#N/A</v>
      </c>
      <c r="AR691" s="379">
        <f t="shared" si="613"/>
        <v>38777000</v>
      </c>
      <c r="AS691" s="32" t="e">
        <f>VLOOKUP(I691,'convenio 2016'!A$2:N$196,14,FALSE)</f>
        <v>#N/A</v>
      </c>
      <c r="AT691" s="32" t="str">
        <f>VLOOKUP(I691,'convenio 2015'!A$4:M$228,13,FALSE)</f>
        <v>en convenio</v>
      </c>
      <c r="AU691" s="32" t="e">
        <f>VLOOKUP(J691,#REF!,6,FALSE)</f>
        <v>#REF!</v>
      </c>
      <c r="AV691" s="379">
        <f t="shared" si="614"/>
        <v>38777000</v>
      </c>
      <c r="AW691" s="32" t="e">
        <v>#N/A</v>
      </c>
      <c r="AX691" s="32">
        <v>2670</v>
      </c>
      <c r="AY691" s="383">
        <v>2670</v>
      </c>
      <c r="AZ691" s="439">
        <v>42290</v>
      </c>
      <c r="BA691" s="32" t="str">
        <f>VLOOKUP(J691,'RATE JUNIO '!F$2:K$346,6,FALSE)</f>
        <v>RS</v>
      </c>
      <c r="BB691" s="93"/>
      <c r="BC691" s="93"/>
      <c r="BD691" s="93"/>
      <c r="BE691" s="93"/>
      <c r="BF691" s="93"/>
    </row>
    <row r="692" spans="1:58">
      <c r="A692" s="87"/>
      <c r="C692" s="87"/>
      <c r="D692" s="88"/>
      <c r="E692" s="87"/>
      <c r="F692" s="87"/>
      <c r="G692" s="89"/>
      <c r="H692" s="87"/>
      <c r="I692" s="89"/>
      <c r="K692" s="111" t="s">
        <v>47</v>
      </c>
      <c r="L692" s="25">
        <f>SUBTOTAL(9,L690:L691)</f>
        <v>82746000</v>
      </c>
      <c r="M692" s="112">
        <f>SUBTOTAL(9,M690:M691)</f>
        <v>90286000</v>
      </c>
      <c r="N692" s="25">
        <v>52819000</v>
      </c>
      <c r="O692" s="112">
        <f>SUBTOTAL(9,O690:O691)</f>
        <v>32739000</v>
      </c>
      <c r="P692" s="112">
        <f>SUBTOTAL(9,P690:P691)</f>
        <v>57547000</v>
      </c>
      <c r="Q692" s="110">
        <v>0</v>
      </c>
      <c r="R692" s="25">
        <v>29927000</v>
      </c>
      <c r="S692" s="25">
        <v>0</v>
      </c>
      <c r="T692" s="25">
        <v>0</v>
      </c>
      <c r="U692" s="112">
        <f t="shared" ref="U692:AD692" si="615">SUBTOTAL(9,U690:U691)</f>
        <v>0</v>
      </c>
      <c r="V692" s="112">
        <f t="shared" si="615"/>
        <v>4208880</v>
      </c>
      <c r="W692" s="112">
        <f t="shared" si="615"/>
        <v>7540000</v>
      </c>
      <c r="X692" s="112">
        <f t="shared" si="615"/>
        <v>11748880</v>
      </c>
      <c r="Y692" s="112">
        <f t="shared" si="615"/>
        <v>10522200</v>
      </c>
      <c r="Z692" s="112">
        <f t="shared" si="615"/>
        <v>10522200</v>
      </c>
      <c r="AA692" s="112">
        <f t="shared" si="615"/>
        <v>0</v>
      </c>
      <c r="AB692" s="112">
        <f t="shared" si="615"/>
        <v>32793280</v>
      </c>
      <c r="AC692" s="112">
        <f t="shared" si="615"/>
        <v>24753720</v>
      </c>
      <c r="AD692" s="112">
        <f t="shared" si="615"/>
        <v>0</v>
      </c>
      <c r="AE692" s="89"/>
      <c r="AF692" s="87"/>
      <c r="AG692" s="261"/>
      <c r="AI692" s="23"/>
      <c r="AJ692" s="24"/>
      <c r="AK692" s="23"/>
      <c r="AL692" s="93"/>
      <c r="AM692" s="93"/>
      <c r="AN692" s="93"/>
      <c r="AO692" s="93"/>
      <c r="AP692" s="93"/>
      <c r="AQ692" s="93"/>
      <c r="AR692" s="93"/>
      <c r="AS692" s="93"/>
      <c r="AT692" s="93"/>
      <c r="AU692" s="93"/>
      <c r="AV692" s="93"/>
      <c r="AX692" s="32" t="s">
        <v>3149</v>
      </c>
    </row>
    <row r="693" spans="1:58" ht="9" customHeight="1">
      <c r="A693" s="87"/>
      <c r="C693" s="87"/>
      <c r="D693" s="88"/>
      <c r="E693" s="87"/>
      <c r="F693" s="87"/>
      <c r="G693" s="89"/>
      <c r="H693" s="87"/>
      <c r="I693" s="89"/>
      <c r="K693" s="309"/>
      <c r="L693" s="308"/>
      <c r="M693" s="87"/>
      <c r="N693" s="308"/>
      <c r="O693" s="87"/>
      <c r="P693" s="87"/>
      <c r="Q693" s="308"/>
      <c r="R693" s="308"/>
      <c r="S693" s="308"/>
      <c r="T693" s="308"/>
      <c r="U693" s="123"/>
      <c r="V693" s="123"/>
      <c r="W693" s="123"/>
      <c r="X693" s="123"/>
      <c r="Y693" s="123"/>
      <c r="Z693" s="123"/>
      <c r="AA693" s="123"/>
      <c r="AB693" s="123"/>
      <c r="AC693" s="123"/>
      <c r="AD693" s="123"/>
      <c r="AE693" s="89"/>
      <c r="AF693" s="87"/>
      <c r="AG693" s="260"/>
      <c r="AI693" s="23"/>
      <c r="AJ693" s="24"/>
      <c r="AK693" s="23"/>
      <c r="AX693" s="32" t="s">
        <v>3149</v>
      </c>
    </row>
    <row r="694" spans="1:58">
      <c r="A694" s="87"/>
      <c r="C694" s="87"/>
      <c r="D694" s="88"/>
      <c r="E694" s="87"/>
      <c r="F694" s="87"/>
      <c r="G694" s="89"/>
      <c r="H694" s="87"/>
      <c r="I694" s="89"/>
      <c r="K694" s="16" t="s">
        <v>48</v>
      </c>
      <c r="L694" s="308"/>
      <c r="M694" s="87"/>
      <c r="N694" s="308"/>
      <c r="O694" s="87"/>
      <c r="P694" s="87"/>
      <c r="Q694" s="308"/>
      <c r="R694" s="308"/>
      <c r="S694" s="308"/>
      <c r="T694" s="308"/>
      <c r="U694" s="123"/>
      <c r="V694" s="123"/>
      <c r="W694" s="123"/>
      <c r="X694" s="123"/>
      <c r="Y694" s="123"/>
      <c r="Z694" s="123"/>
      <c r="AA694" s="123"/>
      <c r="AB694" s="123"/>
      <c r="AC694" s="123"/>
      <c r="AD694" s="123"/>
      <c r="AE694" s="89"/>
      <c r="AF694" s="87"/>
      <c r="AG694" s="260"/>
      <c r="AI694" s="23"/>
      <c r="AJ694" s="24"/>
      <c r="AK694" s="23"/>
      <c r="AX694" s="32" t="s">
        <v>3149</v>
      </c>
    </row>
    <row r="695" spans="1:58" s="32" customFormat="1" ht="15" customHeight="1">
      <c r="A695" s="17">
        <v>29</v>
      </c>
      <c r="B695" s="100">
        <v>7</v>
      </c>
      <c r="C695" s="17" t="s">
        <v>49</v>
      </c>
      <c r="D695" s="18" t="s">
        <v>90</v>
      </c>
      <c r="E695" s="17" t="s">
        <v>512</v>
      </c>
      <c r="F695" s="18" t="s">
        <v>512</v>
      </c>
      <c r="G695" s="18" t="s">
        <v>555</v>
      </c>
      <c r="H695" s="18" t="s">
        <v>27</v>
      </c>
      <c r="I695" s="18">
        <v>30407832</v>
      </c>
      <c r="J695" s="113" t="str">
        <f>CONCATENATE(I695,"-",H695)</f>
        <v>30407832-EJECUCION</v>
      </c>
      <c r="K695" s="452" t="s">
        <v>3395</v>
      </c>
      <c r="L695" s="101">
        <v>81000000</v>
      </c>
      <c r="M695" s="19">
        <v>81000000</v>
      </c>
      <c r="N695" s="101">
        <v>0</v>
      </c>
      <c r="O695" s="19">
        <v>0</v>
      </c>
      <c r="P695" s="19">
        <v>81000000</v>
      </c>
      <c r="Q695" s="19">
        <v>0</v>
      </c>
      <c r="R695" s="102">
        <v>81000000</v>
      </c>
      <c r="S695" s="20">
        <v>0</v>
      </c>
      <c r="T695" s="21">
        <v>0</v>
      </c>
      <c r="U695" s="272">
        <v>0</v>
      </c>
      <c r="V695" s="272">
        <v>0</v>
      </c>
      <c r="W695" s="272">
        <v>0</v>
      </c>
      <c r="X695" s="272">
        <f t="shared" ref="X695:X696" si="616">U695+V695+W695</f>
        <v>0</v>
      </c>
      <c r="Y695" s="272">
        <v>0</v>
      </c>
      <c r="Z695" s="272">
        <v>81000000</v>
      </c>
      <c r="AA695" s="272"/>
      <c r="AB695" s="272">
        <f t="shared" ref="AB695:AB696" si="617">U695+V695+W695+Y695+Z695</f>
        <v>81000000</v>
      </c>
      <c r="AC695" s="272">
        <f t="shared" ref="AC695:AC696" si="618">P695-AB695</f>
        <v>0</v>
      </c>
      <c r="AD695" s="272">
        <f t="shared" ref="AD695:AD696" si="619">M695-(O695+P695)</f>
        <v>0</v>
      </c>
      <c r="AE695" s="18" t="s">
        <v>759</v>
      </c>
      <c r="AF695" s="17" t="s">
        <v>685</v>
      </c>
      <c r="AG695" s="82" t="s">
        <v>40</v>
      </c>
      <c r="AH695" s="22" t="s">
        <v>45</v>
      </c>
      <c r="AI695" s="23"/>
      <c r="AJ695" s="48" t="s">
        <v>560</v>
      </c>
      <c r="AK695" s="23" t="s">
        <v>45</v>
      </c>
      <c r="AL695" t="str">
        <f>CONCATENATE( "OR PRO.CODIGO=",I695)</f>
        <v>OR PRO.CODIGO=30407832</v>
      </c>
      <c r="AM695">
        <f>LEN(I695)</f>
        <v>8</v>
      </c>
      <c r="AN695" t="e">
        <f>VLOOKUP(J695,#REF!,5,FALSE)</f>
        <v>#REF!</v>
      </c>
      <c r="AO695"/>
      <c r="AP695" t="e">
        <f>VLOOKUP(J695,#REF!,6,FALSE)</f>
        <v>#REF!</v>
      </c>
      <c r="AQ695" s="32" t="str">
        <f>VLOOKUP(I695,'convenios 2017'!A$2:O$82,15,FALSE)</f>
        <v>con convenio</v>
      </c>
      <c r="AR695" s="379">
        <f t="shared" ref="AR695:AR696" si="620">O695+AB695</f>
        <v>81000000</v>
      </c>
      <c r="AS695" s="32" t="e">
        <f>VLOOKUP(I695,'convenio 2016'!A$2:N$196,14,FALSE)</f>
        <v>#N/A</v>
      </c>
      <c r="AT695" s="32" t="e">
        <f>VLOOKUP(I695,'convenio 2015'!A$4:M$228,13,FALSE)</f>
        <v>#N/A</v>
      </c>
      <c r="AU695" s="32" t="e">
        <f>VLOOKUP(J695,#REF!,6,FALSE)</f>
        <v>#REF!</v>
      </c>
      <c r="AV695" s="379">
        <f t="shared" ref="AV695:AV696" si="621">O695+AB695</f>
        <v>81000000</v>
      </c>
      <c r="AW695" s="32" t="s">
        <v>1769</v>
      </c>
      <c r="AX695" s="32" t="s">
        <v>3192</v>
      </c>
      <c r="AY695" s="383">
        <v>346</v>
      </c>
      <c r="AZ695" s="439">
        <v>42783</v>
      </c>
      <c r="BA695" s="32">
        <f>VLOOKUP(J695,'RATE JUNIO '!F$2:K$346,6,FALSE)</f>
        <v>0</v>
      </c>
      <c r="BB695" s="93"/>
      <c r="BC695" s="93"/>
      <c r="BD695" s="93"/>
      <c r="BE695" s="93"/>
      <c r="BF695" s="93"/>
    </row>
    <row r="696" spans="1:58" s="32" customFormat="1" ht="15" customHeight="1">
      <c r="A696" s="17">
        <v>31</v>
      </c>
      <c r="B696" s="100">
        <v>1</v>
      </c>
      <c r="C696" s="17" t="s">
        <v>49</v>
      </c>
      <c r="D696" s="18" t="s">
        <v>41</v>
      </c>
      <c r="E696" s="17" t="s">
        <v>512</v>
      </c>
      <c r="F696" s="17" t="s">
        <v>512</v>
      </c>
      <c r="G696" s="18" t="s">
        <v>555</v>
      </c>
      <c r="H696" s="18" t="s">
        <v>27</v>
      </c>
      <c r="I696" s="18">
        <v>30115295</v>
      </c>
      <c r="J696" s="113" t="str">
        <f>CONCATENATE(I696,"-",H696)</f>
        <v>30115295-EJECUCION</v>
      </c>
      <c r="K696" s="452" t="s">
        <v>3354</v>
      </c>
      <c r="L696" s="101">
        <v>642465000</v>
      </c>
      <c r="M696" s="126">
        <v>642465000</v>
      </c>
      <c r="N696" s="101">
        <v>0</v>
      </c>
      <c r="O696" s="126">
        <v>0</v>
      </c>
      <c r="P696" s="126">
        <v>313972000</v>
      </c>
      <c r="Q696" s="19">
        <v>328493000</v>
      </c>
      <c r="R696" s="102">
        <v>313972000</v>
      </c>
      <c r="S696" s="20">
        <v>328493000</v>
      </c>
      <c r="T696" s="21">
        <v>0</v>
      </c>
      <c r="U696" s="272">
        <v>0</v>
      </c>
      <c r="V696" s="272">
        <v>0</v>
      </c>
      <c r="W696" s="272">
        <v>0</v>
      </c>
      <c r="X696" s="272">
        <f t="shared" si="616"/>
        <v>0</v>
      </c>
      <c r="Y696" s="272">
        <v>0</v>
      </c>
      <c r="Z696" s="272">
        <v>0</v>
      </c>
      <c r="AA696" s="272"/>
      <c r="AB696" s="272">
        <f t="shared" si="617"/>
        <v>0</v>
      </c>
      <c r="AC696" s="272">
        <f t="shared" si="618"/>
        <v>313972000</v>
      </c>
      <c r="AD696" s="272">
        <f t="shared" si="619"/>
        <v>328493000</v>
      </c>
      <c r="AE696" s="18" t="s">
        <v>1460</v>
      </c>
      <c r="AF696" s="17" t="s">
        <v>685</v>
      </c>
      <c r="AG696" s="82" t="s">
        <v>30</v>
      </c>
      <c r="AH696" s="22" t="s">
        <v>31</v>
      </c>
      <c r="AI696" s="23" t="s">
        <v>30</v>
      </c>
      <c r="AJ696" s="24" t="s">
        <v>562</v>
      </c>
      <c r="AK696" s="23" t="s">
        <v>45</v>
      </c>
      <c r="AL696" t="str">
        <f>CONCATENATE( "OR PRO.CODIGO=",I696)</f>
        <v>OR PRO.CODIGO=30115295</v>
      </c>
      <c r="AM696">
        <f>LEN(I696)</f>
        <v>8</v>
      </c>
      <c r="AN696" t="e">
        <f>VLOOKUP(J696,#REF!,5,FALSE)</f>
        <v>#REF!</v>
      </c>
      <c r="AO696"/>
      <c r="AP696" t="e">
        <f>VLOOKUP(J696,#REF!,6,FALSE)</f>
        <v>#REF!</v>
      </c>
      <c r="AQ696" s="32" t="e">
        <f>VLOOKUP(I696,'convenios 2017'!A$2:O$82,15,FALSE)</f>
        <v>#N/A</v>
      </c>
      <c r="AR696" s="379">
        <f t="shared" si="620"/>
        <v>0</v>
      </c>
      <c r="AS696" s="32" t="str">
        <f>VLOOKUP(I696,'convenio 2016'!A$2:N$196,14,FALSE)</f>
        <v>sectorialista</v>
      </c>
      <c r="AT696" s="32" t="e">
        <f>VLOOKUP(I696,'convenio 2015'!A$4:M$228,13,FALSE)</f>
        <v>#N/A</v>
      </c>
      <c r="AU696" s="32" t="e">
        <f>VLOOKUP(J696,#REF!,6,FALSE)</f>
        <v>#REF!</v>
      </c>
      <c r="AV696" s="379">
        <f t="shared" si="621"/>
        <v>0</v>
      </c>
      <c r="AW696" s="32" t="s">
        <v>2415</v>
      </c>
      <c r="AX696" s="32">
        <v>0</v>
      </c>
      <c r="AY696" s="383"/>
      <c r="AZ696" s="439"/>
      <c r="BA696" s="32" t="str">
        <f>VLOOKUP(J696,'RATE JUNIO '!F$2:K$346,6,FALSE)</f>
        <v>RS</v>
      </c>
      <c r="BB696" s="93"/>
      <c r="BC696" s="93"/>
      <c r="BD696" s="93"/>
      <c r="BE696" s="93"/>
      <c r="BF696" s="93"/>
    </row>
    <row r="697" spans="1:58">
      <c r="A697" s="87"/>
      <c r="B697" s="308"/>
      <c r="C697" s="87"/>
      <c r="D697" s="88"/>
      <c r="E697" s="87"/>
      <c r="F697" s="87"/>
      <c r="G697" s="89"/>
      <c r="H697" s="87"/>
      <c r="I697" s="89"/>
      <c r="J697" s="308"/>
      <c r="K697" s="111" t="s">
        <v>52</v>
      </c>
      <c r="L697" s="25">
        <f>SUBTOTAL(9,L695:L696)</f>
        <v>723465000</v>
      </c>
      <c r="M697" s="112">
        <f>SUBTOTAL(9,M695:M696)</f>
        <v>723465000</v>
      </c>
      <c r="N697" s="25">
        <v>0</v>
      </c>
      <c r="O697" s="112">
        <f>SUBTOTAL(9,O695:O696)</f>
        <v>0</v>
      </c>
      <c r="P697" s="112">
        <f>SUBTOTAL(9,P695:P696)</f>
        <v>394972000</v>
      </c>
      <c r="Q697" s="110">
        <v>328493000</v>
      </c>
      <c r="R697" s="25">
        <v>394972000</v>
      </c>
      <c r="S697" s="25">
        <v>328493000</v>
      </c>
      <c r="T697" s="25">
        <v>0</v>
      </c>
      <c r="U697" s="112">
        <f t="shared" ref="U697:AD697" si="622">SUBTOTAL(9,U695:U696)</f>
        <v>0</v>
      </c>
      <c r="V697" s="112">
        <f t="shared" si="622"/>
        <v>0</v>
      </c>
      <c r="W697" s="112">
        <f t="shared" si="622"/>
        <v>0</v>
      </c>
      <c r="X697" s="112">
        <f t="shared" si="622"/>
        <v>0</v>
      </c>
      <c r="Y697" s="112">
        <f t="shared" si="622"/>
        <v>0</v>
      </c>
      <c r="Z697" s="112">
        <f t="shared" si="622"/>
        <v>81000000</v>
      </c>
      <c r="AA697" s="112">
        <f t="shared" si="622"/>
        <v>0</v>
      </c>
      <c r="AB697" s="112">
        <f t="shared" si="622"/>
        <v>81000000</v>
      </c>
      <c r="AC697" s="112">
        <f t="shared" si="622"/>
        <v>313972000</v>
      </c>
      <c r="AD697" s="112">
        <f t="shared" si="622"/>
        <v>328493000</v>
      </c>
      <c r="AE697" s="89"/>
      <c r="AF697" s="87"/>
      <c r="AG697" s="261"/>
      <c r="AI697" s="23"/>
      <c r="AJ697" s="24"/>
      <c r="AK697" s="23"/>
      <c r="AL697" s="93"/>
      <c r="AM697" s="93"/>
      <c r="AN697" s="93"/>
      <c r="AO697" s="93"/>
      <c r="AP697" s="93"/>
      <c r="AQ697" s="93"/>
      <c r="AR697" s="93"/>
      <c r="AS697" s="93"/>
      <c r="AT697" s="93"/>
      <c r="AU697" s="93"/>
      <c r="AV697" s="93"/>
      <c r="AX697" s="32" t="s">
        <v>3149</v>
      </c>
    </row>
    <row r="698" spans="1:58" ht="9" customHeight="1">
      <c r="A698" s="87"/>
      <c r="B698" s="308"/>
      <c r="C698" s="87"/>
      <c r="D698" s="88"/>
      <c r="E698" s="87"/>
      <c r="F698" s="87"/>
      <c r="G698" s="89"/>
      <c r="H698" s="87"/>
      <c r="I698" s="89"/>
      <c r="J698" s="308"/>
      <c r="K698" s="309"/>
      <c r="L698" s="308"/>
      <c r="M698" s="87"/>
      <c r="N698" s="308"/>
      <c r="O698" s="87"/>
      <c r="P698" s="87"/>
      <c r="Q698" s="308"/>
      <c r="R698" s="308"/>
      <c r="S698" s="308"/>
      <c r="T698" s="308"/>
      <c r="U698" s="123"/>
      <c r="V698" s="123"/>
      <c r="W698" s="123"/>
      <c r="X698" s="123"/>
      <c r="Y698" s="123"/>
      <c r="Z698" s="123"/>
      <c r="AA698" s="123"/>
      <c r="AB698" s="123"/>
      <c r="AC698" s="123"/>
      <c r="AD698" s="123"/>
      <c r="AE698" s="89"/>
      <c r="AF698" s="87"/>
      <c r="AG698" s="260"/>
      <c r="AI698" s="23"/>
      <c r="AJ698" s="24"/>
      <c r="AK698" s="23"/>
      <c r="AX698" s="32" t="s">
        <v>3149</v>
      </c>
    </row>
    <row r="699" spans="1:58">
      <c r="A699" s="87"/>
      <c r="C699" s="87"/>
      <c r="D699" s="88"/>
      <c r="E699" s="87"/>
      <c r="F699" s="87"/>
      <c r="G699" s="89"/>
      <c r="H699" s="87"/>
      <c r="I699" s="89"/>
      <c r="K699" s="16" t="s">
        <v>53</v>
      </c>
      <c r="L699" s="308"/>
      <c r="M699" s="87"/>
      <c r="N699" s="308"/>
      <c r="O699" s="87"/>
      <c r="P699" s="87"/>
      <c r="Q699" s="308"/>
      <c r="R699" s="308"/>
      <c r="S699" s="308"/>
      <c r="T699" s="308"/>
      <c r="U699" s="123"/>
      <c r="V699" s="123"/>
      <c r="W699" s="123"/>
      <c r="X699" s="123"/>
      <c r="Y699" s="123"/>
      <c r="Z699" s="123"/>
      <c r="AA699" s="123"/>
      <c r="AB699" s="123"/>
      <c r="AC699" s="123"/>
      <c r="AD699" s="123"/>
      <c r="AE699" s="89"/>
      <c r="AF699" s="87"/>
      <c r="AG699" s="260"/>
      <c r="AI699" s="23"/>
      <c r="AJ699" s="24"/>
      <c r="AK699" s="23"/>
      <c r="AX699" s="32" t="s">
        <v>3149</v>
      </c>
    </row>
    <row r="700" spans="1:58" s="32" customFormat="1" ht="15" customHeight="1">
      <c r="A700" s="17">
        <v>31</v>
      </c>
      <c r="B700" s="100">
        <v>4</v>
      </c>
      <c r="C700" s="17" t="s">
        <v>54</v>
      </c>
      <c r="D700" s="18" t="s">
        <v>69</v>
      </c>
      <c r="E700" s="17" t="s">
        <v>512</v>
      </c>
      <c r="F700" s="17" t="s">
        <v>512</v>
      </c>
      <c r="G700" s="18" t="s">
        <v>555</v>
      </c>
      <c r="H700" s="18" t="s">
        <v>27</v>
      </c>
      <c r="I700" s="18">
        <v>30116034</v>
      </c>
      <c r="J700" s="113" t="str">
        <f>CONCATENATE(I700,"-",H700)</f>
        <v>30116034-EJECUCION</v>
      </c>
      <c r="K700" s="452" t="s">
        <v>3265</v>
      </c>
      <c r="L700" s="101">
        <v>400000000</v>
      </c>
      <c r="M700" s="126">
        <v>400000000</v>
      </c>
      <c r="N700" s="101">
        <v>0</v>
      </c>
      <c r="O700" s="126">
        <v>0</v>
      </c>
      <c r="P700" s="126">
        <v>79920000</v>
      </c>
      <c r="Q700" s="19">
        <v>320080000</v>
      </c>
      <c r="R700" s="102">
        <v>100000000</v>
      </c>
      <c r="S700" s="20">
        <v>300000000</v>
      </c>
      <c r="T700" s="21">
        <v>0</v>
      </c>
      <c r="U700" s="272">
        <v>0</v>
      </c>
      <c r="V700" s="272">
        <v>0</v>
      </c>
      <c r="W700" s="272">
        <v>0</v>
      </c>
      <c r="X700" s="272">
        <f t="shared" ref="X700:X702" si="623">U700+V700+W700</f>
        <v>0</v>
      </c>
      <c r="Y700" s="272">
        <v>0</v>
      </c>
      <c r="Z700" s="272">
        <v>0</v>
      </c>
      <c r="AA700" s="272"/>
      <c r="AB700" s="272">
        <f t="shared" ref="AB700:AB702" si="624">U700+V700+W700+Y700+Z700</f>
        <v>0</v>
      </c>
      <c r="AC700" s="272">
        <f t="shared" ref="AC700:AC702" si="625">P700-AB700</f>
        <v>79920000</v>
      </c>
      <c r="AD700" s="272">
        <f t="shared" ref="AD700:AD702" si="626">M700-(O700+P700)</f>
        <v>320080000</v>
      </c>
      <c r="AE700" s="18" t="s">
        <v>51</v>
      </c>
      <c r="AF700" s="17" t="s">
        <v>691</v>
      </c>
      <c r="AG700" s="82" t="s">
        <v>30</v>
      </c>
      <c r="AH700" s="22" t="s">
        <v>31</v>
      </c>
      <c r="AI700" s="23"/>
      <c r="AJ700" s="24"/>
      <c r="AK700" s="23" t="s">
        <v>45</v>
      </c>
      <c r="AL700" t="str">
        <f>CONCATENATE( "OR PRO.CODIGO=",I700)</f>
        <v>OR PRO.CODIGO=30116034</v>
      </c>
      <c r="AM700">
        <f>LEN(I700)</f>
        <v>8</v>
      </c>
      <c r="AN700" t="e">
        <f>VLOOKUP(J700,#REF!,5,FALSE)</f>
        <v>#REF!</v>
      </c>
      <c r="AO700"/>
      <c r="AP700" t="e">
        <f>VLOOKUP(J700,#REF!,6,FALSE)</f>
        <v>#REF!</v>
      </c>
      <c r="AQ700" s="32" t="e">
        <f>VLOOKUP(I700,'convenios 2017'!A$2:O$82,15,FALSE)</f>
        <v>#N/A</v>
      </c>
      <c r="AR700" s="379">
        <f t="shared" ref="AR700:AR702" si="627">O700+AB700</f>
        <v>0</v>
      </c>
      <c r="AS700" s="32" t="e">
        <f>VLOOKUP(I700,'convenio 2016'!A$2:N$196,14,FALSE)</f>
        <v>#N/A</v>
      </c>
      <c r="AT700" s="32" t="e">
        <f>VLOOKUP(I700,'convenio 2015'!A$4:M$228,13,FALSE)</f>
        <v>#N/A</v>
      </c>
      <c r="AU700" s="32" t="e">
        <f>VLOOKUP(J700,#REF!,6,FALSE)</f>
        <v>#REF!</v>
      </c>
      <c r="AV700" s="379">
        <f t="shared" ref="AV700:AV702" si="628">O700+AB700</f>
        <v>0</v>
      </c>
      <c r="AW700" s="32" t="e">
        <v>#N/A</v>
      </c>
      <c r="AX700" s="32" t="e">
        <v>#N/A</v>
      </c>
      <c r="AY700" s="383" t="e">
        <v>#N/A</v>
      </c>
      <c r="AZ700" s="439"/>
      <c r="BA700" s="32" t="e">
        <f>VLOOKUP(J700,'RATE JUNIO '!F$2:K$346,6,FALSE)</f>
        <v>#N/A</v>
      </c>
      <c r="BB700" s="93"/>
      <c r="BC700" s="93"/>
      <c r="BD700" s="93"/>
      <c r="BE700" s="93"/>
      <c r="BF700" s="93"/>
    </row>
    <row r="701" spans="1:58" s="32" customFormat="1" ht="15" customHeight="1">
      <c r="A701" s="17">
        <v>29</v>
      </c>
      <c r="B701" s="100"/>
      <c r="C701" s="17" t="s">
        <v>54</v>
      </c>
      <c r="D701" s="18" t="s">
        <v>90</v>
      </c>
      <c r="E701" s="17" t="s">
        <v>512</v>
      </c>
      <c r="F701" s="18" t="s">
        <v>512</v>
      </c>
      <c r="G701" s="18"/>
      <c r="H701" s="18" t="s">
        <v>27</v>
      </c>
      <c r="I701" s="18">
        <v>30345072</v>
      </c>
      <c r="J701" s="113" t="str">
        <f>CONCATENATE(I701,"-",H701)</f>
        <v>30345072-EJECUCION</v>
      </c>
      <c r="K701" s="452" t="s">
        <v>3396</v>
      </c>
      <c r="L701" s="101"/>
      <c r="M701" s="126">
        <v>266278000</v>
      </c>
      <c r="N701" s="101"/>
      <c r="O701" s="126">
        <v>0</v>
      </c>
      <c r="P701" s="126">
        <v>0</v>
      </c>
      <c r="Q701" s="19"/>
      <c r="R701" s="102"/>
      <c r="S701" s="20"/>
      <c r="T701" s="21"/>
      <c r="U701" s="272">
        <v>0</v>
      </c>
      <c r="V701" s="272">
        <v>0</v>
      </c>
      <c r="W701" s="272">
        <v>0</v>
      </c>
      <c r="X701" s="272">
        <f t="shared" si="623"/>
        <v>0</v>
      </c>
      <c r="Y701" s="272">
        <v>0</v>
      </c>
      <c r="Z701" s="272">
        <v>0</v>
      </c>
      <c r="AA701" s="272"/>
      <c r="AB701" s="272">
        <f t="shared" si="624"/>
        <v>0</v>
      </c>
      <c r="AC701" s="272">
        <f t="shared" si="625"/>
        <v>0</v>
      </c>
      <c r="AD701" s="272">
        <f t="shared" si="626"/>
        <v>266278000</v>
      </c>
      <c r="AE701" s="18" t="s">
        <v>1460</v>
      </c>
      <c r="AF701" s="17" t="s">
        <v>691</v>
      </c>
      <c r="AG701" s="82" t="s">
        <v>40</v>
      </c>
      <c r="AH701" s="22"/>
      <c r="AI701" s="23"/>
      <c r="AJ701" s="24"/>
      <c r="AK701" s="23"/>
      <c r="AL701" t="str">
        <f>CONCATENATE( "OR PRO.CODIGO=",I701)</f>
        <v>OR PRO.CODIGO=30345072</v>
      </c>
      <c r="AM701">
        <f>LEN(I701)</f>
        <v>8</v>
      </c>
      <c r="AN701"/>
      <c r="AO701"/>
      <c r="AP701"/>
      <c r="AR701" s="379"/>
      <c r="AV701" s="379">
        <f t="shared" si="628"/>
        <v>0</v>
      </c>
      <c r="AW701" s="32" t="s">
        <v>1460</v>
      </c>
      <c r="AY701" s="383"/>
      <c r="AZ701" s="439"/>
      <c r="BA701" s="32">
        <f>VLOOKUP(J701,'RATE JUNIO '!F$2:K$346,6,FALSE)</f>
        <v>0</v>
      </c>
      <c r="BB701" s="93"/>
      <c r="BC701" s="93"/>
      <c r="BD701" s="93"/>
      <c r="BE701" s="93"/>
      <c r="BF701" s="93"/>
    </row>
    <row r="702" spans="1:58" s="32" customFormat="1" ht="15" customHeight="1">
      <c r="A702" s="17">
        <v>22</v>
      </c>
      <c r="B702" s="100">
        <v>0</v>
      </c>
      <c r="C702" s="17" t="s">
        <v>54</v>
      </c>
      <c r="D702" s="18" t="s">
        <v>90</v>
      </c>
      <c r="E702" s="17" t="s">
        <v>512</v>
      </c>
      <c r="F702" s="17" t="s">
        <v>512</v>
      </c>
      <c r="G702" s="18" t="s">
        <v>555</v>
      </c>
      <c r="H702" s="18" t="s">
        <v>27</v>
      </c>
      <c r="I702" s="18">
        <v>30474713</v>
      </c>
      <c r="J702" s="113" t="str">
        <f>CONCATENATE(I702,"-",H702)</f>
        <v>30474713-EJECUCION</v>
      </c>
      <c r="K702" s="452" t="s">
        <v>1125</v>
      </c>
      <c r="L702" s="296">
        <v>130000000</v>
      </c>
      <c r="M702" s="19">
        <v>130000000</v>
      </c>
      <c r="N702" s="296"/>
      <c r="O702" s="19">
        <v>0</v>
      </c>
      <c r="P702" s="19">
        <v>0</v>
      </c>
      <c r="Q702" s="296"/>
      <c r="R702" s="298"/>
      <c r="S702" s="298"/>
      <c r="T702" s="299"/>
      <c r="U702" s="272">
        <v>0</v>
      </c>
      <c r="V702" s="272">
        <v>0</v>
      </c>
      <c r="W702" s="272">
        <v>0</v>
      </c>
      <c r="X702" s="272">
        <f t="shared" si="623"/>
        <v>0</v>
      </c>
      <c r="Y702" s="272">
        <v>0</v>
      </c>
      <c r="Z702" s="272">
        <v>0</v>
      </c>
      <c r="AA702" s="272"/>
      <c r="AB702" s="272">
        <f t="shared" si="624"/>
        <v>0</v>
      </c>
      <c r="AC702" s="272">
        <f t="shared" si="625"/>
        <v>0</v>
      </c>
      <c r="AD702" s="272">
        <f t="shared" si="626"/>
        <v>130000000</v>
      </c>
      <c r="AE702" s="18" t="s">
        <v>1126</v>
      </c>
      <c r="AF702" s="17" t="s">
        <v>685</v>
      </c>
      <c r="AG702" s="82" t="s">
        <v>40</v>
      </c>
      <c r="AH702" s="301"/>
      <c r="AI702" s="302"/>
      <c r="AJ702" s="303"/>
      <c r="AK702" s="302"/>
      <c r="AL702" t="str">
        <f>CONCATENATE( "OR PRO.CODIGO=",I702)</f>
        <v>OR PRO.CODIGO=30474713</v>
      </c>
      <c r="AM702">
        <f>LEN(I702)</f>
        <v>8</v>
      </c>
      <c r="AN702" t="e">
        <f>VLOOKUP(J702,#REF!,5,FALSE)</f>
        <v>#REF!</v>
      </c>
      <c r="AP702" t="e">
        <f>VLOOKUP(J702,#REF!,6,FALSE)</f>
        <v>#REF!</v>
      </c>
      <c r="AQ702" s="32" t="e">
        <f>VLOOKUP(I702,'convenios 2017'!A$2:O$82,15,FALSE)</f>
        <v>#N/A</v>
      </c>
      <c r="AR702" s="379">
        <f t="shared" si="627"/>
        <v>0</v>
      </c>
      <c r="AS702" s="32" t="e">
        <f>VLOOKUP(I702,'convenio 2016'!A$2:N$196,14,FALSE)</f>
        <v>#N/A</v>
      </c>
      <c r="AT702" s="32" t="e">
        <f>VLOOKUP(I702,'convenio 2015'!A$4:M$228,13,FALSE)</f>
        <v>#N/A</v>
      </c>
      <c r="AU702" s="32" t="e">
        <f>VLOOKUP(J702,#REF!,6,FALSE)</f>
        <v>#REF!</v>
      </c>
      <c r="AV702" s="379">
        <f t="shared" si="628"/>
        <v>0</v>
      </c>
      <c r="AW702" s="32" t="e">
        <v>#N/A</v>
      </c>
      <c r="AX702" s="32" t="e">
        <v>#N/A</v>
      </c>
      <c r="AY702" s="383" t="e">
        <v>#N/A</v>
      </c>
      <c r="AZ702" s="439"/>
      <c r="BA702" s="32">
        <f>VLOOKUP(J702,'RATE JUNIO '!F$2:K$346,6,FALSE)</f>
        <v>0</v>
      </c>
      <c r="BB702" s="93"/>
      <c r="BC702" s="93"/>
      <c r="BD702" s="93"/>
      <c r="BE702" s="93"/>
      <c r="BF702" s="93"/>
    </row>
    <row r="703" spans="1:58">
      <c r="A703" s="87"/>
      <c r="B703" s="308"/>
      <c r="C703" s="87"/>
      <c r="D703" s="88"/>
      <c r="E703" s="87"/>
      <c r="F703" s="87"/>
      <c r="G703" s="89"/>
      <c r="H703" s="87"/>
      <c r="I703" s="89"/>
      <c r="J703" s="308"/>
      <c r="K703" s="282" t="s">
        <v>66</v>
      </c>
      <c r="L703" s="25">
        <f t="shared" ref="L703:AD703" si="629">SUBTOTAL(9,L700:L702)</f>
        <v>530000000</v>
      </c>
      <c r="M703" s="25">
        <f t="shared" si="629"/>
        <v>796278000</v>
      </c>
      <c r="N703" s="25">
        <f t="shared" si="629"/>
        <v>0</v>
      </c>
      <c r="O703" s="25">
        <f t="shared" si="629"/>
        <v>0</v>
      </c>
      <c r="P703" s="25">
        <f t="shared" si="629"/>
        <v>79920000</v>
      </c>
      <c r="Q703" s="25">
        <f t="shared" si="629"/>
        <v>320080000</v>
      </c>
      <c r="R703" s="25">
        <f t="shared" si="629"/>
        <v>100000000</v>
      </c>
      <c r="S703" s="25">
        <f t="shared" si="629"/>
        <v>300000000</v>
      </c>
      <c r="T703" s="25">
        <f t="shared" si="629"/>
        <v>0</v>
      </c>
      <c r="U703" s="25">
        <f t="shared" si="629"/>
        <v>0</v>
      </c>
      <c r="V703" s="25">
        <f t="shared" si="629"/>
        <v>0</v>
      </c>
      <c r="W703" s="25">
        <f t="shared" si="629"/>
        <v>0</v>
      </c>
      <c r="X703" s="25">
        <f t="shared" si="629"/>
        <v>0</v>
      </c>
      <c r="Y703" s="25">
        <f t="shared" si="629"/>
        <v>0</v>
      </c>
      <c r="Z703" s="25">
        <f t="shared" si="629"/>
        <v>0</v>
      </c>
      <c r="AA703" s="25">
        <f t="shared" si="629"/>
        <v>0</v>
      </c>
      <c r="AB703" s="25">
        <f t="shared" si="629"/>
        <v>0</v>
      </c>
      <c r="AC703" s="25">
        <f t="shared" si="629"/>
        <v>79920000</v>
      </c>
      <c r="AD703" s="25">
        <f t="shared" si="629"/>
        <v>716358000</v>
      </c>
      <c r="AE703" s="89"/>
      <c r="AF703" s="87"/>
      <c r="AG703" s="261"/>
      <c r="AI703" s="23"/>
      <c r="AJ703" s="24"/>
      <c r="AK703" s="23"/>
      <c r="AL703" s="93"/>
      <c r="AM703" s="93"/>
      <c r="AN703" s="93"/>
      <c r="AO703" s="93"/>
      <c r="AP703" s="93"/>
      <c r="AQ703" s="93"/>
      <c r="AR703" s="93"/>
      <c r="AS703" s="93"/>
      <c r="AT703" s="93"/>
      <c r="AU703" s="93"/>
      <c r="AV703" s="93"/>
      <c r="AX703" s="32" t="s">
        <v>3149</v>
      </c>
    </row>
    <row r="704" spans="1:58" ht="12" customHeight="1">
      <c r="A704" s="87"/>
      <c r="B704" s="308"/>
      <c r="C704" s="87"/>
      <c r="D704" s="88"/>
      <c r="E704" s="87"/>
      <c r="F704" s="87"/>
      <c r="G704" s="89"/>
      <c r="H704" s="87"/>
      <c r="I704" s="89"/>
      <c r="J704" s="308"/>
      <c r="K704" s="309"/>
      <c r="L704" s="308"/>
      <c r="M704" s="87"/>
      <c r="N704" s="308"/>
      <c r="O704" s="87"/>
      <c r="P704" s="87"/>
      <c r="Q704" s="308"/>
      <c r="R704" s="308"/>
      <c r="S704" s="308"/>
      <c r="T704" s="308"/>
      <c r="U704" s="123"/>
      <c r="V704" s="123"/>
      <c r="W704" s="123"/>
      <c r="X704" s="123"/>
      <c r="Y704" s="123"/>
      <c r="Z704" s="123"/>
      <c r="AA704" s="123"/>
      <c r="AB704" s="123"/>
      <c r="AC704" s="123"/>
      <c r="AD704" s="123"/>
      <c r="AE704" s="89"/>
      <c r="AF704" s="87"/>
      <c r="AG704" s="260"/>
      <c r="AI704" s="23"/>
      <c r="AJ704" s="24"/>
      <c r="AK704" s="23"/>
      <c r="AX704" s="32" t="s">
        <v>3149</v>
      </c>
    </row>
    <row r="705" spans="1:58" ht="15" customHeight="1">
      <c r="A705" s="87"/>
      <c r="C705" s="87"/>
      <c r="D705" s="88"/>
      <c r="E705" s="87"/>
      <c r="F705" s="87"/>
      <c r="G705" s="89"/>
      <c r="H705" s="87"/>
      <c r="I705" s="89"/>
      <c r="K705" s="265" t="s">
        <v>564</v>
      </c>
      <c r="L705" s="33">
        <f>L703+L697+L692</f>
        <v>1336211000</v>
      </c>
      <c r="M705" s="112">
        <f>M703+M697+M692</f>
        <v>1610029000</v>
      </c>
      <c r="N705" s="33">
        <v>52819000</v>
      </c>
      <c r="O705" s="112">
        <f>O703+O697+O692</f>
        <v>32739000</v>
      </c>
      <c r="P705" s="112">
        <f>P703+P697+P692</f>
        <v>532439000</v>
      </c>
      <c r="Q705" s="112">
        <v>648573000</v>
      </c>
      <c r="R705" s="33">
        <v>524899000</v>
      </c>
      <c r="S705" s="33">
        <v>628493000</v>
      </c>
      <c r="T705" s="33">
        <v>0</v>
      </c>
      <c r="U705" s="112">
        <f t="shared" ref="U705:AD705" si="630">U703+U697+U692</f>
        <v>0</v>
      </c>
      <c r="V705" s="112">
        <f t="shared" si="630"/>
        <v>4208880</v>
      </c>
      <c r="W705" s="112">
        <f t="shared" si="630"/>
        <v>7540000</v>
      </c>
      <c r="X705" s="112">
        <f t="shared" si="630"/>
        <v>11748880</v>
      </c>
      <c r="Y705" s="112">
        <f t="shared" si="630"/>
        <v>10522200</v>
      </c>
      <c r="Z705" s="112">
        <f t="shared" si="630"/>
        <v>91522200</v>
      </c>
      <c r="AA705" s="112">
        <f t="shared" si="630"/>
        <v>0</v>
      </c>
      <c r="AB705" s="112">
        <f t="shared" si="630"/>
        <v>113793280</v>
      </c>
      <c r="AC705" s="112">
        <f t="shared" si="630"/>
        <v>418645720</v>
      </c>
      <c r="AD705" s="112">
        <f t="shared" si="630"/>
        <v>1044851000</v>
      </c>
      <c r="AE705" s="89"/>
      <c r="AF705" s="87"/>
      <c r="AG705" s="261"/>
      <c r="AI705" s="23"/>
      <c r="AJ705" s="24"/>
      <c r="AK705" s="23"/>
      <c r="AL705" s="93"/>
      <c r="AM705" s="93"/>
      <c r="AN705" s="93"/>
      <c r="AO705" s="93"/>
      <c r="AP705" s="93"/>
      <c r="AQ705" s="93"/>
      <c r="AR705" s="93"/>
      <c r="AS705" s="93"/>
      <c r="AT705" s="93"/>
      <c r="AU705" s="93"/>
      <c r="AV705" s="93"/>
      <c r="AX705" s="32" t="s">
        <v>3149</v>
      </c>
    </row>
    <row r="706" spans="1:58" s="93" customFormat="1" ht="12" customHeight="1">
      <c r="A706" s="87"/>
      <c r="C706" s="87"/>
      <c r="D706" s="88"/>
      <c r="E706" s="87"/>
      <c r="F706" s="87"/>
      <c r="G706" s="89"/>
      <c r="H706" s="87"/>
      <c r="I706" s="89"/>
      <c r="K706" s="90"/>
      <c r="L706" s="51"/>
      <c r="M706" s="78"/>
      <c r="N706" s="51"/>
      <c r="O706" s="78"/>
      <c r="P706" s="78"/>
      <c r="Q706" s="51"/>
      <c r="R706" s="51"/>
      <c r="S706" s="51"/>
      <c r="T706" s="51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89"/>
      <c r="AF706" s="87"/>
      <c r="AG706" s="260"/>
      <c r="AI706" s="91"/>
      <c r="AJ706" s="22"/>
      <c r="AK706" s="91"/>
      <c r="AX706" s="32" t="s">
        <v>3149</v>
      </c>
      <c r="AY706" s="94"/>
      <c r="AZ706" s="443"/>
    </row>
    <row r="707" spans="1:58" ht="21.75" customHeight="1">
      <c r="A707" s="67"/>
      <c r="B707" s="69"/>
      <c r="C707" s="67"/>
      <c r="D707" s="67"/>
      <c r="E707" s="67"/>
      <c r="F707" s="67"/>
      <c r="G707" s="67"/>
      <c r="H707" s="67"/>
      <c r="I707" s="291"/>
      <c r="J707" s="69"/>
      <c r="K707" s="264" t="s">
        <v>152</v>
      </c>
      <c r="L707" s="69"/>
      <c r="M707" s="67"/>
      <c r="N707" s="69"/>
      <c r="O707" s="67"/>
      <c r="P707" s="67"/>
      <c r="Q707" s="69"/>
      <c r="R707" s="69"/>
      <c r="S707" s="69"/>
      <c r="T707" s="69"/>
      <c r="U707" s="125"/>
      <c r="V707" s="125"/>
      <c r="W707" s="125"/>
      <c r="X707" s="125"/>
      <c r="Y707" s="125"/>
      <c r="Z707" s="125"/>
      <c r="AA707" s="125"/>
      <c r="AB707" s="125"/>
      <c r="AC707" s="125"/>
      <c r="AD707" s="125"/>
      <c r="AE707" s="291"/>
      <c r="AF707" s="67"/>
      <c r="AG707" s="67"/>
      <c r="AI707" s="23"/>
      <c r="AJ707" s="24"/>
      <c r="AK707" s="23"/>
      <c r="AX707" s="32" t="s">
        <v>3149</v>
      </c>
    </row>
    <row r="708" spans="1:58">
      <c r="A708" s="87"/>
      <c r="B708" s="308"/>
      <c r="C708" s="87"/>
      <c r="D708" s="88"/>
      <c r="E708" s="87"/>
      <c r="F708" s="87"/>
      <c r="G708" s="89"/>
      <c r="H708" s="87"/>
      <c r="I708" s="89"/>
      <c r="J708" s="308"/>
      <c r="K708" s="16" t="s">
        <v>22</v>
      </c>
      <c r="L708" s="308"/>
      <c r="M708" s="87"/>
      <c r="N708" s="308"/>
      <c r="O708" s="87"/>
      <c r="P708" s="87"/>
      <c r="Q708" s="308"/>
      <c r="R708" s="308"/>
      <c r="S708" s="308"/>
      <c r="T708" s="308"/>
      <c r="U708" s="123"/>
      <c r="V708" s="123"/>
      <c r="W708" s="123"/>
      <c r="X708" s="123"/>
      <c r="Y708" s="123"/>
      <c r="Z708" s="123"/>
      <c r="AA708" s="123"/>
      <c r="AB708" s="123"/>
      <c r="AC708" s="123"/>
      <c r="AD708" s="123"/>
      <c r="AE708" s="89"/>
      <c r="AF708" s="87"/>
      <c r="AG708" s="260"/>
      <c r="AI708" s="23"/>
      <c r="AJ708" s="24"/>
      <c r="AK708" s="23"/>
      <c r="AX708" s="32" t="s">
        <v>3149</v>
      </c>
    </row>
    <row r="709" spans="1:58" s="32" customFormat="1" ht="15" customHeight="1">
      <c r="A709" s="17">
        <v>31</v>
      </c>
      <c r="B709" s="100">
        <v>0</v>
      </c>
      <c r="C709" s="17" t="s">
        <v>23</v>
      </c>
      <c r="D709" s="18" t="s">
        <v>38</v>
      </c>
      <c r="E709" s="17" t="s">
        <v>512</v>
      </c>
      <c r="F709" s="17" t="s">
        <v>565</v>
      </c>
      <c r="G709" s="18" t="s">
        <v>172</v>
      </c>
      <c r="H709" s="18" t="s">
        <v>27</v>
      </c>
      <c r="I709" s="18">
        <v>30071449</v>
      </c>
      <c r="J709" s="113" t="str">
        <f t="shared" ref="J709:J728" si="631">CONCATENATE(I709,"-",H709)</f>
        <v>30071449-EJECUCION</v>
      </c>
      <c r="K709" s="452" t="s">
        <v>566</v>
      </c>
      <c r="L709" s="101">
        <v>17087032859</v>
      </c>
      <c r="M709" s="19">
        <v>22276244951</v>
      </c>
      <c r="N709" s="101">
        <v>8409478390</v>
      </c>
      <c r="O709" s="19">
        <v>13262160441</v>
      </c>
      <c r="P709" s="19">
        <v>7600000000</v>
      </c>
      <c r="Q709" s="19">
        <v>1414084510</v>
      </c>
      <c r="R709" s="102">
        <v>7600000000</v>
      </c>
      <c r="S709" s="20">
        <v>1077554469</v>
      </c>
      <c r="T709" s="21">
        <v>0</v>
      </c>
      <c r="U709" s="272">
        <v>35502000</v>
      </c>
      <c r="V709" s="272">
        <v>35502000</v>
      </c>
      <c r="W709" s="272">
        <v>445435118</v>
      </c>
      <c r="X709" s="272">
        <f t="shared" ref="X709:X728" si="632">U709+V709+W709</f>
        <v>516439118</v>
      </c>
      <c r="Y709" s="272">
        <v>409228682</v>
      </c>
      <c r="Z709" s="272">
        <v>0</v>
      </c>
      <c r="AA709" s="272"/>
      <c r="AB709" s="272">
        <f t="shared" ref="AB709:AB728" si="633">U709+V709+W709+Y709+Z709</f>
        <v>925667800</v>
      </c>
      <c r="AC709" s="272">
        <f t="shared" ref="AC709:AC728" si="634">P709-AB709</f>
        <v>6674332200</v>
      </c>
      <c r="AD709" s="272">
        <f t="shared" ref="AD709:AD728" si="635">M709-(O709+P709)</f>
        <v>1414084510</v>
      </c>
      <c r="AE709" s="18" t="s">
        <v>27</v>
      </c>
      <c r="AF709" s="17" t="s">
        <v>691</v>
      </c>
      <c r="AG709" s="82" t="s">
        <v>30</v>
      </c>
      <c r="AH709" s="22" t="s">
        <v>31</v>
      </c>
      <c r="AI709" s="23" t="s">
        <v>30</v>
      </c>
      <c r="AJ709" s="24" t="s">
        <v>189</v>
      </c>
      <c r="AK709" s="23" t="s">
        <v>45</v>
      </c>
      <c r="AL709" t="str">
        <f t="shared" ref="AL709:AL728" si="636">CONCATENATE( "OR PRO.CODIGO=",I709)</f>
        <v>OR PRO.CODIGO=30071449</v>
      </c>
      <c r="AM709">
        <f t="shared" ref="AM709:AM728" si="637">LEN(I709)</f>
        <v>8</v>
      </c>
      <c r="AN709" t="e">
        <f>VLOOKUP(J709,#REF!,5,FALSE)</f>
        <v>#REF!</v>
      </c>
      <c r="AO709"/>
      <c r="AP709" t="e">
        <f>VLOOKUP(J709,#REF!,6,FALSE)</f>
        <v>#REF!</v>
      </c>
      <c r="AQ709" s="32" t="e">
        <f>VLOOKUP(I709,'convenios 2017'!A$2:O$82,15,FALSE)</f>
        <v>#N/A</v>
      </c>
      <c r="AR709" s="379">
        <f t="shared" ref="AR709:AR728" si="638">O709+AB709</f>
        <v>14187828241</v>
      </c>
      <c r="AS709" s="32" t="e">
        <f>VLOOKUP(I709,'convenio 2016'!A$2:N$196,14,FALSE)</f>
        <v>#N/A</v>
      </c>
      <c r="AT709" s="32" t="e">
        <f>VLOOKUP(I709,'convenio 2015'!A$4:M$228,13,FALSE)</f>
        <v>#N/A</v>
      </c>
      <c r="AU709" s="32" t="e">
        <f>VLOOKUP(J709,#REF!,6,FALSE)</f>
        <v>#REF!</v>
      </c>
      <c r="AV709" s="379">
        <f t="shared" ref="AV709:AV728" si="639">O709+AB709</f>
        <v>14187828241</v>
      </c>
      <c r="AW709" s="32" t="e">
        <v>#N/A</v>
      </c>
      <c r="AX709" s="32" t="e">
        <v>#N/A</v>
      </c>
      <c r="AY709" s="383" t="e">
        <v>#N/A</v>
      </c>
      <c r="AZ709" s="439"/>
      <c r="BA709" s="32" t="str">
        <f>VLOOKUP(J709,'RATE JUNIO '!F$2:K$346,6,FALSE)</f>
        <v>RS</v>
      </c>
      <c r="BB709" s="93"/>
      <c r="BC709" s="93"/>
      <c r="BD709" s="93"/>
      <c r="BE709" s="93"/>
      <c r="BF709" s="93"/>
    </row>
    <row r="710" spans="1:58" s="32" customFormat="1" ht="15" customHeight="1">
      <c r="A710" s="17">
        <v>31</v>
      </c>
      <c r="B710" s="100">
        <v>1</v>
      </c>
      <c r="C710" s="17" t="s">
        <v>23</v>
      </c>
      <c r="D710" s="18" t="s">
        <v>90</v>
      </c>
      <c r="E710" s="17" t="s">
        <v>512</v>
      </c>
      <c r="F710" s="17" t="s">
        <v>565</v>
      </c>
      <c r="G710" s="18" t="s">
        <v>514</v>
      </c>
      <c r="H710" s="18" t="s">
        <v>27</v>
      </c>
      <c r="I710" s="18">
        <v>30082185</v>
      </c>
      <c r="J710" s="113" t="str">
        <f t="shared" si="631"/>
        <v>30082185-EJECUCION</v>
      </c>
      <c r="K710" s="452" t="s">
        <v>3266</v>
      </c>
      <c r="L710" s="101">
        <v>573585000</v>
      </c>
      <c r="M710" s="19">
        <v>548355880</v>
      </c>
      <c r="N710" s="101">
        <v>207723777</v>
      </c>
      <c r="O710" s="19">
        <v>123732876</v>
      </c>
      <c r="P710" s="19">
        <v>424623004</v>
      </c>
      <c r="Q710" s="19">
        <v>0</v>
      </c>
      <c r="R710" s="102">
        <v>365861223</v>
      </c>
      <c r="S710" s="20">
        <v>0</v>
      </c>
      <c r="T710" s="21">
        <v>0</v>
      </c>
      <c r="U710" s="272">
        <v>0</v>
      </c>
      <c r="V710" s="272">
        <v>97328223</v>
      </c>
      <c r="W710" s="272">
        <v>30971224</v>
      </c>
      <c r="X710" s="272">
        <f t="shared" si="632"/>
        <v>128299447</v>
      </c>
      <c r="Y710" s="272">
        <v>42422775</v>
      </c>
      <c r="Z710" s="272">
        <v>53650619</v>
      </c>
      <c r="AA710" s="272">
        <v>53650619</v>
      </c>
      <c r="AB710" s="272">
        <f t="shared" si="633"/>
        <v>224372841</v>
      </c>
      <c r="AC710" s="272">
        <f t="shared" si="634"/>
        <v>200250163</v>
      </c>
      <c r="AD710" s="272">
        <f t="shared" si="635"/>
        <v>0</v>
      </c>
      <c r="AE710" s="18" t="s">
        <v>27</v>
      </c>
      <c r="AF710" s="17" t="s">
        <v>691</v>
      </c>
      <c r="AG710" s="82" t="s">
        <v>30</v>
      </c>
      <c r="AH710" s="22" t="s">
        <v>45</v>
      </c>
      <c r="AI710" s="23" t="s">
        <v>30</v>
      </c>
      <c r="AJ710" s="24" t="s">
        <v>568</v>
      </c>
      <c r="AK710" s="23" t="s">
        <v>45</v>
      </c>
      <c r="AL710" t="str">
        <f t="shared" si="636"/>
        <v>OR PRO.CODIGO=30082185</v>
      </c>
      <c r="AM710">
        <f t="shared" si="637"/>
        <v>8</v>
      </c>
      <c r="AN710" t="e">
        <f>VLOOKUP(J710,#REF!,5,FALSE)</f>
        <v>#REF!</v>
      </c>
      <c r="AO710"/>
      <c r="AP710" t="e">
        <f>VLOOKUP(J710,#REF!,6,FALSE)</f>
        <v>#REF!</v>
      </c>
      <c r="AQ710" s="32" t="e">
        <f>VLOOKUP(I710,'convenios 2017'!A$2:O$82,15,FALSE)</f>
        <v>#N/A</v>
      </c>
      <c r="AR710" s="379">
        <f t="shared" si="638"/>
        <v>348105717</v>
      </c>
      <c r="AS710" s="32" t="str">
        <f>VLOOKUP(I710,'convenio 2016'!A$2:N$196,14,FALSE)</f>
        <v>toma razon</v>
      </c>
      <c r="AT710" s="32" t="str">
        <f>VLOOKUP(I710,'convenio 2015'!A$4:M$228,13,FALSE)</f>
        <v>en convenio</v>
      </c>
      <c r="AU710" s="32" t="e">
        <f>VLOOKUP(J710,#REF!,6,FALSE)</f>
        <v>#REF!</v>
      </c>
      <c r="AV710" s="379">
        <f t="shared" si="639"/>
        <v>348105717</v>
      </c>
      <c r="AW710" s="32" t="s">
        <v>2414</v>
      </c>
      <c r="AX710" s="32" t="s">
        <v>1886</v>
      </c>
      <c r="AY710" s="383">
        <v>403</v>
      </c>
      <c r="AZ710" s="439">
        <v>42450</v>
      </c>
      <c r="BA710" s="32" t="str">
        <f>VLOOKUP(J710,'RATE JUNIO '!F$2:K$346,6,FALSE)</f>
        <v>RS</v>
      </c>
      <c r="BB710" s="93"/>
      <c r="BC710" s="93"/>
      <c r="BD710" s="93"/>
      <c r="BE710" s="93"/>
      <c r="BF710" s="93"/>
    </row>
    <row r="711" spans="1:58" s="32" customFormat="1" ht="15" customHeight="1">
      <c r="A711" s="17">
        <v>31</v>
      </c>
      <c r="B711" s="100">
        <v>0</v>
      </c>
      <c r="C711" s="17" t="s">
        <v>23</v>
      </c>
      <c r="D711" s="18" t="s">
        <v>90</v>
      </c>
      <c r="E711" s="17" t="s">
        <v>512</v>
      </c>
      <c r="F711" s="17" t="s">
        <v>565</v>
      </c>
      <c r="G711" s="18" t="s">
        <v>542</v>
      </c>
      <c r="H711" s="18" t="s">
        <v>27</v>
      </c>
      <c r="I711" s="18">
        <v>30136060</v>
      </c>
      <c r="J711" s="113" t="str">
        <f t="shared" si="631"/>
        <v>30136060-EJECUCION</v>
      </c>
      <c r="K711" s="452" t="s">
        <v>3355</v>
      </c>
      <c r="L711" s="101">
        <v>2222791000</v>
      </c>
      <c r="M711" s="19">
        <v>2118326000</v>
      </c>
      <c r="N711" s="101">
        <v>250000000</v>
      </c>
      <c r="O711" s="19">
        <v>353948349</v>
      </c>
      <c r="P711" s="19">
        <v>1077910721</v>
      </c>
      <c r="Q711" s="19">
        <v>864377651</v>
      </c>
      <c r="R711" s="102">
        <v>900000000</v>
      </c>
      <c r="S711" s="20">
        <v>1072791000</v>
      </c>
      <c r="T711" s="21">
        <v>0</v>
      </c>
      <c r="U711" s="272">
        <v>215628626</v>
      </c>
      <c r="V711" s="272">
        <v>273534885</v>
      </c>
      <c r="W711" s="272">
        <v>319305196</v>
      </c>
      <c r="X711" s="272">
        <f t="shared" si="632"/>
        <v>808468707</v>
      </c>
      <c r="Y711" s="272">
        <v>167470894</v>
      </c>
      <c r="Z711" s="272">
        <v>16864391</v>
      </c>
      <c r="AA711" s="272">
        <v>16864391</v>
      </c>
      <c r="AB711" s="272">
        <f t="shared" si="633"/>
        <v>992803992</v>
      </c>
      <c r="AC711" s="272">
        <f t="shared" si="634"/>
        <v>85106729</v>
      </c>
      <c r="AD711" s="272">
        <f t="shared" si="635"/>
        <v>686466930</v>
      </c>
      <c r="AE711" s="18" t="s">
        <v>27</v>
      </c>
      <c r="AF711" s="17" t="s">
        <v>691</v>
      </c>
      <c r="AG711" s="82" t="s">
        <v>74</v>
      </c>
      <c r="AH711" s="22" t="s">
        <v>31</v>
      </c>
      <c r="AI711" s="23" t="s">
        <v>30</v>
      </c>
      <c r="AJ711" s="24" t="s">
        <v>570</v>
      </c>
      <c r="AK711" s="23" t="s">
        <v>45</v>
      </c>
      <c r="AL711" t="str">
        <f t="shared" si="636"/>
        <v>OR PRO.CODIGO=30136060</v>
      </c>
      <c r="AM711">
        <f t="shared" si="637"/>
        <v>8</v>
      </c>
      <c r="AN711" t="e">
        <f>VLOOKUP(J711,#REF!,5,FALSE)</f>
        <v>#REF!</v>
      </c>
      <c r="AO711"/>
      <c r="AP711" t="e">
        <f>VLOOKUP(J711,#REF!,6,FALSE)</f>
        <v>#REF!</v>
      </c>
      <c r="AQ711" s="32" t="e">
        <f>VLOOKUP(I711,'convenios 2017'!A$2:O$82,15,FALSE)</f>
        <v>#N/A</v>
      </c>
      <c r="AR711" s="379">
        <f t="shared" si="638"/>
        <v>1346752341</v>
      </c>
      <c r="AS711" s="32" t="e">
        <f>VLOOKUP(I711,'convenio 2016'!A$2:N$196,14,FALSE)</f>
        <v>#N/A</v>
      </c>
      <c r="AT711" s="32">
        <f>VLOOKUP(I711,'convenio 2015'!A$4:M$228,13,FALSE)</f>
        <v>0</v>
      </c>
      <c r="AU711" s="32" t="e">
        <f>VLOOKUP(J711,#REF!,6,FALSE)</f>
        <v>#REF!</v>
      </c>
      <c r="AV711" s="379">
        <f t="shared" si="639"/>
        <v>1346752341</v>
      </c>
      <c r="AW711" s="32" t="e">
        <v>#N/A</v>
      </c>
      <c r="AX711" s="32" t="e">
        <v>#N/A</v>
      </c>
      <c r="AY711" s="383">
        <v>0</v>
      </c>
      <c r="AZ711" s="439"/>
      <c r="BA711" s="32" t="str">
        <f>VLOOKUP(J711,'RATE JUNIO '!F$2:K$346,6,FALSE)</f>
        <v>RE</v>
      </c>
      <c r="BB711" s="93"/>
      <c r="BC711" s="93"/>
      <c r="BD711" s="93"/>
      <c r="BE711" s="93"/>
      <c r="BF711" s="93"/>
    </row>
    <row r="712" spans="1:58" s="32" customFormat="1" ht="15" customHeight="1">
      <c r="A712" s="17">
        <v>31</v>
      </c>
      <c r="B712" s="100">
        <v>0</v>
      </c>
      <c r="C712" s="17" t="s">
        <v>23</v>
      </c>
      <c r="D712" s="18" t="s">
        <v>38</v>
      </c>
      <c r="E712" s="17" t="s">
        <v>512</v>
      </c>
      <c r="F712" s="17" t="s">
        <v>565</v>
      </c>
      <c r="G712" s="18" t="s">
        <v>172</v>
      </c>
      <c r="H712" s="18" t="s">
        <v>27</v>
      </c>
      <c r="I712" s="18">
        <v>30342673</v>
      </c>
      <c r="J712" s="113" t="str">
        <f t="shared" si="631"/>
        <v>30342673-EJECUCION</v>
      </c>
      <c r="K712" s="452" t="s">
        <v>3415</v>
      </c>
      <c r="L712" s="101">
        <v>8437918000</v>
      </c>
      <c r="M712" s="19">
        <v>8826117000</v>
      </c>
      <c r="N712" s="101">
        <v>10000000</v>
      </c>
      <c r="O712" s="19">
        <v>2684981</v>
      </c>
      <c r="P712" s="19">
        <v>340000000</v>
      </c>
      <c r="Q712" s="19">
        <v>8483432019</v>
      </c>
      <c r="R712" s="102">
        <v>340000000</v>
      </c>
      <c r="S712" s="20">
        <v>8087918000</v>
      </c>
      <c r="T712" s="21">
        <v>0</v>
      </c>
      <c r="U712" s="272">
        <v>0</v>
      </c>
      <c r="V712" s="272">
        <v>0</v>
      </c>
      <c r="W712" s="272">
        <v>1342797</v>
      </c>
      <c r="X712" s="272">
        <f t="shared" si="632"/>
        <v>1342797</v>
      </c>
      <c r="Y712" s="272">
        <v>0</v>
      </c>
      <c r="Z712" s="272">
        <v>0</v>
      </c>
      <c r="AA712" s="272"/>
      <c r="AB712" s="272">
        <f t="shared" si="633"/>
        <v>1342797</v>
      </c>
      <c r="AC712" s="272">
        <f t="shared" si="634"/>
        <v>338657203</v>
      </c>
      <c r="AD712" s="272">
        <f t="shared" si="635"/>
        <v>8483432019</v>
      </c>
      <c r="AE712" s="18" t="s">
        <v>3417</v>
      </c>
      <c r="AF712" s="17" t="s">
        <v>691</v>
      </c>
      <c r="AG712" s="82" t="s">
        <v>30</v>
      </c>
      <c r="AH712" s="22" t="s">
        <v>31</v>
      </c>
      <c r="AI712" s="23"/>
      <c r="AJ712" s="24"/>
      <c r="AK712" s="23" t="s">
        <v>45</v>
      </c>
      <c r="AL712" t="str">
        <f t="shared" si="636"/>
        <v>OR PRO.CODIGO=30342673</v>
      </c>
      <c r="AM712">
        <f t="shared" si="637"/>
        <v>8</v>
      </c>
      <c r="AN712" t="e">
        <f>VLOOKUP(J712,#REF!,5,FALSE)</f>
        <v>#REF!</v>
      </c>
      <c r="AO712"/>
      <c r="AP712" t="e">
        <f>VLOOKUP(J712,#REF!,6,FALSE)</f>
        <v>#REF!</v>
      </c>
      <c r="AQ712" s="32" t="e">
        <f>VLOOKUP(I712,'convenios 2017'!A$2:O$82,15,FALSE)</f>
        <v>#N/A</v>
      </c>
      <c r="AR712" s="379">
        <f t="shared" si="638"/>
        <v>4027778</v>
      </c>
      <c r="AS712" s="32" t="str">
        <f>VLOOKUP(I712,'convenio 2016'!A$2:N$196,14,FALSE)</f>
        <v>toma razon</v>
      </c>
      <c r="AT712" s="32" t="e">
        <f>VLOOKUP(I712,'convenio 2015'!A$4:M$228,13,FALSE)</f>
        <v>#N/A</v>
      </c>
      <c r="AU712" s="32" t="e">
        <f>VLOOKUP(J712,#REF!,6,FALSE)</f>
        <v>#REF!</v>
      </c>
      <c r="AV712" s="379">
        <f t="shared" si="639"/>
        <v>4027778</v>
      </c>
      <c r="AW712" s="32" t="s">
        <v>2414</v>
      </c>
      <c r="AX712" s="32" t="s">
        <v>2075</v>
      </c>
      <c r="AY712" s="383">
        <v>3527</v>
      </c>
      <c r="AZ712" s="439">
        <v>42724</v>
      </c>
      <c r="BA712" s="32" t="str">
        <f>VLOOKUP(J712,'RATE JUNIO '!F$2:K$346,6,FALSE)</f>
        <v>RS</v>
      </c>
      <c r="BB712" s="93"/>
      <c r="BC712" s="93"/>
      <c r="BD712" s="93"/>
      <c r="BE712" s="93"/>
      <c r="BF712" s="93"/>
    </row>
    <row r="713" spans="1:58" s="32" customFormat="1" ht="15" customHeight="1">
      <c r="A713" s="17">
        <v>31</v>
      </c>
      <c r="B713" s="100">
        <v>0</v>
      </c>
      <c r="C713" s="17" t="s">
        <v>23</v>
      </c>
      <c r="D713" s="18" t="s">
        <v>38</v>
      </c>
      <c r="E713" s="17" t="s">
        <v>512</v>
      </c>
      <c r="F713" s="17" t="s">
        <v>565</v>
      </c>
      <c r="G713" s="18" t="s">
        <v>172</v>
      </c>
      <c r="H713" s="18" t="s">
        <v>27</v>
      </c>
      <c r="I713" s="18">
        <v>30342724</v>
      </c>
      <c r="J713" s="113" t="str">
        <f t="shared" si="631"/>
        <v>30342724-EJECUCION</v>
      </c>
      <c r="K713" s="452" t="s">
        <v>572</v>
      </c>
      <c r="L713" s="101">
        <v>1419992000</v>
      </c>
      <c r="M713" s="19">
        <v>1419773085</v>
      </c>
      <c r="N713" s="101">
        <v>200000000</v>
      </c>
      <c r="O713" s="19">
        <v>198808402</v>
      </c>
      <c r="P713" s="19">
        <v>1050473916</v>
      </c>
      <c r="Q713" s="19">
        <v>420964683</v>
      </c>
      <c r="R713" s="102">
        <v>800000000</v>
      </c>
      <c r="S713" s="20">
        <v>419992000</v>
      </c>
      <c r="T713" s="21">
        <v>0</v>
      </c>
      <c r="U713" s="272">
        <v>0</v>
      </c>
      <c r="V713" s="272">
        <v>156499511</v>
      </c>
      <c r="W713" s="272">
        <v>713974405</v>
      </c>
      <c r="X713" s="272">
        <f t="shared" si="632"/>
        <v>870473916</v>
      </c>
      <c r="Y713" s="272">
        <v>0</v>
      </c>
      <c r="Z713" s="272">
        <v>106519306</v>
      </c>
      <c r="AA713" s="272">
        <v>106519306</v>
      </c>
      <c r="AB713" s="272">
        <f t="shared" si="633"/>
        <v>976993222</v>
      </c>
      <c r="AC713" s="272">
        <f t="shared" si="634"/>
        <v>73480694</v>
      </c>
      <c r="AD713" s="272">
        <f t="shared" si="635"/>
        <v>170490767</v>
      </c>
      <c r="AE713" s="18" t="s">
        <v>27</v>
      </c>
      <c r="AF713" s="17" t="s">
        <v>691</v>
      </c>
      <c r="AG713" s="82" t="s">
        <v>40</v>
      </c>
      <c r="AH713" s="22" t="s">
        <v>45</v>
      </c>
      <c r="AI713" s="23"/>
      <c r="AJ713" s="24">
        <v>2015</v>
      </c>
      <c r="AK713" s="23" t="s">
        <v>45</v>
      </c>
      <c r="AL713" t="str">
        <f t="shared" si="636"/>
        <v>OR PRO.CODIGO=30342724</v>
      </c>
      <c r="AM713">
        <f t="shared" si="637"/>
        <v>8</v>
      </c>
      <c r="AN713" t="e">
        <f>VLOOKUP(J713,#REF!,5,FALSE)</f>
        <v>#REF!</v>
      </c>
      <c r="AO713"/>
      <c r="AP713" t="e">
        <f>VLOOKUP(J713,#REF!,6,FALSE)</f>
        <v>#REF!</v>
      </c>
      <c r="AQ713" s="32" t="e">
        <f>VLOOKUP(I713,'convenios 2017'!A$2:O$82,15,FALSE)</f>
        <v>#N/A</v>
      </c>
      <c r="AR713" s="379">
        <f t="shared" si="638"/>
        <v>1175801624</v>
      </c>
      <c r="AS713" s="32" t="e">
        <f>VLOOKUP(I713,'convenio 2016'!A$2:N$196,14,FALSE)</f>
        <v>#N/A</v>
      </c>
      <c r="AT713" s="32" t="str">
        <f>VLOOKUP(I713,'convenio 2015'!A$4:M$228,13,FALSE)</f>
        <v>en convenio</v>
      </c>
      <c r="AU713" s="32" t="e">
        <f>VLOOKUP(J713,#REF!,6,FALSE)</f>
        <v>#REF!</v>
      </c>
      <c r="AV713" s="379">
        <f t="shared" si="639"/>
        <v>1175801624</v>
      </c>
      <c r="AW713" s="32" t="e">
        <v>#N/A</v>
      </c>
      <c r="AX713" s="32">
        <v>2748</v>
      </c>
      <c r="AY713" s="383">
        <v>2748</v>
      </c>
      <c r="AZ713" s="439">
        <v>42303</v>
      </c>
      <c r="BA713" s="32">
        <f>VLOOKUP(J713,'RATE JUNIO '!F$2:K$346,6,FALSE)</f>
        <v>0</v>
      </c>
      <c r="BB713" s="93"/>
      <c r="BC713" s="93"/>
      <c r="BD713" s="93"/>
      <c r="BE713" s="93"/>
      <c r="BF713" s="93"/>
    </row>
    <row r="714" spans="1:58" s="32" customFormat="1" ht="15" customHeight="1">
      <c r="A714" s="17">
        <v>31</v>
      </c>
      <c r="B714" s="100">
        <v>0</v>
      </c>
      <c r="C714" s="17" t="s">
        <v>23</v>
      </c>
      <c r="D714" s="18" t="s">
        <v>38</v>
      </c>
      <c r="E714" s="17" t="s">
        <v>512</v>
      </c>
      <c r="F714" s="17" t="s">
        <v>565</v>
      </c>
      <c r="G714" s="18" t="s">
        <v>573</v>
      </c>
      <c r="H714" s="18" t="s">
        <v>27</v>
      </c>
      <c r="I714" s="18">
        <v>30350774</v>
      </c>
      <c r="J714" s="113" t="str">
        <f t="shared" si="631"/>
        <v>30350774-EJECUCION</v>
      </c>
      <c r="K714" s="452" t="s">
        <v>574</v>
      </c>
      <c r="L714" s="101">
        <v>2758233000</v>
      </c>
      <c r="M714" s="19">
        <v>2634340014</v>
      </c>
      <c r="N714" s="101">
        <v>2062162691</v>
      </c>
      <c r="O714" s="19">
        <v>2215804231</v>
      </c>
      <c r="P714" s="19">
        <v>418535783</v>
      </c>
      <c r="Q714" s="19">
        <v>0</v>
      </c>
      <c r="R714" s="102">
        <v>696070309</v>
      </c>
      <c r="S714" s="20">
        <v>0</v>
      </c>
      <c r="T714" s="21">
        <v>0</v>
      </c>
      <c r="U714" s="272">
        <v>60000000</v>
      </c>
      <c r="V714" s="272">
        <v>0</v>
      </c>
      <c r="W714" s="272">
        <v>73535783</v>
      </c>
      <c r="X714" s="272">
        <f t="shared" si="632"/>
        <v>133535783</v>
      </c>
      <c r="Y714" s="272">
        <v>60000000</v>
      </c>
      <c r="Z714" s="272">
        <v>60000000</v>
      </c>
      <c r="AA714" s="272">
        <v>60000000</v>
      </c>
      <c r="AB714" s="272">
        <f t="shared" si="633"/>
        <v>253535783</v>
      </c>
      <c r="AC714" s="272">
        <f t="shared" si="634"/>
        <v>165000000</v>
      </c>
      <c r="AD714" s="272">
        <f t="shared" si="635"/>
        <v>0</v>
      </c>
      <c r="AE714" s="18" t="s">
        <v>27</v>
      </c>
      <c r="AF714" s="17" t="s">
        <v>691</v>
      </c>
      <c r="AG714" s="82" t="s">
        <v>30</v>
      </c>
      <c r="AH714" s="22" t="s">
        <v>45</v>
      </c>
      <c r="AI714" s="23" t="s">
        <v>30</v>
      </c>
      <c r="AJ714" s="24" t="s">
        <v>486</v>
      </c>
      <c r="AK714" s="23" t="s">
        <v>45</v>
      </c>
      <c r="AL714" t="str">
        <f t="shared" si="636"/>
        <v>OR PRO.CODIGO=30350774</v>
      </c>
      <c r="AM714">
        <f t="shared" si="637"/>
        <v>8</v>
      </c>
      <c r="AN714" t="e">
        <f>VLOOKUP(J714,#REF!,5,FALSE)</f>
        <v>#REF!</v>
      </c>
      <c r="AO714"/>
      <c r="AP714" t="e">
        <f>VLOOKUP(J714,#REF!,6,FALSE)</f>
        <v>#REF!</v>
      </c>
      <c r="AQ714" s="32" t="e">
        <f>VLOOKUP(I714,'convenios 2017'!A$2:O$82,15,FALSE)</f>
        <v>#N/A</v>
      </c>
      <c r="AR714" s="379">
        <f t="shared" si="638"/>
        <v>2469340014</v>
      </c>
      <c r="AS714" s="32" t="str">
        <f>VLOOKUP(I714,'convenio 2016'!A$2:N$196,14,FALSE)</f>
        <v>toma razon</v>
      </c>
      <c r="AT714" s="32" t="str">
        <f>VLOOKUP(I714,'convenio 2015'!A$4:M$228,13,FALSE)</f>
        <v>en convenio</v>
      </c>
      <c r="AU714" s="32" t="e">
        <f>VLOOKUP(J714,#REF!,6,FALSE)</f>
        <v>#REF!</v>
      </c>
      <c r="AV714" s="379">
        <f t="shared" si="639"/>
        <v>2469340014</v>
      </c>
      <c r="AW714" s="32" t="s">
        <v>2414</v>
      </c>
      <c r="AX714" s="32" t="s">
        <v>1812</v>
      </c>
      <c r="AY714" s="383">
        <v>260</v>
      </c>
      <c r="AZ714" s="439">
        <v>42424</v>
      </c>
      <c r="BA714" s="32" t="str">
        <f>VLOOKUP(J714,'RATE JUNIO '!F$2:K$346,6,FALSE)</f>
        <v>RS</v>
      </c>
      <c r="BB714" s="93"/>
      <c r="BC714" s="93"/>
      <c r="BD714" s="93"/>
      <c r="BE714" s="93"/>
      <c r="BF714" s="93"/>
    </row>
    <row r="715" spans="1:58" s="32" customFormat="1" ht="15" customHeight="1">
      <c r="A715" s="17">
        <v>31</v>
      </c>
      <c r="B715" s="100">
        <v>0</v>
      </c>
      <c r="C715" s="17" t="s">
        <v>23</v>
      </c>
      <c r="D715" s="18" t="s">
        <v>38</v>
      </c>
      <c r="E715" s="17" t="s">
        <v>512</v>
      </c>
      <c r="F715" s="17" t="s">
        <v>565</v>
      </c>
      <c r="G715" s="18" t="s">
        <v>172</v>
      </c>
      <c r="H715" s="18" t="s">
        <v>27</v>
      </c>
      <c r="I715" s="18">
        <v>30342727</v>
      </c>
      <c r="J715" s="113" t="str">
        <f t="shared" si="631"/>
        <v>30342727-EJECUCION</v>
      </c>
      <c r="K715" s="452" t="s">
        <v>3409</v>
      </c>
      <c r="L715" s="101">
        <v>1771178000</v>
      </c>
      <c r="M715" s="19">
        <v>1695529000</v>
      </c>
      <c r="N715" s="101">
        <v>201000000</v>
      </c>
      <c r="O715" s="19">
        <v>1000000</v>
      </c>
      <c r="P715" s="19">
        <v>1694529000</v>
      </c>
      <c r="Q715" s="19">
        <v>0</v>
      </c>
      <c r="R715" s="102">
        <v>1570178000</v>
      </c>
      <c r="S715" s="20">
        <v>0</v>
      </c>
      <c r="T715" s="21">
        <v>0</v>
      </c>
      <c r="U715" s="272">
        <v>0</v>
      </c>
      <c r="V715" s="272">
        <v>0</v>
      </c>
      <c r="W715" s="272">
        <v>268946697</v>
      </c>
      <c r="X715" s="272">
        <f t="shared" si="632"/>
        <v>268946697</v>
      </c>
      <c r="Y715" s="272">
        <v>155323346</v>
      </c>
      <c r="Z715" s="272">
        <v>284449475</v>
      </c>
      <c r="AA715" s="272">
        <v>284449475</v>
      </c>
      <c r="AB715" s="272">
        <f t="shared" si="633"/>
        <v>708719518</v>
      </c>
      <c r="AC715" s="272">
        <f t="shared" si="634"/>
        <v>985809482</v>
      </c>
      <c r="AD715" s="272">
        <f t="shared" si="635"/>
        <v>0</v>
      </c>
      <c r="AE715" s="18" t="s">
        <v>27</v>
      </c>
      <c r="AF715" s="17" t="s">
        <v>691</v>
      </c>
      <c r="AG715" s="82" t="s">
        <v>40</v>
      </c>
      <c r="AH715" s="22" t="s">
        <v>31</v>
      </c>
      <c r="AI715" s="23"/>
      <c r="AJ715" s="24">
        <v>2015</v>
      </c>
      <c r="AK715" s="23" t="s">
        <v>45</v>
      </c>
      <c r="AL715" t="str">
        <f t="shared" si="636"/>
        <v>OR PRO.CODIGO=30342727</v>
      </c>
      <c r="AM715">
        <f t="shared" si="637"/>
        <v>8</v>
      </c>
      <c r="AN715" t="e">
        <f>VLOOKUP(J715,#REF!,5,FALSE)</f>
        <v>#REF!</v>
      </c>
      <c r="AO715"/>
      <c r="AP715" t="e">
        <f>VLOOKUP(J715,#REF!,6,FALSE)</f>
        <v>#REF!</v>
      </c>
      <c r="AQ715" s="32" t="e">
        <f>VLOOKUP(I715,'convenios 2017'!A$2:O$82,15,FALSE)</f>
        <v>#N/A</v>
      </c>
      <c r="AR715" s="379">
        <f t="shared" si="638"/>
        <v>709719518</v>
      </c>
      <c r="AS715" s="32" t="str">
        <f>VLOOKUP(I715,'convenio 2016'!A$2:N$196,14,FALSE)</f>
        <v>toma razon</v>
      </c>
      <c r="AT715" s="32" t="e">
        <f>VLOOKUP(I715,'convenio 2015'!A$4:M$228,13,FALSE)</f>
        <v>#N/A</v>
      </c>
      <c r="AU715" s="32" t="e">
        <f>VLOOKUP(J715,#REF!,6,FALSE)</f>
        <v>#REF!</v>
      </c>
      <c r="AV715" s="379">
        <f t="shared" si="639"/>
        <v>709719518</v>
      </c>
      <c r="AW715" s="32" t="s">
        <v>2414</v>
      </c>
      <c r="AX715" s="32" t="s">
        <v>2004</v>
      </c>
      <c r="AY715" s="383">
        <v>631</v>
      </c>
      <c r="AZ715" s="439">
        <v>42487</v>
      </c>
      <c r="BA715" s="32">
        <f>VLOOKUP(J715,'RATE JUNIO '!F$2:K$346,6,FALSE)</f>
        <v>0</v>
      </c>
      <c r="BB715" s="93"/>
      <c r="BC715" s="93"/>
      <c r="BD715" s="93"/>
      <c r="BE715" s="93"/>
      <c r="BF715" s="93"/>
    </row>
    <row r="716" spans="1:58" s="32" customFormat="1" ht="15" customHeight="1">
      <c r="A716" s="17">
        <v>33</v>
      </c>
      <c r="B716" s="100">
        <v>0</v>
      </c>
      <c r="C716" s="17" t="s">
        <v>23</v>
      </c>
      <c r="D716" s="18" t="s">
        <v>62</v>
      </c>
      <c r="E716" s="17" t="s">
        <v>512</v>
      </c>
      <c r="F716" s="17" t="s">
        <v>565</v>
      </c>
      <c r="G716" s="18" t="s">
        <v>576</v>
      </c>
      <c r="H716" s="18" t="s">
        <v>27</v>
      </c>
      <c r="I716" s="18">
        <v>30342023</v>
      </c>
      <c r="J716" s="113" t="str">
        <f t="shared" si="631"/>
        <v>30342023-EJECUCION</v>
      </c>
      <c r="K716" s="452" t="s">
        <v>577</v>
      </c>
      <c r="L716" s="101">
        <v>189705000</v>
      </c>
      <c r="M716" s="19">
        <v>189705000</v>
      </c>
      <c r="N716" s="101">
        <v>139556750</v>
      </c>
      <c r="O716" s="19">
        <v>92130750</v>
      </c>
      <c r="P716" s="19">
        <v>97574250</v>
      </c>
      <c r="Q716" s="19">
        <v>0</v>
      </c>
      <c r="R716" s="102">
        <v>50148250</v>
      </c>
      <c r="S716" s="20">
        <v>0</v>
      </c>
      <c r="T716" s="21">
        <v>0</v>
      </c>
      <c r="U716" s="272">
        <v>0</v>
      </c>
      <c r="V716" s="272">
        <v>45047905</v>
      </c>
      <c r="W716" s="272">
        <v>0</v>
      </c>
      <c r="X716" s="272">
        <f t="shared" si="632"/>
        <v>45047905</v>
      </c>
      <c r="Y716" s="272">
        <v>0</v>
      </c>
      <c r="Z716" s="272">
        <v>0</v>
      </c>
      <c r="AA716" s="272"/>
      <c r="AB716" s="272">
        <f t="shared" si="633"/>
        <v>45047905</v>
      </c>
      <c r="AC716" s="272">
        <f t="shared" si="634"/>
        <v>52526345</v>
      </c>
      <c r="AD716" s="272">
        <f t="shared" si="635"/>
        <v>0</v>
      </c>
      <c r="AE716" s="18" t="s">
        <v>27</v>
      </c>
      <c r="AF716" s="17" t="s">
        <v>691</v>
      </c>
      <c r="AG716" s="82" t="s">
        <v>155</v>
      </c>
      <c r="AH716" s="22" t="s">
        <v>31</v>
      </c>
      <c r="AI716" s="23"/>
      <c r="AJ716" s="24"/>
      <c r="AK716" s="23" t="s">
        <v>45</v>
      </c>
      <c r="AL716" t="str">
        <f t="shared" si="636"/>
        <v>OR PRO.CODIGO=30342023</v>
      </c>
      <c r="AM716">
        <f t="shared" si="637"/>
        <v>8</v>
      </c>
      <c r="AN716" t="e">
        <f>VLOOKUP(J716,#REF!,5,FALSE)</f>
        <v>#REF!</v>
      </c>
      <c r="AO716"/>
      <c r="AP716" t="e">
        <f>VLOOKUP(J716,#REF!,6,FALSE)</f>
        <v>#REF!</v>
      </c>
      <c r="AQ716" s="32" t="e">
        <f>VLOOKUP(I716,'convenios 2017'!A$2:O$82,15,FALSE)</f>
        <v>#N/A</v>
      </c>
      <c r="AR716" s="379">
        <f t="shared" si="638"/>
        <v>137178655</v>
      </c>
      <c r="AS716" s="32" t="e">
        <f>VLOOKUP(I716,'convenio 2016'!A$2:N$196,14,FALSE)</f>
        <v>#N/A</v>
      </c>
      <c r="AT716" s="32" t="str">
        <f>VLOOKUP(I716,'convenio 2015'!A$4:M$228,13,FALSE)</f>
        <v>en convenio</v>
      </c>
      <c r="AU716" s="32" t="e">
        <f>VLOOKUP(J716,#REF!,6,FALSE)</f>
        <v>#REF!</v>
      </c>
      <c r="AV716" s="379">
        <f t="shared" si="639"/>
        <v>137178655</v>
      </c>
      <c r="AW716" s="32" t="e">
        <v>#N/A</v>
      </c>
      <c r="AX716" s="32">
        <v>2441</v>
      </c>
      <c r="AY716" s="383">
        <v>2441</v>
      </c>
      <c r="AZ716" s="439">
        <v>42279</v>
      </c>
      <c r="BA716" s="32">
        <f>VLOOKUP(J716,'RATE JUNIO '!F$2:K$346,6,FALSE)</f>
        <v>0</v>
      </c>
      <c r="BB716" s="93"/>
      <c r="BC716" s="93"/>
      <c r="BD716" s="93"/>
      <c r="BE716" s="93"/>
      <c r="BF716" s="93"/>
    </row>
    <row r="717" spans="1:58" s="32" customFormat="1" ht="15" customHeight="1">
      <c r="A717" s="17">
        <v>33</v>
      </c>
      <c r="B717" s="100">
        <v>0</v>
      </c>
      <c r="C717" s="17" t="s">
        <v>23</v>
      </c>
      <c r="D717" s="18" t="s">
        <v>313</v>
      </c>
      <c r="E717" s="17" t="s">
        <v>512</v>
      </c>
      <c r="F717" s="17" t="s">
        <v>565</v>
      </c>
      <c r="G717" s="18" t="s">
        <v>158</v>
      </c>
      <c r="H717" s="18" t="s">
        <v>27</v>
      </c>
      <c r="I717" s="18">
        <v>30398531</v>
      </c>
      <c r="J717" s="113" t="str">
        <f t="shared" si="631"/>
        <v>30398531-EJECUCION</v>
      </c>
      <c r="K717" s="452" t="s">
        <v>578</v>
      </c>
      <c r="L717" s="101">
        <v>600000000</v>
      </c>
      <c r="M717" s="19">
        <v>600000000</v>
      </c>
      <c r="N717" s="101">
        <v>150000000</v>
      </c>
      <c r="O717" s="19">
        <v>150000000</v>
      </c>
      <c r="P717" s="19">
        <v>154500000</v>
      </c>
      <c r="Q717" s="19">
        <v>295500000</v>
      </c>
      <c r="R717" s="102">
        <v>154500000</v>
      </c>
      <c r="S717" s="20">
        <v>295500000</v>
      </c>
      <c r="T717" s="21">
        <v>0</v>
      </c>
      <c r="U717" s="272">
        <v>0</v>
      </c>
      <c r="V717" s="272">
        <v>0</v>
      </c>
      <c r="W717" s="272">
        <v>0</v>
      </c>
      <c r="X717" s="272">
        <f t="shared" si="632"/>
        <v>0</v>
      </c>
      <c r="Y717" s="272">
        <v>0</v>
      </c>
      <c r="Z717" s="272">
        <v>0</v>
      </c>
      <c r="AA717" s="433">
        <v>154500000</v>
      </c>
      <c r="AB717" s="272">
        <f t="shared" si="633"/>
        <v>0</v>
      </c>
      <c r="AC717" s="272">
        <f t="shared" si="634"/>
        <v>154500000</v>
      </c>
      <c r="AD717" s="272">
        <f t="shared" si="635"/>
        <v>295500000</v>
      </c>
      <c r="AE717" s="18" t="s">
        <v>27</v>
      </c>
      <c r="AF717" s="17" t="s">
        <v>691</v>
      </c>
      <c r="AG717" s="82" t="s">
        <v>155</v>
      </c>
      <c r="AH717" s="22" t="s">
        <v>45</v>
      </c>
      <c r="AI717" s="23"/>
      <c r="AJ717" s="24"/>
      <c r="AK717" s="23" t="s">
        <v>45</v>
      </c>
      <c r="AL717" t="str">
        <f t="shared" si="636"/>
        <v>OR PRO.CODIGO=30398531</v>
      </c>
      <c r="AM717">
        <f t="shared" si="637"/>
        <v>8</v>
      </c>
      <c r="AN717" t="e">
        <f>VLOOKUP(J717,#REF!,5,FALSE)</f>
        <v>#REF!</v>
      </c>
      <c r="AO717"/>
      <c r="AP717" t="e">
        <f>VLOOKUP(J717,#REF!,6,FALSE)</f>
        <v>#REF!</v>
      </c>
      <c r="AQ717" s="32" t="e">
        <f>VLOOKUP(I717,'convenios 2017'!A$2:O$82,15,FALSE)</f>
        <v>#N/A</v>
      </c>
      <c r="AR717" s="379">
        <f t="shared" si="638"/>
        <v>150000000</v>
      </c>
      <c r="AS717" s="32" t="str">
        <f>VLOOKUP(I717,'convenio 2016'!A$2:N$196,14,FALSE)</f>
        <v>toma razon</v>
      </c>
      <c r="AT717" s="32" t="e">
        <f>VLOOKUP(I717,'convenio 2015'!A$4:M$228,13,FALSE)</f>
        <v>#N/A</v>
      </c>
      <c r="AU717" s="32" t="e">
        <f>VLOOKUP(J717,#REF!,6,FALSE)</f>
        <v>#REF!</v>
      </c>
      <c r="AV717" s="379">
        <f t="shared" si="639"/>
        <v>150000000</v>
      </c>
      <c r="AW717" s="32" t="s">
        <v>2414</v>
      </c>
      <c r="AX717" s="32" t="s">
        <v>2251</v>
      </c>
      <c r="AY717" s="383">
        <v>110</v>
      </c>
      <c r="AZ717" s="439">
        <v>42625</v>
      </c>
      <c r="BA717" s="32">
        <f>VLOOKUP(J717,'RATE JUNIO '!F$2:K$346,6,FALSE)</f>
        <v>0</v>
      </c>
      <c r="BB717" s="93"/>
      <c r="BC717" s="93"/>
      <c r="BD717" s="93"/>
      <c r="BE717" s="93"/>
      <c r="BF717" s="93"/>
    </row>
    <row r="718" spans="1:58" s="32" customFormat="1" ht="15" customHeight="1">
      <c r="A718" s="17">
        <v>33</v>
      </c>
      <c r="B718" s="100">
        <v>0</v>
      </c>
      <c r="C718" s="17" t="s">
        <v>23</v>
      </c>
      <c r="D718" s="18" t="s">
        <v>579</v>
      </c>
      <c r="E718" s="17" t="s">
        <v>512</v>
      </c>
      <c r="F718" s="17" t="s">
        <v>565</v>
      </c>
      <c r="G718" s="18" t="s">
        <v>580</v>
      </c>
      <c r="H718" s="18" t="s">
        <v>27</v>
      </c>
      <c r="I718" s="18">
        <v>30326872</v>
      </c>
      <c r="J718" s="113" t="str">
        <f t="shared" si="631"/>
        <v>30326872-EJECUCION</v>
      </c>
      <c r="K718" s="452" t="s">
        <v>581</v>
      </c>
      <c r="L718" s="101">
        <v>60000000</v>
      </c>
      <c r="M718" s="19">
        <v>60000000</v>
      </c>
      <c r="N718" s="101">
        <v>30000000</v>
      </c>
      <c r="O718" s="19">
        <v>15000000</v>
      </c>
      <c r="P718" s="19">
        <v>45000000</v>
      </c>
      <c r="Q718" s="19">
        <v>0</v>
      </c>
      <c r="R718" s="102">
        <v>30000000</v>
      </c>
      <c r="S718" s="20">
        <v>0</v>
      </c>
      <c r="T718" s="21">
        <v>0</v>
      </c>
      <c r="U718" s="272">
        <v>15000000</v>
      </c>
      <c r="V718" s="272">
        <v>0</v>
      </c>
      <c r="W718" s="272">
        <v>0</v>
      </c>
      <c r="X718" s="272">
        <f t="shared" si="632"/>
        <v>15000000</v>
      </c>
      <c r="Y718" s="272">
        <v>0</v>
      </c>
      <c r="Z718" s="272">
        <v>0</v>
      </c>
      <c r="AA718" s="272"/>
      <c r="AB718" s="272">
        <f t="shared" si="633"/>
        <v>15000000</v>
      </c>
      <c r="AC718" s="272">
        <f t="shared" si="634"/>
        <v>30000000</v>
      </c>
      <c r="AD718" s="272">
        <f t="shared" si="635"/>
        <v>0</v>
      </c>
      <c r="AE718" s="18" t="s">
        <v>27</v>
      </c>
      <c r="AF718" s="17" t="s">
        <v>691</v>
      </c>
      <c r="AG718" s="82" t="s">
        <v>155</v>
      </c>
      <c r="AH718" s="22" t="s">
        <v>31</v>
      </c>
      <c r="AI718" s="23"/>
      <c r="AJ718" s="24"/>
      <c r="AK718" s="23" t="s">
        <v>45</v>
      </c>
      <c r="AL718" t="str">
        <f t="shared" si="636"/>
        <v>OR PRO.CODIGO=30326872</v>
      </c>
      <c r="AM718">
        <f t="shared" si="637"/>
        <v>8</v>
      </c>
      <c r="AN718" t="e">
        <f>VLOOKUP(J718,#REF!,5,FALSE)</f>
        <v>#REF!</v>
      </c>
      <c r="AO718"/>
      <c r="AP718" t="e">
        <f>VLOOKUP(J718,#REF!,6,FALSE)</f>
        <v>#REF!</v>
      </c>
      <c r="AQ718" s="32" t="e">
        <f>VLOOKUP(I718,'convenios 2017'!A$2:O$82,15,FALSE)</f>
        <v>#N/A</v>
      </c>
      <c r="AR718" s="379">
        <f t="shared" si="638"/>
        <v>30000000</v>
      </c>
      <c r="AS718" s="32" t="e">
        <f>VLOOKUP(I718,'convenio 2016'!A$2:N$196,14,FALSE)</f>
        <v>#N/A</v>
      </c>
      <c r="AT718" s="32" t="e">
        <f>VLOOKUP(I718,'convenio 2015'!A$4:M$228,13,FALSE)</f>
        <v>#N/A</v>
      </c>
      <c r="AU718" s="32" t="e">
        <f>VLOOKUP(J718,#REF!,6,FALSE)</f>
        <v>#REF!</v>
      </c>
      <c r="AV718" s="379">
        <f t="shared" si="639"/>
        <v>30000000</v>
      </c>
      <c r="AW718" s="32" t="e">
        <v>#N/A</v>
      </c>
      <c r="AX718" s="32" t="e">
        <v>#N/A</v>
      </c>
      <c r="AY718" s="383" t="e">
        <v>#N/A</v>
      </c>
      <c r="AZ718" s="439"/>
      <c r="BA718" s="32">
        <f>VLOOKUP(J718,'RATE JUNIO '!F$2:K$346,6,FALSE)</f>
        <v>0</v>
      </c>
      <c r="BB718" s="93"/>
      <c r="BC718" s="93"/>
      <c r="BD718" s="93"/>
      <c r="BE718" s="93"/>
      <c r="BF718" s="93"/>
    </row>
    <row r="719" spans="1:58" s="32" customFormat="1" ht="15" customHeight="1">
      <c r="A719" s="17">
        <v>33</v>
      </c>
      <c r="B719" s="100">
        <v>0</v>
      </c>
      <c r="C719" s="17" t="s">
        <v>23</v>
      </c>
      <c r="D719" s="18" t="s">
        <v>62</v>
      </c>
      <c r="E719" s="17" t="s">
        <v>512</v>
      </c>
      <c r="F719" s="17" t="s">
        <v>565</v>
      </c>
      <c r="G719" s="18" t="s">
        <v>582</v>
      </c>
      <c r="H719" s="18" t="s">
        <v>27</v>
      </c>
      <c r="I719" s="18">
        <v>30337226</v>
      </c>
      <c r="J719" s="113" t="str">
        <f t="shared" si="631"/>
        <v>30337226-EJECUCION</v>
      </c>
      <c r="K719" s="452" t="s">
        <v>583</v>
      </c>
      <c r="L719" s="101">
        <v>1275000000</v>
      </c>
      <c r="M719" s="19">
        <v>1275000000</v>
      </c>
      <c r="N719" s="101">
        <v>468750000</v>
      </c>
      <c r="O719" s="19">
        <v>189004104</v>
      </c>
      <c r="P719" s="19">
        <v>328313000</v>
      </c>
      <c r="Q719" s="19">
        <v>757682896</v>
      </c>
      <c r="R719" s="102">
        <v>328313000</v>
      </c>
      <c r="S719" s="20">
        <v>477937000</v>
      </c>
      <c r="T719" s="21">
        <v>0</v>
      </c>
      <c r="U719" s="272">
        <v>0</v>
      </c>
      <c r="V719" s="272">
        <v>114291123</v>
      </c>
      <c r="W719" s="272">
        <v>86956070</v>
      </c>
      <c r="X719" s="272">
        <f t="shared" si="632"/>
        <v>201247193</v>
      </c>
      <c r="Y719" s="272">
        <v>0</v>
      </c>
      <c r="Z719" s="272">
        <v>0</v>
      </c>
      <c r="AA719" s="272"/>
      <c r="AB719" s="272">
        <f t="shared" si="633"/>
        <v>201247193</v>
      </c>
      <c r="AC719" s="272">
        <f t="shared" si="634"/>
        <v>127065807</v>
      </c>
      <c r="AD719" s="272">
        <f t="shared" si="635"/>
        <v>757682896</v>
      </c>
      <c r="AE719" s="18" t="s">
        <v>27</v>
      </c>
      <c r="AF719" s="17" t="s">
        <v>691</v>
      </c>
      <c r="AG719" s="82" t="s">
        <v>155</v>
      </c>
      <c r="AH719" s="22" t="s">
        <v>31</v>
      </c>
      <c r="AI719" s="23"/>
      <c r="AJ719" s="24"/>
      <c r="AK719" s="23" t="s">
        <v>45</v>
      </c>
      <c r="AL719" t="str">
        <f t="shared" si="636"/>
        <v>OR PRO.CODIGO=30337226</v>
      </c>
      <c r="AM719">
        <f t="shared" si="637"/>
        <v>8</v>
      </c>
      <c r="AN719" t="e">
        <f>VLOOKUP(J719,#REF!,5,FALSE)</f>
        <v>#REF!</v>
      </c>
      <c r="AO719"/>
      <c r="AP719" t="e">
        <f>VLOOKUP(J719,#REF!,6,FALSE)</f>
        <v>#REF!</v>
      </c>
      <c r="AQ719" s="32" t="e">
        <f>VLOOKUP(I719,'convenios 2017'!A$2:O$82,15,FALSE)</f>
        <v>#N/A</v>
      </c>
      <c r="AR719" s="379">
        <f t="shared" si="638"/>
        <v>390251297</v>
      </c>
      <c r="AS719" s="32" t="e">
        <f>VLOOKUP(I719,'convenio 2016'!A$2:N$196,14,FALSE)</f>
        <v>#N/A</v>
      </c>
      <c r="AT719" s="32" t="e">
        <f>VLOOKUP(I719,'convenio 2015'!A$4:M$228,13,FALSE)</f>
        <v>#N/A</v>
      </c>
      <c r="AU719" s="32" t="e">
        <f>VLOOKUP(J719,#REF!,6,FALSE)</f>
        <v>#REF!</v>
      </c>
      <c r="AV719" s="379">
        <f t="shared" si="639"/>
        <v>390251297</v>
      </c>
      <c r="AW719" s="32" t="e">
        <v>#N/A</v>
      </c>
      <c r="AX719" s="32" t="e">
        <v>#N/A</v>
      </c>
      <c r="AY719" s="383" t="e">
        <v>#N/A</v>
      </c>
      <c r="AZ719" s="439"/>
      <c r="BA719" s="32">
        <f>VLOOKUP(J719,'RATE JUNIO '!F$2:K$346,6,FALSE)</f>
        <v>0</v>
      </c>
      <c r="BB719" s="93"/>
      <c r="BC719" s="93"/>
      <c r="BD719" s="93"/>
      <c r="BE719" s="93"/>
      <c r="BF719" s="93"/>
    </row>
    <row r="720" spans="1:58" s="32" customFormat="1" ht="15" customHeight="1">
      <c r="A720" s="17">
        <v>33</v>
      </c>
      <c r="B720" s="100">
        <v>0</v>
      </c>
      <c r="C720" s="17" t="s">
        <v>23</v>
      </c>
      <c r="D720" s="18" t="s">
        <v>579</v>
      </c>
      <c r="E720" s="17" t="s">
        <v>512</v>
      </c>
      <c r="F720" s="17" t="s">
        <v>565</v>
      </c>
      <c r="G720" s="18" t="s">
        <v>584</v>
      </c>
      <c r="H720" s="18" t="s">
        <v>27</v>
      </c>
      <c r="I720" s="18">
        <v>30341233</v>
      </c>
      <c r="J720" s="113" t="str">
        <f t="shared" si="631"/>
        <v>30341233-EJECUCION</v>
      </c>
      <c r="K720" s="452" t="s">
        <v>585</v>
      </c>
      <c r="L720" s="101">
        <v>769600000</v>
      </c>
      <c r="M720" s="19">
        <v>769600000</v>
      </c>
      <c r="N720" s="101">
        <v>117550000</v>
      </c>
      <c r="O720" s="19">
        <v>100000000</v>
      </c>
      <c r="P720" s="19">
        <v>309000000</v>
      </c>
      <c r="Q720" s="19">
        <v>360600000</v>
      </c>
      <c r="R720" s="102">
        <v>309000000</v>
      </c>
      <c r="S720" s="20">
        <v>343050000</v>
      </c>
      <c r="T720" s="21">
        <v>0</v>
      </c>
      <c r="U720" s="272">
        <v>0</v>
      </c>
      <c r="V720" s="272">
        <v>0</v>
      </c>
      <c r="W720" s="272">
        <v>0</v>
      </c>
      <c r="X720" s="272">
        <f t="shared" si="632"/>
        <v>0</v>
      </c>
      <c r="Y720" s="272">
        <v>0</v>
      </c>
      <c r="Z720" s="272">
        <v>0</v>
      </c>
      <c r="AA720" s="272"/>
      <c r="AB720" s="272">
        <f t="shared" si="633"/>
        <v>0</v>
      </c>
      <c r="AC720" s="272">
        <f t="shared" si="634"/>
        <v>309000000</v>
      </c>
      <c r="AD720" s="272">
        <f t="shared" si="635"/>
        <v>360600000</v>
      </c>
      <c r="AE720" s="18" t="s">
        <v>27</v>
      </c>
      <c r="AF720" s="17" t="s">
        <v>691</v>
      </c>
      <c r="AG720" s="82" t="s">
        <v>155</v>
      </c>
      <c r="AH720" s="22" t="s">
        <v>45</v>
      </c>
      <c r="AI720" s="23"/>
      <c r="AJ720" s="24"/>
      <c r="AK720" s="23"/>
      <c r="AL720" t="str">
        <f t="shared" si="636"/>
        <v>OR PRO.CODIGO=30341233</v>
      </c>
      <c r="AM720">
        <f t="shared" si="637"/>
        <v>8</v>
      </c>
      <c r="AN720" t="e">
        <f>VLOOKUP(J720,#REF!,5,FALSE)</f>
        <v>#REF!</v>
      </c>
      <c r="AO720"/>
      <c r="AP720" t="e">
        <f>VLOOKUP(J720,#REF!,6,FALSE)</f>
        <v>#REF!</v>
      </c>
      <c r="AQ720" s="32" t="e">
        <f>VLOOKUP(I720,'convenios 2017'!A$2:O$82,15,FALSE)</f>
        <v>#N/A</v>
      </c>
      <c r="AR720" s="379">
        <f t="shared" si="638"/>
        <v>100000000</v>
      </c>
      <c r="AS720" s="32" t="e">
        <f>VLOOKUP(I720,'convenio 2016'!A$2:N$196,14,FALSE)</f>
        <v>#N/A</v>
      </c>
      <c r="AT720" s="32" t="e">
        <f>VLOOKUP(I720,'convenio 2015'!A$4:M$228,13,FALSE)</f>
        <v>#N/A</v>
      </c>
      <c r="AU720" s="32" t="e">
        <f>VLOOKUP(J720,#REF!,6,FALSE)</f>
        <v>#REF!</v>
      </c>
      <c r="AV720" s="379">
        <f t="shared" si="639"/>
        <v>100000000</v>
      </c>
      <c r="AW720" s="32" t="e">
        <v>#N/A</v>
      </c>
      <c r="AX720" s="32" t="e">
        <v>#N/A</v>
      </c>
      <c r="AY720" s="383" t="e">
        <v>#N/A</v>
      </c>
      <c r="AZ720" s="439"/>
      <c r="BA720" s="32">
        <f>VLOOKUP(J720,'RATE JUNIO '!F$2:K$346,6,FALSE)</f>
        <v>0</v>
      </c>
      <c r="BB720" s="93"/>
      <c r="BC720" s="93"/>
      <c r="BD720" s="93"/>
      <c r="BE720" s="93"/>
      <c r="BF720" s="93"/>
    </row>
    <row r="721" spans="1:58" s="32" customFormat="1" ht="15" customHeight="1">
      <c r="A721" s="17">
        <v>33</v>
      </c>
      <c r="B721" s="100">
        <v>0</v>
      </c>
      <c r="C721" s="17" t="s">
        <v>23</v>
      </c>
      <c r="D721" s="18" t="s">
        <v>579</v>
      </c>
      <c r="E721" s="17" t="s">
        <v>512</v>
      </c>
      <c r="F721" s="17" t="s">
        <v>565</v>
      </c>
      <c r="G721" s="18" t="s">
        <v>584</v>
      </c>
      <c r="H721" s="18" t="s">
        <v>27</v>
      </c>
      <c r="I721" s="18">
        <v>30341275</v>
      </c>
      <c r="J721" s="113" t="str">
        <f t="shared" si="631"/>
        <v>30341275-EJECUCION</v>
      </c>
      <c r="K721" s="452" t="s">
        <v>586</v>
      </c>
      <c r="L721" s="101">
        <v>203000000</v>
      </c>
      <c r="M721" s="19">
        <v>203000000</v>
      </c>
      <c r="N721" s="101">
        <v>40050000</v>
      </c>
      <c r="O721" s="19">
        <v>33500000</v>
      </c>
      <c r="P721" s="19">
        <v>50985000</v>
      </c>
      <c r="Q721" s="19">
        <v>118515000</v>
      </c>
      <c r="R721" s="102">
        <v>50985000</v>
      </c>
      <c r="S721" s="20">
        <v>111965000</v>
      </c>
      <c r="T721" s="21">
        <v>0</v>
      </c>
      <c r="U721" s="272">
        <v>0</v>
      </c>
      <c r="V721" s="272">
        <v>0</v>
      </c>
      <c r="W721" s="272">
        <v>0</v>
      </c>
      <c r="X721" s="272">
        <f t="shared" si="632"/>
        <v>0</v>
      </c>
      <c r="Y721" s="272">
        <v>0</v>
      </c>
      <c r="Z721" s="272">
        <v>8753836</v>
      </c>
      <c r="AA721" s="272">
        <v>8753836</v>
      </c>
      <c r="AB721" s="272">
        <f t="shared" si="633"/>
        <v>8753836</v>
      </c>
      <c r="AC721" s="272">
        <f t="shared" si="634"/>
        <v>42231164</v>
      </c>
      <c r="AD721" s="272">
        <f t="shared" si="635"/>
        <v>118515000</v>
      </c>
      <c r="AE721" s="18" t="s">
        <v>27</v>
      </c>
      <c r="AF721" s="17" t="s">
        <v>691</v>
      </c>
      <c r="AG721" s="82" t="s">
        <v>155</v>
      </c>
      <c r="AH721" s="22" t="s">
        <v>31</v>
      </c>
      <c r="AI721" s="23"/>
      <c r="AJ721" s="24"/>
      <c r="AK721" s="23" t="s">
        <v>45</v>
      </c>
      <c r="AL721" t="str">
        <f t="shared" si="636"/>
        <v>OR PRO.CODIGO=30341275</v>
      </c>
      <c r="AM721">
        <f t="shared" si="637"/>
        <v>8</v>
      </c>
      <c r="AN721" t="e">
        <f>VLOOKUP(J721,#REF!,5,FALSE)</f>
        <v>#REF!</v>
      </c>
      <c r="AO721"/>
      <c r="AP721" t="e">
        <f>VLOOKUP(J721,#REF!,6,FALSE)</f>
        <v>#REF!</v>
      </c>
      <c r="AQ721" s="32" t="e">
        <f>VLOOKUP(I721,'convenios 2017'!A$2:O$82,15,FALSE)</f>
        <v>#N/A</v>
      </c>
      <c r="AR721" s="379">
        <f t="shared" si="638"/>
        <v>42253836</v>
      </c>
      <c r="AS721" s="32" t="e">
        <f>VLOOKUP(I721,'convenio 2016'!A$2:N$196,14,FALSE)</f>
        <v>#N/A</v>
      </c>
      <c r="AT721" s="32" t="e">
        <f>VLOOKUP(I721,'convenio 2015'!A$4:M$228,13,FALSE)</f>
        <v>#N/A</v>
      </c>
      <c r="AU721" s="32" t="e">
        <f>VLOOKUP(J721,#REF!,6,FALSE)</f>
        <v>#REF!</v>
      </c>
      <c r="AV721" s="379">
        <f t="shared" si="639"/>
        <v>42253836</v>
      </c>
      <c r="AW721" s="32" t="e">
        <v>#N/A</v>
      </c>
      <c r="AX721" s="32" t="e">
        <v>#N/A</v>
      </c>
      <c r="AY721" s="383" t="e">
        <v>#N/A</v>
      </c>
      <c r="AZ721" s="439"/>
      <c r="BA721" s="32">
        <f>VLOOKUP(J721,'RATE JUNIO '!F$2:K$346,6,FALSE)</f>
        <v>0</v>
      </c>
      <c r="BB721" s="93"/>
      <c r="BC721" s="93"/>
      <c r="BD721" s="93"/>
      <c r="BE721" s="93"/>
      <c r="BF721" s="93"/>
    </row>
    <row r="722" spans="1:58" s="32" customFormat="1" ht="15" customHeight="1">
      <c r="A722" s="17">
        <v>33</v>
      </c>
      <c r="B722" s="100">
        <v>0</v>
      </c>
      <c r="C722" s="17" t="s">
        <v>23</v>
      </c>
      <c r="D722" s="18" t="s">
        <v>62</v>
      </c>
      <c r="E722" s="17" t="s">
        <v>512</v>
      </c>
      <c r="F722" s="17" t="s">
        <v>565</v>
      </c>
      <c r="G722" s="18" t="s">
        <v>584</v>
      </c>
      <c r="H722" s="18" t="s">
        <v>27</v>
      </c>
      <c r="I722" s="18">
        <v>30341323</v>
      </c>
      <c r="J722" s="113" t="str">
        <f t="shared" si="631"/>
        <v>30341323-EJECUCION</v>
      </c>
      <c r="K722" s="452" t="s">
        <v>587</v>
      </c>
      <c r="L722" s="101">
        <v>190000000</v>
      </c>
      <c r="M722" s="19">
        <v>190000000</v>
      </c>
      <c r="N722" s="101">
        <v>46050000</v>
      </c>
      <c r="O722" s="19">
        <v>43500000</v>
      </c>
      <c r="P722" s="19">
        <v>50470000</v>
      </c>
      <c r="Q722" s="19">
        <v>96030000</v>
      </c>
      <c r="R722" s="102">
        <v>50470000</v>
      </c>
      <c r="S722" s="20">
        <v>93480000</v>
      </c>
      <c r="T722" s="21">
        <v>0</v>
      </c>
      <c r="U722" s="272">
        <v>0</v>
      </c>
      <c r="V722" s="272">
        <v>0</v>
      </c>
      <c r="W722" s="272">
        <v>0</v>
      </c>
      <c r="X722" s="272">
        <f t="shared" si="632"/>
        <v>0</v>
      </c>
      <c r="Y722" s="272">
        <v>0</v>
      </c>
      <c r="Z722" s="272">
        <v>0</v>
      </c>
      <c r="AA722" s="272"/>
      <c r="AB722" s="272">
        <f t="shared" si="633"/>
        <v>0</v>
      </c>
      <c r="AC722" s="272">
        <f t="shared" si="634"/>
        <v>50470000</v>
      </c>
      <c r="AD722" s="272">
        <f t="shared" si="635"/>
        <v>96030000</v>
      </c>
      <c r="AE722" s="18" t="s">
        <v>27</v>
      </c>
      <c r="AF722" s="17" t="s">
        <v>691</v>
      </c>
      <c r="AG722" s="82" t="s">
        <v>155</v>
      </c>
      <c r="AH722" s="22" t="s">
        <v>31</v>
      </c>
      <c r="AI722" s="23"/>
      <c r="AJ722" s="24"/>
      <c r="AK722" s="23" t="s">
        <v>45</v>
      </c>
      <c r="AL722" t="str">
        <f t="shared" si="636"/>
        <v>OR PRO.CODIGO=30341323</v>
      </c>
      <c r="AM722">
        <f t="shared" si="637"/>
        <v>8</v>
      </c>
      <c r="AN722" t="e">
        <f>VLOOKUP(J722,#REF!,5,FALSE)</f>
        <v>#REF!</v>
      </c>
      <c r="AO722"/>
      <c r="AP722" t="e">
        <f>VLOOKUP(J722,#REF!,6,FALSE)</f>
        <v>#REF!</v>
      </c>
      <c r="AQ722" s="32" t="e">
        <f>VLOOKUP(I722,'convenios 2017'!A$2:O$82,15,FALSE)</f>
        <v>#N/A</v>
      </c>
      <c r="AR722" s="379">
        <f t="shared" si="638"/>
        <v>43500000</v>
      </c>
      <c r="AS722" s="32" t="e">
        <f>VLOOKUP(I722,'convenio 2016'!A$2:N$196,14,FALSE)</f>
        <v>#N/A</v>
      </c>
      <c r="AT722" s="32" t="e">
        <f>VLOOKUP(I722,'convenio 2015'!A$4:M$228,13,FALSE)</f>
        <v>#N/A</v>
      </c>
      <c r="AU722" s="32" t="e">
        <f>VLOOKUP(J722,#REF!,6,FALSE)</f>
        <v>#REF!</v>
      </c>
      <c r="AV722" s="379">
        <f t="shared" si="639"/>
        <v>43500000</v>
      </c>
      <c r="AW722" s="32" t="e">
        <v>#N/A</v>
      </c>
      <c r="AX722" s="32" t="e">
        <v>#N/A</v>
      </c>
      <c r="AY722" s="383" t="e">
        <v>#N/A</v>
      </c>
      <c r="AZ722" s="439"/>
      <c r="BA722" s="32">
        <f>VLOOKUP(J722,'RATE JUNIO '!F$2:K$346,6,FALSE)</f>
        <v>0</v>
      </c>
      <c r="BB722" s="93"/>
      <c r="BC722" s="93"/>
      <c r="BD722" s="93"/>
      <c r="BE722" s="93"/>
      <c r="BF722" s="93"/>
    </row>
    <row r="723" spans="1:58" s="32" customFormat="1" ht="15" customHeight="1">
      <c r="A723" s="17">
        <v>33</v>
      </c>
      <c r="B723" s="100">
        <v>0</v>
      </c>
      <c r="C723" s="17" t="s">
        <v>49</v>
      </c>
      <c r="D723" s="18" t="s">
        <v>62</v>
      </c>
      <c r="E723" s="17" t="s">
        <v>512</v>
      </c>
      <c r="F723" s="17" t="s">
        <v>565</v>
      </c>
      <c r="G723" s="18" t="s">
        <v>584</v>
      </c>
      <c r="H723" s="18" t="s">
        <v>27</v>
      </c>
      <c r="I723" s="18">
        <v>30341325</v>
      </c>
      <c r="J723" s="113" t="str">
        <f t="shared" si="631"/>
        <v>30341325-EJECUCION</v>
      </c>
      <c r="K723" s="452" t="s">
        <v>588</v>
      </c>
      <c r="L723" s="101">
        <v>355000000</v>
      </c>
      <c r="M723" s="19">
        <v>355000000</v>
      </c>
      <c r="N723" s="101">
        <v>2550000</v>
      </c>
      <c r="O723" s="19">
        <v>0</v>
      </c>
      <c r="P723" s="19">
        <v>92629828</v>
      </c>
      <c r="Q723" s="19">
        <v>264875000</v>
      </c>
      <c r="R723" s="102">
        <v>90125000</v>
      </c>
      <c r="S723" s="20">
        <v>262325000</v>
      </c>
      <c r="T723" s="21">
        <v>0</v>
      </c>
      <c r="U723" s="272">
        <v>2504828</v>
      </c>
      <c r="V723" s="272">
        <v>0</v>
      </c>
      <c r="W723" s="272">
        <v>0</v>
      </c>
      <c r="X723" s="272">
        <f t="shared" si="632"/>
        <v>2504828</v>
      </c>
      <c r="Y723" s="272">
        <v>0</v>
      </c>
      <c r="Z723" s="272">
        <v>0</v>
      </c>
      <c r="AA723" s="272"/>
      <c r="AB723" s="272">
        <f t="shared" si="633"/>
        <v>2504828</v>
      </c>
      <c r="AC723" s="272">
        <f t="shared" si="634"/>
        <v>90125000</v>
      </c>
      <c r="AD723" s="272">
        <f t="shared" si="635"/>
        <v>262370172</v>
      </c>
      <c r="AE723" s="18" t="s">
        <v>27</v>
      </c>
      <c r="AF723" s="17" t="s">
        <v>691</v>
      </c>
      <c r="AG723" s="82" t="s">
        <v>155</v>
      </c>
      <c r="AH723" s="22" t="s">
        <v>31</v>
      </c>
      <c r="AI723" s="23"/>
      <c r="AJ723" s="24"/>
      <c r="AK723" s="23" t="s">
        <v>45</v>
      </c>
      <c r="AL723" t="str">
        <f t="shared" si="636"/>
        <v>OR PRO.CODIGO=30341325</v>
      </c>
      <c r="AM723">
        <f t="shared" si="637"/>
        <v>8</v>
      </c>
      <c r="AN723" t="e">
        <f>VLOOKUP(J723,#REF!,5,FALSE)</f>
        <v>#REF!</v>
      </c>
      <c r="AO723"/>
      <c r="AP723" t="e">
        <f>VLOOKUP(J723,#REF!,6,FALSE)</f>
        <v>#REF!</v>
      </c>
      <c r="AQ723" s="32" t="e">
        <f>VLOOKUP(I723,'convenios 2017'!A$2:O$82,15,FALSE)</f>
        <v>#N/A</v>
      </c>
      <c r="AR723" s="379">
        <f t="shared" si="638"/>
        <v>2504828</v>
      </c>
      <c r="AS723" s="32" t="e">
        <f>VLOOKUP(I723,'convenio 2016'!A$2:N$196,14,FALSE)</f>
        <v>#N/A</v>
      </c>
      <c r="AT723" s="32" t="e">
        <f>VLOOKUP(I723,'convenio 2015'!A$4:M$228,13,FALSE)</f>
        <v>#N/A</v>
      </c>
      <c r="AU723" s="32" t="e">
        <f>VLOOKUP(J723,#REF!,6,FALSE)</f>
        <v>#REF!</v>
      </c>
      <c r="AV723" s="379">
        <f t="shared" si="639"/>
        <v>2504828</v>
      </c>
      <c r="AW723" s="32" t="e">
        <v>#N/A</v>
      </c>
      <c r="AX723" s="32" t="e">
        <v>#N/A</v>
      </c>
      <c r="AY723" s="383" t="e">
        <v>#N/A</v>
      </c>
      <c r="AZ723" s="439"/>
      <c r="BA723" s="32">
        <f>VLOOKUP(J723,'RATE JUNIO '!F$2:K$346,6,FALSE)</f>
        <v>0</v>
      </c>
      <c r="BB723" s="93"/>
      <c r="BC723" s="93"/>
      <c r="BD723" s="93"/>
      <c r="BE723" s="93"/>
      <c r="BF723" s="93"/>
    </row>
    <row r="724" spans="1:58" s="32" customFormat="1" ht="15" customHeight="1">
      <c r="A724" s="17">
        <v>33</v>
      </c>
      <c r="B724" s="100">
        <v>0</v>
      </c>
      <c r="C724" s="17" t="s">
        <v>23</v>
      </c>
      <c r="D724" s="18" t="s">
        <v>579</v>
      </c>
      <c r="E724" s="17" t="s">
        <v>512</v>
      </c>
      <c r="F724" s="17" t="s">
        <v>565</v>
      </c>
      <c r="G724" s="18" t="s">
        <v>584</v>
      </c>
      <c r="H724" s="18" t="s">
        <v>27</v>
      </c>
      <c r="I724" s="18">
        <v>30341329</v>
      </c>
      <c r="J724" s="113" t="str">
        <f t="shared" si="631"/>
        <v>30341329-EJECUCION</v>
      </c>
      <c r="K724" s="452" t="s">
        <v>589</v>
      </c>
      <c r="L724" s="101">
        <v>309000000</v>
      </c>
      <c r="M724" s="19">
        <v>309000000</v>
      </c>
      <c r="N724" s="101">
        <v>70796750</v>
      </c>
      <c r="O724" s="19">
        <v>42681639</v>
      </c>
      <c r="P724" s="19">
        <v>93398000</v>
      </c>
      <c r="Q724" s="19">
        <v>172920361</v>
      </c>
      <c r="R724" s="102">
        <v>93398000</v>
      </c>
      <c r="S724" s="20">
        <v>144805250</v>
      </c>
      <c r="T724" s="21">
        <v>0</v>
      </c>
      <c r="U724" s="272">
        <v>0</v>
      </c>
      <c r="V724" s="272">
        <v>0</v>
      </c>
      <c r="W724" s="272">
        <v>0</v>
      </c>
      <c r="X724" s="272">
        <f t="shared" si="632"/>
        <v>0</v>
      </c>
      <c r="Y724" s="272">
        <v>0</v>
      </c>
      <c r="Z724" s="272">
        <v>14886378</v>
      </c>
      <c r="AA724" s="272">
        <v>14886378</v>
      </c>
      <c r="AB724" s="272">
        <f t="shared" si="633"/>
        <v>14886378</v>
      </c>
      <c r="AC724" s="272">
        <f t="shared" si="634"/>
        <v>78511622</v>
      </c>
      <c r="AD724" s="272">
        <f t="shared" si="635"/>
        <v>172920361</v>
      </c>
      <c r="AE724" s="18" t="s">
        <v>27</v>
      </c>
      <c r="AF724" s="17" t="s">
        <v>691</v>
      </c>
      <c r="AG724" s="82" t="s">
        <v>155</v>
      </c>
      <c r="AH724" s="22" t="s">
        <v>31</v>
      </c>
      <c r="AI724" s="23"/>
      <c r="AJ724" s="24"/>
      <c r="AK724" s="23" t="s">
        <v>45</v>
      </c>
      <c r="AL724" t="str">
        <f t="shared" si="636"/>
        <v>OR PRO.CODIGO=30341329</v>
      </c>
      <c r="AM724">
        <f t="shared" si="637"/>
        <v>8</v>
      </c>
      <c r="AN724" t="e">
        <f>VLOOKUP(J724,#REF!,5,FALSE)</f>
        <v>#REF!</v>
      </c>
      <c r="AO724"/>
      <c r="AP724" t="e">
        <f>VLOOKUP(J724,#REF!,6,FALSE)</f>
        <v>#REF!</v>
      </c>
      <c r="AQ724" s="32" t="e">
        <f>VLOOKUP(I724,'convenios 2017'!A$2:O$82,15,FALSE)</f>
        <v>#N/A</v>
      </c>
      <c r="AR724" s="379">
        <f t="shared" si="638"/>
        <v>57568017</v>
      </c>
      <c r="AS724" s="32" t="e">
        <f>VLOOKUP(I724,'convenio 2016'!A$2:N$196,14,FALSE)</f>
        <v>#N/A</v>
      </c>
      <c r="AT724" s="32" t="e">
        <f>VLOOKUP(I724,'convenio 2015'!A$4:M$228,13,FALSE)</f>
        <v>#N/A</v>
      </c>
      <c r="AU724" s="32" t="e">
        <f>VLOOKUP(J724,#REF!,6,FALSE)</f>
        <v>#REF!</v>
      </c>
      <c r="AV724" s="379">
        <f t="shared" si="639"/>
        <v>57568017</v>
      </c>
      <c r="AW724" s="32" t="e">
        <v>#N/A</v>
      </c>
      <c r="AX724" s="32" t="e">
        <v>#N/A</v>
      </c>
      <c r="AY724" s="383" t="e">
        <v>#N/A</v>
      </c>
      <c r="AZ724" s="439"/>
      <c r="BA724" s="32">
        <f>VLOOKUP(J724,'RATE JUNIO '!F$2:K$346,6,FALSE)</f>
        <v>0</v>
      </c>
      <c r="BB724" s="93"/>
      <c r="BC724" s="93"/>
      <c r="BD724" s="93"/>
      <c r="BE724" s="93"/>
      <c r="BF724" s="93"/>
    </row>
    <row r="725" spans="1:58" s="32" customFormat="1" ht="15" customHeight="1">
      <c r="A725" s="17">
        <v>33</v>
      </c>
      <c r="B725" s="100">
        <v>0</v>
      </c>
      <c r="C725" s="17" t="s">
        <v>23</v>
      </c>
      <c r="D725" s="18" t="s">
        <v>313</v>
      </c>
      <c r="E725" s="17" t="s">
        <v>512</v>
      </c>
      <c r="F725" s="17" t="s">
        <v>565</v>
      </c>
      <c r="G725" s="18" t="s">
        <v>590</v>
      </c>
      <c r="H725" s="18" t="s">
        <v>27</v>
      </c>
      <c r="I725" s="18">
        <v>30341732</v>
      </c>
      <c r="J725" s="113" t="str">
        <f t="shared" si="631"/>
        <v>30341732-EJECUCION</v>
      </c>
      <c r="K725" s="452" t="s">
        <v>591</v>
      </c>
      <c r="L725" s="101">
        <v>378000000</v>
      </c>
      <c r="M725" s="19">
        <v>378000000</v>
      </c>
      <c r="N725" s="101">
        <v>191500000</v>
      </c>
      <c r="O725" s="19">
        <v>191500000</v>
      </c>
      <c r="P725" s="19">
        <v>96048000</v>
      </c>
      <c r="Q725" s="19">
        <v>90452000</v>
      </c>
      <c r="R725" s="102">
        <v>96048000</v>
      </c>
      <c r="S725" s="20">
        <v>90452000</v>
      </c>
      <c r="T725" s="21">
        <v>0</v>
      </c>
      <c r="U725" s="272">
        <v>0</v>
      </c>
      <c r="V725" s="272">
        <v>0</v>
      </c>
      <c r="W725" s="272">
        <v>0</v>
      </c>
      <c r="X725" s="272">
        <f t="shared" si="632"/>
        <v>0</v>
      </c>
      <c r="Y725" s="272">
        <v>0</v>
      </c>
      <c r="Z725" s="272">
        <v>0</v>
      </c>
      <c r="AA725" s="272"/>
      <c r="AB725" s="272">
        <f t="shared" si="633"/>
        <v>0</v>
      </c>
      <c r="AC725" s="272">
        <f t="shared" si="634"/>
        <v>96048000</v>
      </c>
      <c r="AD725" s="272">
        <f t="shared" si="635"/>
        <v>90452000</v>
      </c>
      <c r="AE725" s="18" t="s">
        <v>27</v>
      </c>
      <c r="AF725" s="17" t="s">
        <v>691</v>
      </c>
      <c r="AG725" s="82" t="s">
        <v>155</v>
      </c>
      <c r="AH725" s="22" t="s">
        <v>31</v>
      </c>
      <c r="AI725" s="23"/>
      <c r="AJ725" s="24"/>
      <c r="AK725" s="23" t="s">
        <v>45</v>
      </c>
      <c r="AL725" t="str">
        <f t="shared" si="636"/>
        <v>OR PRO.CODIGO=30341732</v>
      </c>
      <c r="AM725">
        <f t="shared" si="637"/>
        <v>8</v>
      </c>
      <c r="AN725" t="e">
        <f>VLOOKUP(J725,#REF!,5,FALSE)</f>
        <v>#REF!</v>
      </c>
      <c r="AO725"/>
      <c r="AP725" t="e">
        <f>VLOOKUP(J725,#REF!,6,FALSE)</f>
        <v>#REF!</v>
      </c>
      <c r="AQ725" s="32" t="e">
        <f>VLOOKUP(I725,'convenios 2017'!A$2:O$82,15,FALSE)</f>
        <v>#N/A</v>
      </c>
      <c r="AR725" s="379">
        <f t="shared" si="638"/>
        <v>191500000</v>
      </c>
      <c r="AS725" s="32" t="str">
        <f>VLOOKUP(I725,'convenio 2016'!A$2:N$196,14,FALSE)</f>
        <v>toma razon</v>
      </c>
      <c r="AT725" s="32" t="e">
        <f>VLOOKUP(I725,'convenio 2015'!A$4:M$228,13,FALSE)</f>
        <v>#N/A</v>
      </c>
      <c r="AU725" s="32" t="e">
        <f>VLOOKUP(J725,#REF!,6,FALSE)</f>
        <v>#REF!</v>
      </c>
      <c r="AV725" s="379">
        <f t="shared" si="639"/>
        <v>191500000</v>
      </c>
      <c r="AW725" s="32" t="s">
        <v>2414</v>
      </c>
      <c r="AX725" s="32" t="s">
        <v>2133</v>
      </c>
      <c r="AY725" s="383">
        <v>69</v>
      </c>
      <c r="AZ725" s="439">
        <v>42528</v>
      </c>
      <c r="BA725" s="32">
        <f>VLOOKUP(J725,'RATE JUNIO '!F$2:K$346,6,FALSE)</f>
        <v>0</v>
      </c>
      <c r="BB725" s="93"/>
      <c r="BC725" s="93"/>
      <c r="BD725" s="93"/>
      <c r="BE725" s="93"/>
      <c r="BF725" s="93"/>
    </row>
    <row r="726" spans="1:58" s="32" customFormat="1" ht="15" customHeight="1">
      <c r="A726" s="17">
        <v>33</v>
      </c>
      <c r="B726" s="100">
        <v>0</v>
      </c>
      <c r="C726" s="17" t="s">
        <v>23</v>
      </c>
      <c r="D726" s="18" t="s">
        <v>579</v>
      </c>
      <c r="E726" s="17" t="s">
        <v>512</v>
      </c>
      <c r="F726" s="17" t="s">
        <v>565</v>
      </c>
      <c r="G726" s="18" t="s">
        <v>590</v>
      </c>
      <c r="H726" s="18" t="s">
        <v>27</v>
      </c>
      <c r="I726" s="18">
        <v>30342022</v>
      </c>
      <c r="J726" s="113" t="str">
        <f t="shared" si="631"/>
        <v>30342022-EJECUCION</v>
      </c>
      <c r="K726" s="452" t="s">
        <v>592</v>
      </c>
      <c r="L726" s="101">
        <v>198000000</v>
      </c>
      <c r="M726" s="19">
        <v>198000000</v>
      </c>
      <c r="N726" s="101">
        <v>100250000</v>
      </c>
      <c r="O726" s="19">
        <v>97750000</v>
      </c>
      <c r="P726" s="19">
        <v>50341000</v>
      </c>
      <c r="Q726" s="19">
        <v>51375000</v>
      </c>
      <c r="R726" s="102">
        <v>48875000</v>
      </c>
      <c r="S726" s="20">
        <v>48875000</v>
      </c>
      <c r="T726" s="21">
        <v>0</v>
      </c>
      <c r="U726" s="272">
        <v>0</v>
      </c>
      <c r="V726" s="272">
        <v>0</v>
      </c>
      <c r="W726" s="272">
        <v>0</v>
      </c>
      <c r="X726" s="272">
        <f t="shared" si="632"/>
        <v>0</v>
      </c>
      <c r="Y726" s="272">
        <v>0</v>
      </c>
      <c r="Z726" s="272">
        <v>0</v>
      </c>
      <c r="AA726" s="272"/>
      <c r="AB726" s="272">
        <f t="shared" si="633"/>
        <v>0</v>
      </c>
      <c r="AC726" s="272">
        <f t="shared" si="634"/>
        <v>50341000</v>
      </c>
      <c r="AD726" s="272">
        <f t="shared" si="635"/>
        <v>49909000</v>
      </c>
      <c r="AE726" s="18" t="s">
        <v>27</v>
      </c>
      <c r="AF726" s="17" t="s">
        <v>691</v>
      </c>
      <c r="AG726" s="82" t="s">
        <v>155</v>
      </c>
      <c r="AH726" s="22" t="s">
        <v>31</v>
      </c>
      <c r="AI726" s="23"/>
      <c r="AJ726" s="24"/>
      <c r="AK726" s="23" t="s">
        <v>45</v>
      </c>
      <c r="AL726" t="str">
        <f t="shared" si="636"/>
        <v>OR PRO.CODIGO=30342022</v>
      </c>
      <c r="AM726">
        <f t="shared" si="637"/>
        <v>8</v>
      </c>
      <c r="AN726" t="e">
        <f>VLOOKUP(J726,#REF!,5,FALSE)</f>
        <v>#REF!</v>
      </c>
      <c r="AO726"/>
      <c r="AP726" t="e">
        <f>VLOOKUP(J726,#REF!,6,FALSE)</f>
        <v>#REF!</v>
      </c>
      <c r="AQ726" s="32" t="e">
        <f>VLOOKUP(I726,'convenios 2017'!A$2:O$82,15,FALSE)</f>
        <v>#N/A</v>
      </c>
      <c r="AR726" s="379">
        <f t="shared" si="638"/>
        <v>97750000</v>
      </c>
      <c r="AS726" s="32" t="str">
        <f>VLOOKUP(I726,'convenio 2016'!A$2:N$196,14,FALSE)</f>
        <v>toma razon</v>
      </c>
      <c r="AT726" s="32" t="e">
        <f>VLOOKUP(I726,'convenio 2015'!A$4:M$228,13,FALSE)</f>
        <v>#N/A</v>
      </c>
      <c r="AU726" s="32" t="e">
        <f>VLOOKUP(J726,#REF!,6,FALSE)</f>
        <v>#REF!</v>
      </c>
      <c r="AV726" s="379">
        <f t="shared" si="639"/>
        <v>97750000</v>
      </c>
      <c r="AW726" s="32" t="s">
        <v>2414</v>
      </c>
      <c r="AX726" s="32" t="s">
        <v>2290</v>
      </c>
      <c r="AY726" s="383">
        <v>2809</v>
      </c>
      <c r="AZ726" s="439">
        <v>42649</v>
      </c>
      <c r="BA726" s="32">
        <f>VLOOKUP(J726,'RATE JUNIO '!F$2:K$346,6,FALSE)</f>
        <v>0</v>
      </c>
      <c r="BB726" s="93"/>
      <c r="BC726" s="93"/>
      <c r="BD726" s="93"/>
      <c r="BE726" s="93"/>
      <c r="BF726" s="93"/>
    </row>
    <row r="727" spans="1:58" s="32" customFormat="1" ht="15" customHeight="1">
      <c r="A727" s="17">
        <v>33</v>
      </c>
      <c r="B727" s="100">
        <v>0</v>
      </c>
      <c r="C727" s="17" t="s">
        <v>23</v>
      </c>
      <c r="D727" s="18" t="s">
        <v>62</v>
      </c>
      <c r="E727" s="17" t="s">
        <v>512</v>
      </c>
      <c r="F727" s="17" t="s">
        <v>565</v>
      </c>
      <c r="G727" s="18" t="s">
        <v>590</v>
      </c>
      <c r="H727" s="18" t="s">
        <v>27</v>
      </c>
      <c r="I727" s="18">
        <v>30342073</v>
      </c>
      <c r="J727" s="113" t="str">
        <f t="shared" si="631"/>
        <v>30342073-EJECUCION</v>
      </c>
      <c r="K727" s="452" t="s">
        <v>593</v>
      </c>
      <c r="L727" s="101">
        <v>960000000</v>
      </c>
      <c r="M727" s="19">
        <v>960000000</v>
      </c>
      <c r="N727" s="101">
        <v>243750000</v>
      </c>
      <c r="O727" s="19">
        <v>238750000</v>
      </c>
      <c r="P727" s="19">
        <v>238750000</v>
      </c>
      <c r="Q727" s="19">
        <v>482500000</v>
      </c>
      <c r="R727" s="102">
        <v>238750000</v>
      </c>
      <c r="S727" s="20">
        <v>477500000</v>
      </c>
      <c r="T727" s="21">
        <v>0</v>
      </c>
      <c r="U727" s="272">
        <v>0</v>
      </c>
      <c r="V727" s="272">
        <v>0</v>
      </c>
      <c r="W727" s="272">
        <v>0</v>
      </c>
      <c r="X727" s="272">
        <f t="shared" si="632"/>
        <v>0</v>
      </c>
      <c r="Y727" s="272">
        <v>0</v>
      </c>
      <c r="Z727" s="272">
        <v>0</v>
      </c>
      <c r="AA727" s="272"/>
      <c r="AB727" s="272">
        <f t="shared" si="633"/>
        <v>0</v>
      </c>
      <c r="AC727" s="272">
        <f t="shared" si="634"/>
        <v>238750000</v>
      </c>
      <c r="AD727" s="272">
        <f t="shared" si="635"/>
        <v>482500000</v>
      </c>
      <c r="AE727" s="18" t="s">
        <v>27</v>
      </c>
      <c r="AF727" s="17" t="s">
        <v>691</v>
      </c>
      <c r="AG727" s="82" t="s">
        <v>155</v>
      </c>
      <c r="AH727" s="22" t="s">
        <v>31</v>
      </c>
      <c r="AI727" s="23"/>
      <c r="AJ727" s="24"/>
      <c r="AK727" s="23" t="s">
        <v>45</v>
      </c>
      <c r="AL727" t="str">
        <f t="shared" si="636"/>
        <v>OR PRO.CODIGO=30342073</v>
      </c>
      <c r="AM727">
        <f t="shared" si="637"/>
        <v>8</v>
      </c>
      <c r="AN727" t="e">
        <f>VLOOKUP(J727,#REF!,5,FALSE)</f>
        <v>#REF!</v>
      </c>
      <c r="AO727"/>
      <c r="AP727" t="e">
        <f>VLOOKUP(J727,#REF!,6,FALSE)</f>
        <v>#REF!</v>
      </c>
      <c r="AQ727" s="32" t="e">
        <f>VLOOKUP(I727,'convenios 2017'!A$2:O$82,15,FALSE)</f>
        <v>#N/A</v>
      </c>
      <c r="AR727" s="379">
        <f t="shared" si="638"/>
        <v>238750000</v>
      </c>
      <c r="AS727" s="32" t="str">
        <f>VLOOKUP(I727,'convenio 2016'!A$2:N$196,14,FALSE)</f>
        <v>en tramite</v>
      </c>
      <c r="AT727" s="32" t="e">
        <f>VLOOKUP(I727,'convenio 2015'!A$4:M$228,13,FALSE)</f>
        <v>#N/A</v>
      </c>
      <c r="AU727" s="32" t="e">
        <f>VLOOKUP(J727,#REF!,6,FALSE)</f>
        <v>#REF!</v>
      </c>
      <c r="AV727" s="379">
        <f t="shared" si="639"/>
        <v>238750000</v>
      </c>
      <c r="AW727" s="32" t="s">
        <v>1767</v>
      </c>
      <c r="AX727" s="32">
        <v>0</v>
      </c>
      <c r="AY727" s="383"/>
      <c r="AZ727" s="439"/>
      <c r="BA727" s="32">
        <f>VLOOKUP(J727,'RATE JUNIO '!F$2:K$346,6,FALSE)</f>
        <v>0</v>
      </c>
      <c r="BB727" s="93"/>
      <c r="BC727" s="93"/>
      <c r="BD727" s="93"/>
      <c r="BE727" s="93"/>
      <c r="BF727" s="93"/>
    </row>
    <row r="728" spans="1:58" s="32" customFormat="1" ht="15" customHeight="1">
      <c r="A728" s="17">
        <v>33</v>
      </c>
      <c r="B728" s="100">
        <v>0</v>
      </c>
      <c r="C728" s="17" t="s">
        <v>23</v>
      </c>
      <c r="D728" s="18" t="s">
        <v>62</v>
      </c>
      <c r="E728" s="17" t="s">
        <v>512</v>
      </c>
      <c r="F728" s="17" t="s">
        <v>565</v>
      </c>
      <c r="G728" s="18" t="s">
        <v>158</v>
      </c>
      <c r="H728" s="18" t="s">
        <v>27</v>
      </c>
      <c r="I728" s="18">
        <v>30345125</v>
      </c>
      <c r="J728" s="113" t="str">
        <f t="shared" si="631"/>
        <v>30345125-EJECUCION</v>
      </c>
      <c r="K728" s="452" t="s">
        <v>594</v>
      </c>
      <c r="L728" s="101">
        <v>1060000000</v>
      </c>
      <c r="M728" s="126">
        <v>1060000000</v>
      </c>
      <c r="N728" s="101">
        <v>530000000</v>
      </c>
      <c r="O728" s="126">
        <v>265000000</v>
      </c>
      <c r="P728" s="126">
        <v>265000000</v>
      </c>
      <c r="Q728" s="19">
        <v>530000000</v>
      </c>
      <c r="R728" s="102">
        <v>265000000</v>
      </c>
      <c r="S728" s="20">
        <v>265000000</v>
      </c>
      <c r="T728" s="21">
        <v>0</v>
      </c>
      <c r="U728" s="272">
        <v>0</v>
      </c>
      <c r="V728" s="272">
        <v>249600241</v>
      </c>
      <c r="W728" s="272">
        <v>0</v>
      </c>
      <c r="X728" s="272">
        <f t="shared" si="632"/>
        <v>249600241</v>
      </c>
      <c r="Y728" s="272">
        <v>0</v>
      </c>
      <c r="Z728" s="272">
        <v>12742280</v>
      </c>
      <c r="AA728" s="272"/>
      <c r="AB728" s="272">
        <f t="shared" si="633"/>
        <v>262342521</v>
      </c>
      <c r="AC728" s="272">
        <f t="shared" si="634"/>
        <v>2657479</v>
      </c>
      <c r="AD728" s="272">
        <f t="shared" si="635"/>
        <v>530000000</v>
      </c>
      <c r="AE728" s="18" t="s">
        <v>27</v>
      </c>
      <c r="AF728" s="17" t="s">
        <v>691</v>
      </c>
      <c r="AG728" s="82" t="s">
        <v>155</v>
      </c>
      <c r="AH728" s="22" t="s">
        <v>31</v>
      </c>
      <c r="AI728" s="23"/>
      <c r="AJ728" s="24"/>
      <c r="AK728" s="23" t="s">
        <v>45</v>
      </c>
      <c r="AL728" t="str">
        <f t="shared" si="636"/>
        <v>OR PRO.CODIGO=30345125</v>
      </c>
      <c r="AM728">
        <f t="shared" si="637"/>
        <v>8</v>
      </c>
      <c r="AN728" t="e">
        <f>VLOOKUP(J728,#REF!,5,FALSE)</f>
        <v>#REF!</v>
      </c>
      <c r="AO728"/>
      <c r="AP728" t="e">
        <f>VLOOKUP(J728,#REF!,6,FALSE)</f>
        <v>#REF!</v>
      </c>
      <c r="AQ728" s="32" t="e">
        <f>VLOOKUP(I728,'convenios 2017'!A$2:O$82,15,FALSE)</f>
        <v>#N/A</v>
      </c>
      <c r="AR728" s="379">
        <f t="shared" si="638"/>
        <v>527342521</v>
      </c>
      <c r="AS728" s="32" t="e">
        <f>VLOOKUP(I728,'convenio 2016'!A$2:N$196,14,FALSE)</f>
        <v>#N/A</v>
      </c>
      <c r="AT728" s="32" t="e">
        <f>VLOOKUP(I728,'convenio 2015'!A$4:M$228,13,FALSE)</f>
        <v>#N/A</v>
      </c>
      <c r="AU728" s="32" t="e">
        <f>VLOOKUP(J728,#REF!,6,FALSE)</f>
        <v>#REF!</v>
      </c>
      <c r="AV728" s="379">
        <f t="shared" si="639"/>
        <v>527342521</v>
      </c>
      <c r="AW728" s="32" t="e">
        <v>#N/A</v>
      </c>
      <c r="AX728" s="32" t="e">
        <v>#N/A</v>
      </c>
      <c r="AY728" s="383" t="e">
        <v>#N/A</v>
      </c>
      <c r="AZ728" s="439"/>
      <c r="BA728" s="32">
        <f>VLOOKUP(J728,'RATE JUNIO '!F$2:K$346,6,FALSE)</f>
        <v>0</v>
      </c>
      <c r="BB728" s="93"/>
      <c r="BC728" s="93"/>
      <c r="BD728" s="93"/>
      <c r="BE728" s="93"/>
      <c r="BF728" s="93"/>
    </row>
    <row r="729" spans="1:58">
      <c r="A729" s="87"/>
      <c r="B729" s="308"/>
      <c r="C729" s="87"/>
      <c r="D729" s="88"/>
      <c r="E729" s="87"/>
      <c r="F729" s="87"/>
      <c r="G729" s="89"/>
      <c r="H729" s="87"/>
      <c r="I729" s="89"/>
      <c r="J729" s="308"/>
      <c r="K729" s="111" t="s">
        <v>47</v>
      </c>
      <c r="L729" s="25">
        <f>SUBTOTAL(9,L709:L728)</f>
        <v>40818034859</v>
      </c>
      <c r="M729" s="112">
        <f>SUBTOTAL(9,M709:M728)</f>
        <v>46065990930</v>
      </c>
      <c r="N729" s="25">
        <v>14758448683</v>
      </c>
      <c r="O729" s="112">
        <f>SUBTOTAL(9,O709:O728)</f>
        <v>17616955773</v>
      </c>
      <c r="P729" s="112">
        <f>SUBTOTAL(9,P709:P728)</f>
        <v>14478081502</v>
      </c>
      <c r="Q729" s="110">
        <v>14403309120</v>
      </c>
      <c r="R729" s="25">
        <v>14217722457</v>
      </c>
      <c r="S729" s="25">
        <v>13269144719</v>
      </c>
      <c r="T729" s="25">
        <v>0</v>
      </c>
      <c r="U729" s="112">
        <f t="shared" ref="U729:AD729" si="640">SUBTOTAL(9,U709:U728)</f>
        <v>328635454</v>
      </c>
      <c r="V729" s="112">
        <f t="shared" si="640"/>
        <v>971803888</v>
      </c>
      <c r="W729" s="112">
        <f t="shared" si="640"/>
        <v>1940467290</v>
      </c>
      <c r="X729" s="112">
        <f t="shared" si="640"/>
        <v>3240906632</v>
      </c>
      <c r="Y729" s="112">
        <f t="shared" si="640"/>
        <v>834445697</v>
      </c>
      <c r="Z729" s="112">
        <f t="shared" si="640"/>
        <v>557866285</v>
      </c>
      <c r="AA729" s="112">
        <f t="shared" si="640"/>
        <v>699624005</v>
      </c>
      <c r="AB729" s="112">
        <f t="shared" si="640"/>
        <v>4633218614</v>
      </c>
      <c r="AC729" s="112">
        <f t="shared" si="640"/>
        <v>9844862888</v>
      </c>
      <c r="AD729" s="112">
        <f t="shared" si="640"/>
        <v>13970953655</v>
      </c>
      <c r="AE729" s="89"/>
      <c r="AF729" s="87"/>
      <c r="AG729" s="261"/>
      <c r="AI729" s="23"/>
      <c r="AJ729" s="24"/>
      <c r="AK729" s="23"/>
      <c r="AL729" s="93"/>
      <c r="AM729" s="93"/>
      <c r="AN729" s="93"/>
      <c r="AO729" s="93"/>
      <c r="AP729" s="93"/>
      <c r="AQ729" s="93"/>
      <c r="AR729" s="93"/>
      <c r="AS729" s="93"/>
      <c r="AT729" s="93"/>
      <c r="AU729" s="93"/>
      <c r="AV729" s="93"/>
      <c r="AX729" s="32" t="s">
        <v>3149</v>
      </c>
    </row>
    <row r="730" spans="1:58" ht="12" customHeight="1">
      <c r="A730" s="87"/>
      <c r="B730" s="308"/>
      <c r="C730" s="87"/>
      <c r="D730" s="88"/>
      <c r="E730" s="87"/>
      <c r="F730" s="87"/>
      <c r="G730" s="89"/>
      <c r="H730" s="87"/>
      <c r="I730" s="89"/>
      <c r="J730" s="308"/>
      <c r="K730" s="309"/>
      <c r="L730" s="308"/>
      <c r="M730" s="87"/>
      <c r="N730" s="308"/>
      <c r="O730" s="87"/>
      <c r="P730" s="87"/>
      <c r="Q730" s="308"/>
      <c r="R730" s="308"/>
      <c r="S730" s="308"/>
      <c r="T730" s="308"/>
      <c r="U730" s="123"/>
      <c r="V730" s="123"/>
      <c r="W730" s="123"/>
      <c r="X730" s="123"/>
      <c r="Y730" s="123"/>
      <c r="Z730" s="123"/>
      <c r="AA730" s="123"/>
      <c r="AB730" s="123"/>
      <c r="AC730" s="123"/>
      <c r="AD730" s="123"/>
      <c r="AE730" s="89"/>
      <c r="AF730" s="87"/>
      <c r="AG730" s="260"/>
      <c r="AI730" s="23"/>
      <c r="AJ730" s="24"/>
      <c r="AK730" s="23"/>
      <c r="AX730" s="32" t="s">
        <v>3149</v>
      </c>
    </row>
    <row r="731" spans="1:58">
      <c r="A731" s="87"/>
      <c r="B731" s="308"/>
      <c r="C731" s="87"/>
      <c r="D731" s="88"/>
      <c r="E731" s="87"/>
      <c r="F731" s="87"/>
      <c r="G731" s="89"/>
      <c r="H731" s="87"/>
      <c r="I731" s="89"/>
      <c r="J731" s="308"/>
      <c r="K731" s="16" t="s">
        <v>48</v>
      </c>
      <c r="L731" s="308"/>
      <c r="M731" s="87"/>
      <c r="N731" s="308"/>
      <c r="O731" s="87"/>
      <c r="P731" s="87"/>
      <c r="Q731" s="308"/>
      <c r="R731" s="308"/>
      <c r="S731" s="308"/>
      <c r="T731" s="308"/>
      <c r="U731" s="123"/>
      <c r="V731" s="123"/>
      <c r="W731" s="123"/>
      <c r="X731" s="123"/>
      <c r="Y731" s="123"/>
      <c r="Z731" s="123"/>
      <c r="AA731" s="123"/>
      <c r="AB731" s="123"/>
      <c r="AC731" s="123"/>
      <c r="AD731" s="123"/>
      <c r="AE731" s="89"/>
      <c r="AF731" s="87"/>
      <c r="AG731" s="260"/>
      <c r="AI731" s="23"/>
      <c r="AJ731" s="24"/>
      <c r="AK731" s="23"/>
      <c r="AX731" s="32" t="s">
        <v>3149</v>
      </c>
    </row>
    <row r="732" spans="1:58" s="32" customFormat="1" ht="15" customHeight="1">
      <c r="A732" s="17">
        <v>24</v>
      </c>
      <c r="B732" s="100">
        <v>0</v>
      </c>
      <c r="C732" s="17" t="s">
        <v>23</v>
      </c>
      <c r="D732" s="18" t="s">
        <v>81</v>
      </c>
      <c r="E732" s="17" t="s">
        <v>512</v>
      </c>
      <c r="F732" s="17" t="s">
        <v>565</v>
      </c>
      <c r="G732" s="18" t="s">
        <v>158</v>
      </c>
      <c r="H732" s="18" t="s">
        <v>27</v>
      </c>
      <c r="I732" s="18">
        <v>30322174</v>
      </c>
      <c r="J732" s="113" t="str">
        <f t="shared" ref="J732:J742" si="641">CONCATENATE(I732,"-",H732)</f>
        <v>30322174-EJECUCION</v>
      </c>
      <c r="K732" s="452" t="s">
        <v>595</v>
      </c>
      <c r="L732" s="101">
        <v>180000000</v>
      </c>
      <c r="M732" s="19">
        <v>608375857.02083933</v>
      </c>
      <c r="N732" s="101">
        <v>0</v>
      </c>
      <c r="O732" s="19">
        <v>359788359</v>
      </c>
      <c r="P732" s="19">
        <v>248587498.02083933</v>
      </c>
      <c r="Q732" s="19">
        <v>0</v>
      </c>
      <c r="R732" s="102">
        <v>180000000</v>
      </c>
      <c r="S732" s="20">
        <v>0</v>
      </c>
      <c r="T732" s="21">
        <v>0</v>
      </c>
      <c r="U732" s="272">
        <v>0</v>
      </c>
      <c r="V732" s="272">
        <v>27645263</v>
      </c>
      <c r="W732" s="272">
        <v>13244780</v>
      </c>
      <c r="X732" s="272">
        <f t="shared" ref="X732:X742" si="642">U732+V732+W732</f>
        <v>40890043</v>
      </c>
      <c r="Y732" s="272">
        <v>0</v>
      </c>
      <c r="Z732" s="272">
        <v>13390281</v>
      </c>
      <c r="AA732" s="272">
        <v>13390281</v>
      </c>
      <c r="AB732" s="272">
        <f t="shared" ref="AB732:AB742" si="643">U732+V732+W732+Y732+Z732</f>
        <v>54280324</v>
      </c>
      <c r="AC732" s="272">
        <f t="shared" ref="AC732:AC742" si="644">P732-AB732</f>
        <v>194307174.02083933</v>
      </c>
      <c r="AD732" s="272">
        <f t="shared" ref="AD732:AD742" si="645">M732-(O732+P732)</f>
        <v>0</v>
      </c>
      <c r="AE732" s="18" t="s">
        <v>27</v>
      </c>
      <c r="AF732" s="17" t="s">
        <v>685</v>
      </c>
      <c r="AG732" s="82" t="s">
        <v>353</v>
      </c>
      <c r="AH732" s="22"/>
      <c r="AI732" s="23"/>
      <c r="AJ732" s="24"/>
      <c r="AK732" s="23" t="s">
        <v>45</v>
      </c>
      <c r="AL732" t="str">
        <f t="shared" ref="AL732:AL742" si="646">CONCATENATE( "OR PRO.CODIGO=",I732)</f>
        <v>OR PRO.CODIGO=30322174</v>
      </c>
      <c r="AM732">
        <f t="shared" ref="AM732:AM742" si="647">LEN(I732)</f>
        <v>8</v>
      </c>
      <c r="AN732" t="e">
        <f>VLOOKUP(J732,#REF!,5,FALSE)</f>
        <v>#REF!</v>
      </c>
      <c r="AO732"/>
      <c r="AP732" t="e">
        <f>VLOOKUP(J732,#REF!,6,FALSE)</f>
        <v>#REF!</v>
      </c>
      <c r="AQ732" s="32" t="e">
        <f>VLOOKUP(I732,'convenios 2017'!A$2:O$82,15,FALSE)</f>
        <v>#N/A</v>
      </c>
      <c r="AR732" s="379">
        <f t="shared" ref="AR732:AR742" si="648">O732+AB732</f>
        <v>414068683</v>
      </c>
      <c r="AS732" s="32" t="e">
        <f>VLOOKUP(I732,'convenio 2016'!A$2:N$196,14,FALSE)</f>
        <v>#N/A</v>
      </c>
      <c r="AT732" s="32" t="e">
        <f>VLOOKUP(I732,'convenio 2015'!A$4:M$228,13,FALSE)</f>
        <v>#N/A</v>
      </c>
      <c r="AU732" s="32" t="e">
        <f>VLOOKUP(J732,#REF!,6,FALSE)</f>
        <v>#REF!</v>
      </c>
      <c r="AV732" s="379">
        <f t="shared" ref="AV732:AV742" si="649">O732+AB732</f>
        <v>414068683</v>
      </c>
      <c r="AW732" s="32" t="e">
        <v>#N/A</v>
      </c>
      <c r="AX732" s="32" t="e">
        <v>#N/A</v>
      </c>
      <c r="AY732" s="383" t="e">
        <v>#N/A</v>
      </c>
      <c r="AZ732" s="439"/>
      <c r="BA732" s="32">
        <f>VLOOKUP(J732,'RATE JUNIO '!F$2:K$346,6,FALSE)</f>
        <v>0</v>
      </c>
      <c r="BB732" s="93"/>
      <c r="BC732" s="93"/>
      <c r="BD732" s="93"/>
      <c r="BE732" s="93"/>
      <c r="BF732" s="93"/>
    </row>
    <row r="733" spans="1:58" s="32" customFormat="1" ht="15" customHeight="1">
      <c r="A733" s="17">
        <v>29</v>
      </c>
      <c r="B733" s="100">
        <v>0</v>
      </c>
      <c r="C733" s="17" t="s">
        <v>49</v>
      </c>
      <c r="D733" s="18" t="s">
        <v>38</v>
      </c>
      <c r="E733" s="17" t="s">
        <v>512</v>
      </c>
      <c r="F733" s="18" t="s">
        <v>565</v>
      </c>
      <c r="G733" s="18" t="s">
        <v>172</v>
      </c>
      <c r="H733" s="18" t="s">
        <v>27</v>
      </c>
      <c r="I733" s="18">
        <v>30323022</v>
      </c>
      <c r="J733" s="113" t="str">
        <f t="shared" si="641"/>
        <v>30323022-EJECUCION</v>
      </c>
      <c r="K733" s="452" t="s">
        <v>3397</v>
      </c>
      <c r="L733" s="101">
        <v>2290000000</v>
      </c>
      <c r="M733" s="19">
        <v>2290000000</v>
      </c>
      <c r="N733" s="101">
        <v>0</v>
      </c>
      <c r="O733" s="19">
        <v>0</v>
      </c>
      <c r="P733" s="19">
        <v>1500000000</v>
      </c>
      <c r="Q733" s="19">
        <v>790000000</v>
      </c>
      <c r="R733" s="102">
        <v>1500000000</v>
      </c>
      <c r="S733" s="20">
        <v>790000000</v>
      </c>
      <c r="T733" s="21">
        <v>0</v>
      </c>
      <c r="U733" s="272">
        <v>0</v>
      </c>
      <c r="V733" s="272">
        <v>1497270541</v>
      </c>
      <c r="W733" s="272">
        <v>0</v>
      </c>
      <c r="X733" s="272">
        <f t="shared" si="642"/>
        <v>1497270541</v>
      </c>
      <c r="Y733" s="272">
        <v>0</v>
      </c>
      <c r="Z733" s="272">
        <v>0</v>
      </c>
      <c r="AA733" s="272"/>
      <c r="AB733" s="272">
        <f t="shared" si="643"/>
        <v>1497270541</v>
      </c>
      <c r="AC733" s="272">
        <f t="shared" si="644"/>
        <v>2729459</v>
      </c>
      <c r="AD733" s="272">
        <f t="shared" si="645"/>
        <v>790000000</v>
      </c>
      <c r="AE733" s="18" t="s">
        <v>27</v>
      </c>
      <c r="AF733" s="17" t="s">
        <v>691</v>
      </c>
      <c r="AG733" s="82" t="s">
        <v>40</v>
      </c>
      <c r="AH733" s="22" t="s">
        <v>31</v>
      </c>
      <c r="AI733" s="23"/>
      <c r="AJ733" s="24">
        <v>2015</v>
      </c>
      <c r="AK733" s="23" t="s">
        <v>45</v>
      </c>
      <c r="AL733" t="str">
        <f t="shared" si="646"/>
        <v>OR PRO.CODIGO=30323022</v>
      </c>
      <c r="AM733">
        <f t="shared" si="647"/>
        <v>8</v>
      </c>
      <c r="AN733" t="e">
        <f>VLOOKUP(J733,#REF!,5,FALSE)</f>
        <v>#REF!</v>
      </c>
      <c r="AO733"/>
      <c r="AP733" t="e">
        <f>VLOOKUP(J733,#REF!,6,FALSE)</f>
        <v>#REF!</v>
      </c>
      <c r="AQ733" s="32" t="e">
        <f>VLOOKUP(I733,'convenios 2017'!A$2:O$82,15,FALSE)</f>
        <v>#N/A</v>
      </c>
      <c r="AR733" s="379">
        <f t="shared" si="648"/>
        <v>1497270541</v>
      </c>
      <c r="AS733" s="32" t="str">
        <f>VLOOKUP(I733,'convenio 2016'!A$2:N$196,14,FALSE)</f>
        <v>en tramite</v>
      </c>
      <c r="AT733" s="32" t="str">
        <f>VLOOKUP(I733,'convenio 2015'!A$4:M$228,13,FALSE)</f>
        <v>en convenio</v>
      </c>
      <c r="AU733" s="32" t="e">
        <f>VLOOKUP(J733,#REF!,6,FALSE)</f>
        <v>#REF!</v>
      </c>
      <c r="AV733" s="379">
        <f t="shared" si="649"/>
        <v>1497270541</v>
      </c>
      <c r="AW733" s="32" t="s">
        <v>1767</v>
      </c>
      <c r="AX733" s="32">
        <v>0</v>
      </c>
      <c r="AY733" s="383"/>
      <c r="AZ733" s="439"/>
      <c r="BA733" s="32">
        <f>VLOOKUP(J733,'RATE JUNIO '!F$2:K$346,6,FALSE)</f>
        <v>0</v>
      </c>
      <c r="BB733" s="93"/>
      <c r="BC733" s="93"/>
      <c r="BD733" s="93"/>
      <c r="BE733" s="93"/>
      <c r="BF733" s="93"/>
    </row>
    <row r="734" spans="1:58" s="32" customFormat="1" ht="15" customHeight="1">
      <c r="A734" s="17">
        <v>24</v>
      </c>
      <c r="B734" s="100">
        <v>0</v>
      </c>
      <c r="C734" s="17" t="s">
        <v>49</v>
      </c>
      <c r="D734" s="18" t="s">
        <v>81</v>
      </c>
      <c r="E734" s="17" t="s">
        <v>512</v>
      </c>
      <c r="F734" s="17" t="s">
        <v>565</v>
      </c>
      <c r="G734" s="18" t="s">
        <v>158</v>
      </c>
      <c r="H734" s="18" t="s">
        <v>27</v>
      </c>
      <c r="I734" s="18" t="s">
        <v>173</v>
      </c>
      <c r="J734" s="113" t="str">
        <f t="shared" si="641"/>
        <v>S/C-EJECUCION</v>
      </c>
      <c r="K734" s="452" t="s">
        <v>597</v>
      </c>
      <c r="L734" s="101">
        <v>145000000</v>
      </c>
      <c r="M734" s="19">
        <v>145000000</v>
      </c>
      <c r="N734" s="101">
        <v>0</v>
      </c>
      <c r="O734" s="19">
        <v>0</v>
      </c>
      <c r="P734" s="19">
        <v>145000000</v>
      </c>
      <c r="Q734" s="19">
        <v>0</v>
      </c>
      <c r="R734" s="102">
        <v>145000000</v>
      </c>
      <c r="S734" s="20">
        <v>0</v>
      </c>
      <c r="T734" s="21">
        <v>0</v>
      </c>
      <c r="U734" s="272">
        <v>0</v>
      </c>
      <c r="V734" s="272">
        <v>0</v>
      </c>
      <c r="W734" s="272">
        <v>0</v>
      </c>
      <c r="X734" s="272">
        <f t="shared" si="642"/>
        <v>0</v>
      </c>
      <c r="Y734" s="272">
        <v>0</v>
      </c>
      <c r="Z734" s="272">
        <v>0</v>
      </c>
      <c r="AA734" s="272"/>
      <c r="AB734" s="272">
        <f t="shared" si="643"/>
        <v>0</v>
      </c>
      <c r="AC734" s="272">
        <f t="shared" si="644"/>
        <v>145000000</v>
      </c>
      <c r="AD734" s="272">
        <f t="shared" si="645"/>
        <v>0</v>
      </c>
      <c r="AE734" s="18" t="s">
        <v>133</v>
      </c>
      <c r="AF734" s="17" t="s">
        <v>685</v>
      </c>
      <c r="AG734" s="82" t="s">
        <v>353</v>
      </c>
      <c r="AH734" s="22"/>
      <c r="AI734" s="23"/>
      <c r="AJ734" s="24"/>
      <c r="AK734" s="23"/>
      <c r="AL734" t="str">
        <f t="shared" si="646"/>
        <v>OR PRO.CODIGO=S/C</v>
      </c>
      <c r="AM734">
        <f t="shared" si="647"/>
        <v>3</v>
      </c>
      <c r="AN734"/>
      <c r="AO734"/>
      <c r="AP734"/>
      <c r="AQ734" s="32" t="e">
        <f>VLOOKUP(I734,'convenios 2017'!A$2:O$82,15,FALSE)</f>
        <v>#N/A</v>
      </c>
      <c r="AR734" s="379">
        <f t="shared" si="648"/>
        <v>0</v>
      </c>
      <c r="AS734" s="32" t="e">
        <f>VLOOKUP(I734,'convenio 2016'!A$2:N$196,14,FALSE)</f>
        <v>#N/A</v>
      </c>
      <c r="AT734" s="32" t="e">
        <f>VLOOKUP(I734,'convenio 2015'!A$4:M$228,13,FALSE)</f>
        <v>#N/A</v>
      </c>
      <c r="AU734" s="32" t="e">
        <f>VLOOKUP(J734,#REF!,6,FALSE)</f>
        <v>#REF!</v>
      </c>
      <c r="AV734" s="379">
        <f t="shared" si="649"/>
        <v>0</v>
      </c>
      <c r="AW734" s="32" t="e">
        <v>#N/A</v>
      </c>
      <c r="AX734" s="32" t="e">
        <v>#N/A</v>
      </c>
      <c r="AY734" s="383" t="e">
        <v>#N/A</v>
      </c>
      <c r="AZ734" s="439"/>
      <c r="BB734" s="93"/>
      <c r="BC734" s="93"/>
      <c r="BD734" s="93"/>
      <c r="BE734" s="93"/>
      <c r="BF734" s="93"/>
    </row>
    <row r="735" spans="1:58" s="32" customFormat="1" ht="15" customHeight="1">
      <c r="A735" s="17">
        <v>29</v>
      </c>
      <c r="B735" s="100">
        <v>0</v>
      </c>
      <c r="C735" s="17" t="s">
        <v>49</v>
      </c>
      <c r="D735" s="18" t="s">
        <v>33</v>
      </c>
      <c r="E735" s="17" t="s">
        <v>512</v>
      </c>
      <c r="F735" s="18" t="s">
        <v>565</v>
      </c>
      <c r="G735" s="18" t="s">
        <v>284</v>
      </c>
      <c r="H735" s="18" t="s">
        <v>27</v>
      </c>
      <c r="I735" s="18">
        <v>30428989</v>
      </c>
      <c r="J735" s="113" t="str">
        <f t="shared" si="641"/>
        <v>30428989-EJECUCION</v>
      </c>
      <c r="K735" s="452" t="s">
        <v>3398</v>
      </c>
      <c r="L735" s="101">
        <v>506026000</v>
      </c>
      <c r="M735" s="19">
        <v>506026000</v>
      </c>
      <c r="N735" s="101">
        <v>0</v>
      </c>
      <c r="O735" s="19">
        <v>0</v>
      </c>
      <c r="P735" s="19">
        <v>506026000</v>
      </c>
      <c r="Q735" s="19">
        <v>0</v>
      </c>
      <c r="R735" s="105">
        <v>506026000</v>
      </c>
      <c r="S735" s="20">
        <v>0</v>
      </c>
      <c r="T735" s="21">
        <v>0</v>
      </c>
      <c r="U735" s="272">
        <v>0</v>
      </c>
      <c r="V735" s="272">
        <v>0</v>
      </c>
      <c r="W735" s="272">
        <v>0</v>
      </c>
      <c r="X735" s="272">
        <f t="shared" si="642"/>
        <v>0</v>
      </c>
      <c r="Y735" s="272">
        <v>0</v>
      </c>
      <c r="Z735" s="272">
        <v>0</v>
      </c>
      <c r="AA735" s="272"/>
      <c r="AB735" s="272">
        <f t="shared" si="643"/>
        <v>0</v>
      </c>
      <c r="AC735" s="272">
        <f t="shared" si="644"/>
        <v>506026000</v>
      </c>
      <c r="AD735" s="272">
        <f t="shared" si="645"/>
        <v>0</v>
      </c>
      <c r="AE735" s="18" t="s">
        <v>1460</v>
      </c>
      <c r="AF735" s="17" t="s">
        <v>685</v>
      </c>
      <c r="AG735" s="82" t="s">
        <v>40</v>
      </c>
      <c r="AH735" s="22" t="s">
        <v>45</v>
      </c>
      <c r="AI735" s="23"/>
      <c r="AJ735" s="24"/>
      <c r="AK735" s="23"/>
      <c r="AL735" t="str">
        <f t="shared" si="646"/>
        <v>OR PRO.CODIGO=30428989</v>
      </c>
      <c r="AM735">
        <f t="shared" si="647"/>
        <v>8</v>
      </c>
      <c r="AN735" t="e">
        <f>VLOOKUP(J735,#REF!,5,FALSE)</f>
        <v>#REF!</v>
      </c>
      <c r="AO735"/>
      <c r="AP735" t="e">
        <f>VLOOKUP(J735,#REF!,6,FALSE)</f>
        <v>#REF!</v>
      </c>
      <c r="AQ735" s="32" t="str">
        <f>VLOOKUP(I735,'convenios 2017'!A$2:O$82,15,FALSE)</f>
        <v>en tramite</v>
      </c>
      <c r="AR735" s="379">
        <f t="shared" si="648"/>
        <v>0</v>
      </c>
      <c r="AS735" s="32" t="str">
        <f>VLOOKUP(I735,'convenio 2016'!A$2:N$196,14,FALSE)</f>
        <v>sectorialista</v>
      </c>
      <c r="AT735" s="32" t="e">
        <f>VLOOKUP(I735,'convenio 2015'!A$4:M$228,13,FALSE)</f>
        <v>#N/A</v>
      </c>
      <c r="AU735" s="32" t="e">
        <f>VLOOKUP(J735,#REF!,6,FALSE)</f>
        <v>#REF!</v>
      </c>
      <c r="AV735" s="379">
        <f t="shared" si="649"/>
        <v>0</v>
      </c>
      <c r="AW735" s="32" t="s">
        <v>1460</v>
      </c>
      <c r="AY735" s="383"/>
      <c r="AZ735" s="439"/>
      <c r="BA735" s="32">
        <f>VLOOKUP(J735,'RATE JUNIO '!F$2:K$346,6,FALSE)</f>
        <v>0</v>
      </c>
      <c r="BB735" s="93"/>
      <c r="BC735" s="93"/>
      <c r="BD735" s="93"/>
      <c r="BE735" s="93"/>
      <c r="BF735" s="93"/>
    </row>
    <row r="736" spans="1:58" s="32" customFormat="1" ht="15" customHeight="1">
      <c r="A736" s="17">
        <v>31</v>
      </c>
      <c r="B736" s="100">
        <v>0</v>
      </c>
      <c r="C736" s="17" t="s">
        <v>49</v>
      </c>
      <c r="D736" s="18" t="s">
        <v>90</v>
      </c>
      <c r="E736" s="17" t="s">
        <v>512</v>
      </c>
      <c r="F736" s="17" t="s">
        <v>565</v>
      </c>
      <c r="G736" s="18" t="s">
        <v>120</v>
      </c>
      <c r="H736" s="18" t="s">
        <v>27</v>
      </c>
      <c r="I736" s="18">
        <v>30342276</v>
      </c>
      <c r="J736" s="113" t="str">
        <f t="shared" si="641"/>
        <v>30342276-EJECUCION</v>
      </c>
      <c r="K736" s="452" t="s">
        <v>3410</v>
      </c>
      <c r="L736" s="101">
        <v>551663000</v>
      </c>
      <c r="M736" s="19">
        <v>551663000</v>
      </c>
      <c r="N736" s="101">
        <v>0</v>
      </c>
      <c r="O736" s="19">
        <v>0</v>
      </c>
      <c r="P736" s="19">
        <v>551663000</v>
      </c>
      <c r="Q736" s="19">
        <v>0</v>
      </c>
      <c r="R736" s="102">
        <v>551663000</v>
      </c>
      <c r="S736" s="20">
        <v>0</v>
      </c>
      <c r="T736" s="21">
        <v>0</v>
      </c>
      <c r="U736" s="272">
        <v>0</v>
      </c>
      <c r="V736" s="272">
        <v>0</v>
      </c>
      <c r="W736" s="272">
        <v>0</v>
      </c>
      <c r="X736" s="272">
        <f t="shared" si="642"/>
        <v>0</v>
      </c>
      <c r="Y736" s="272">
        <v>0</v>
      </c>
      <c r="Z736" s="272">
        <v>0</v>
      </c>
      <c r="AA736" s="272"/>
      <c r="AB736" s="272">
        <f t="shared" si="643"/>
        <v>0</v>
      </c>
      <c r="AC736" s="272">
        <f t="shared" si="644"/>
        <v>551663000</v>
      </c>
      <c r="AD736" s="272">
        <f t="shared" si="645"/>
        <v>0</v>
      </c>
      <c r="AE736" s="18" t="s">
        <v>1460</v>
      </c>
      <c r="AF736" s="17" t="s">
        <v>685</v>
      </c>
      <c r="AG736" s="82" t="s">
        <v>40</v>
      </c>
      <c r="AH736" s="22" t="s">
        <v>31</v>
      </c>
      <c r="AI736" s="23"/>
      <c r="AJ736" s="48" t="s">
        <v>599</v>
      </c>
      <c r="AK736" s="23" t="s">
        <v>45</v>
      </c>
      <c r="AL736" t="str">
        <f t="shared" si="646"/>
        <v>OR PRO.CODIGO=30342276</v>
      </c>
      <c r="AM736">
        <f t="shared" si="647"/>
        <v>8</v>
      </c>
      <c r="AN736" t="e">
        <f>VLOOKUP(J736,#REF!,5,FALSE)</f>
        <v>#REF!</v>
      </c>
      <c r="AO736"/>
      <c r="AP736" t="e">
        <f>VLOOKUP(J736,#REF!,6,FALSE)</f>
        <v>#REF!</v>
      </c>
      <c r="AQ736" s="32" t="e">
        <f>VLOOKUP(I736,'convenios 2017'!A$2:O$82,15,FALSE)</f>
        <v>#N/A</v>
      </c>
      <c r="AR736" s="379">
        <f t="shared" si="648"/>
        <v>0</v>
      </c>
      <c r="AS736" s="32" t="e">
        <f>VLOOKUP(I736,'convenio 2016'!A$2:N$196,14,FALSE)</f>
        <v>#N/A</v>
      </c>
      <c r="AT736" s="32" t="e">
        <f>VLOOKUP(I736,'convenio 2015'!A$4:M$228,13,FALSE)</f>
        <v>#N/A</v>
      </c>
      <c r="AU736" s="32" t="e">
        <f>VLOOKUP(J736,#REF!,6,FALSE)</f>
        <v>#REF!</v>
      </c>
      <c r="AV736" s="379">
        <f t="shared" si="649"/>
        <v>0</v>
      </c>
      <c r="AW736" s="32" t="s">
        <v>3037</v>
      </c>
      <c r="AY736" s="383"/>
      <c r="AZ736" s="439"/>
      <c r="BA736" s="32">
        <f>VLOOKUP(J736,'RATE JUNIO '!F$2:K$346,6,FALSE)</f>
        <v>0</v>
      </c>
      <c r="BB736" s="93"/>
      <c r="BC736" s="93"/>
      <c r="BD736" s="93"/>
      <c r="BE736" s="93"/>
      <c r="BF736" s="93"/>
    </row>
    <row r="737" spans="1:58" s="32" customFormat="1" ht="15" customHeight="1">
      <c r="A737" s="17">
        <v>33</v>
      </c>
      <c r="B737" s="100">
        <v>0</v>
      </c>
      <c r="C737" s="17" t="s">
        <v>49</v>
      </c>
      <c r="D737" s="18" t="s">
        <v>90</v>
      </c>
      <c r="E737" s="17" t="s">
        <v>512</v>
      </c>
      <c r="F737" s="17" t="s">
        <v>565</v>
      </c>
      <c r="G737" s="18" t="s">
        <v>600</v>
      </c>
      <c r="H737" s="18" t="s">
        <v>27</v>
      </c>
      <c r="I737" s="18">
        <v>30426980</v>
      </c>
      <c r="J737" s="113" t="str">
        <f t="shared" si="641"/>
        <v>30426980-EJECUCION</v>
      </c>
      <c r="K737" s="452" t="s">
        <v>601</v>
      </c>
      <c r="L737" s="101">
        <v>500000000</v>
      </c>
      <c r="M737" s="19">
        <v>500000000</v>
      </c>
      <c r="N737" s="101">
        <v>0</v>
      </c>
      <c r="O737" s="19">
        <v>0</v>
      </c>
      <c r="P737" s="19">
        <v>100000000</v>
      </c>
      <c r="Q737" s="19">
        <v>400000000</v>
      </c>
      <c r="R737" s="102">
        <v>100000000</v>
      </c>
      <c r="S737" s="20">
        <v>400000000</v>
      </c>
      <c r="T737" s="21">
        <v>0</v>
      </c>
      <c r="U737" s="272">
        <v>0</v>
      </c>
      <c r="V737" s="272">
        <v>0</v>
      </c>
      <c r="W737" s="272">
        <v>0</v>
      </c>
      <c r="X737" s="272">
        <f t="shared" si="642"/>
        <v>0</v>
      </c>
      <c r="Y737" s="272">
        <v>0</v>
      </c>
      <c r="Z737" s="272">
        <v>0</v>
      </c>
      <c r="AA737" s="272"/>
      <c r="AB737" s="272">
        <f t="shared" si="643"/>
        <v>0</v>
      </c>
      <c r="AC737" s="272">
        <f t="shared" si="644"/>
        <v>100000000</v>
      </c>
      <c r="AD737" s="272">
        <f t="shared" si="645"/>
        <v>400000000</v>
      </c>
      <c r="AE737" s="18" t="s">
        <v>1460</v>
      </c>
      <c r="AF737" s="17" t="s">
        <v>685</v>
      </c>
      <c r="AG737" s="82" t="s">
        <v>155</v>
      </c>
      <c r="AH737" s="22" t="s">
        <v>45</v>
      </c>
      <c r="AI737" s="23"/>
      <c r="AJ737" s="24"/>
      <c r="AK737" s="23"/>
      <c r="AL737" t="str">
        <f t="shared" si="646"/>
        <v>OR PRO.CODIGO=30426980</v>
      </c>
      <c r="AM737">
        <f t="shared" si="647"/>
        <v>8</v>
      </c>
      <c r="AN737" t="e">
        <f>VLOOKUP(J737,#REF!,5,FALSE)</f>
        <v>#REF!</v>
      </c>
      <c r="AO737"/>
      <c r="AP737" t="e">
        <f>VLOOKUP(J737,#REF!,6,FALSE)</f>
        <v>#REF!</v>
      </c>
      <c r="AQ737" s="32" t="e">
        <f>VLOOKUP(I737,'convenios 2017'!A$2:O$82,15,FALSE)</f>
        <v>#N/A</v>
      </c>
      <c r="AR737" s="379">
        <f t="shared" si="648"/>
        <v>0</v>
      </c>
      <c r="AS737" s="32" t="e">
        <f>VLOOKUP(I737,'convenio 2016'!A$2:N$196,14,FALSE)</f>
        <v>#N/A</v>
      </c>
      <c r="AT737" s="32" t="e">
        <f>VLOOKUP(I737,'convenio 2015'!A$4:M$228,13,FALSE)</f>
        <v>#N/A</v>
      </c>
      <c r="AU737" s="32" t="e">
        <f>VLOOKUP(J737,#REF!,6,FALSE)</f>
        <v>#REF!</v>
      </c>
      <c r="AV737" s="379">
        <f t="shared" si="649"/>
        <v>0</v>
      </c>
      <c r="AW737" s="32" t="s">
        <v>1460</v>
      </c>
      <c r="AY737" s="383"/>
      <c r="AZ737" s="439"/>
      <c r="BA737" s="32">
        <f>VLOOKUP(J737,'RATE JUNIO '!F$2:K$346,6,FALSE)</f>
        <v>0</v>
      </c>
      <c r="BB737" s="93"/>
      <c r="BC737" s="93"/>
      <c r="BD737" s="93"/>
      <c r="BE737" s="93"/>
      <c r="BF737" s="93"/>
    </row>
    <row r="738" spans="1:58" s="32" customFormat="1" ht="15" customHeight="1">
      <c r="A738" s="17">
        <v>29</v>
      </c>
      <c r="B738" s="100">
        <v>0</v>
      </c>
      <c r="C738" s="17" t="s">
        <v>49</v>
      </c>
      <c r="D738" s="18" t="s">
        <v>90</v>
      </c>
      <c r="E738" s="17" t="s">
        <v>512</v>
      </c>
      <c r="F738" s="18" t="s">
        <v>565</v>
      </c>
      <c r="G738" s="18" t="s">
        <v>600</v>
      </c>
      <c r="H738" s="18" t="s">
        <v>27</v>
      </c>
      <c r="I738" s="18">
        <v>30398377</v>
      </c>
      <c r="J738" s="113" t="str">
        <f t="shared" si="641"/>
        <v>30398377-EJECUCION</v>
      </c>
      <c r="K738" s="452" t="s">
        <v>3399</v>
      </c>
      <c r="L738" s="101">
        <v>33689000</v>
      </c>
      <c r="M738" s="19">
        <v>33689000</v>
      </c>
      <c r="N738" s="101">
        <v>0</v>
      </c>
      <c r="O738" s="19">
        <v>0</v>
      </c>
      <c r="P738" s="19">
        <v>33689000</v>
      </c>
      <c r="Q738" s="19">
        <v>0</v>
      </c>
      <c r="R738" s="102">
        <v>33689000</v>
      </c>
      <c r="S738" s="20">
        <v>0</v>
      </c>
      <c r="T738" s="21">
        <v>0</v>
      </c>
      <c r="U738" s="272">
        <v>0</v>
      </c>
      <c r="V738" s="272">
        <v>0</v>
      </c>
      <c r="W738" s="272">
        <v>0</v>
      </c>
      <c r="X738" s="272">
        <f t="shared" si="642"/>
        <v>0</v>
      </c>
      <c r="Y738" s="272">
        <v>0</v>
      </c>
      <c r="Z738" s="272">
        <v>0</v>
      </c>
      <c r="AA738" s="272"/>
      <c r="AB738" s="272">
        <f t="shared" si="643"/>
        <v>0</v>
      </c>
      <c r="AC738" s="272">
        <f t="shared" si="644"/>
        <v>33689000</v>
      </c>
      <c r="AD738" s="272">
        <f t="shared" si="645"/>
        <v>0</v>
      </c>
      <c r="AE738" s="18" t="s">
        <v>1769</v>
      </c>
      <c r="AF738" s="17" t="s">
        <v>685</v>
      </c>
      <c r="AG738" s="82" t="s">
        <v>40</v>
      </c>
      <c r="AH738" s="22" t="s">
        <v>45</v>
      </c>
      <c r="AI738" s="23"/>
      <c r="AJ738" s="48" t="s">
        <v>603</v>
      </c>
      <c r="AK738" s="23"/>
      <c r="AL738" t="str">
        <f t="shared" si="646"/>
        <v>OR PRO.CODIGO=30398377</v>
      </c>
      <c r="AM738">
        <f t="shared" si="647"/>
        <v>8</v>
      </c>
      <c r="AN738" t="e">
        <f>VLOOKUP(J738,#REF!,5,FALSE)</f>
        <v>#REF!</v>
      </c>
      <c r="AO738"/>
      <c r="AP738" t="e">
        <f>VLOOKUP(J738,#REF!,6,FALSE)</f>
        <v>#REF!</v>
      </c>
      <c r="AQ738" s="32" t="e">
        <f>VLOOKUP(I738,'convenios 2017'!A$2:O$82,15,FALSE)</f>
        <v>#N/A</v>
      </c>
      <c r="AR738" s="379">
        <f t="shared" si="648"/>
        <v>0</v>
      </c>
      <c r="AS738" s="32" t="str">
        <f>VLOOKUP(I738,'convenio 2016'!A$2:N$196,14,FALSE)</f>
        <v>toma razon</v>
      </c>
      <c r="AT738" s="32" t="e">
        <f>VLOOKUP(I738,'convenio 2015'!A$4:M$228,13,FALSE)</f>
        <v>#N/A</v>
      </c>
      <c r="AU738" s="32" t="e">
        <f>VLOOKUP(J738,#REF!,6,FALSE)</f>
        <v>#REF!</v>
      </c>
      <c r="AV738" s="379">
        <f t="shared" si="649"/>
        <v>0</v>
      </c>
      <c r="AW738" s="32" t="s">
        <v>2414</v>
      </c>
      <c r="AX738" s="32" t="s">
        <v>2018</v>
      </c>
      <c r="AY738" s="383">
        <v>1053</v>
      </c>
      <c r="AZ738" s="439">
        <v>42552</v>
      </c>
      <c r="BA738" s="32" t="e">
        <f>VLOOKUP(J738,'RATE JUNIO '!F$2:K$346,6,FALSE)</f>
        <v>#N/A</v>
      </c>
      <c r="BB738" s="93"/>
      <c r="BC738" s="93"/>
      <c r="BD738" s="93"/>
      <c r="BE738" s="93"/>
      <c r="BF738" s="93"/>
    </row>
    <row r="739" spans="1:58" s="32" customFormat="1" ht="15" customHeight="1">
      <c r="A739" s="17">
        <v>24</v>
      </c>
      <c r="B739" s="100">
        <v>0</v>
      </c>
      <c r="C739" s="17" t="s">
        <v>49</v>
      </c>
      <c r="D739" s="18" t="s">
        <v>24</v>
      </c>
      <c r="E739" s="17" t="s">
        <v>512</v>
      </c>
      <c r="F739" s="17" t="s">
        <v>565</v>
      </c>
      <c r="G739" s="18" t="s">
        <v>158</v>
      </c>
      <c r="H739" s="18" t="s">
        <v>27</v>
      </c>
      <c r="I739" s="18" t="s">
        <v>163</v>
      </c>
      <c r="J739" s="113" t="str">
        <f t="shared" si="641"/>
        <v>24.01.001-EJECUCION</v>
      </c>
      <c r="K739" s="452" t="s">
        <v>164</v>
      </c>
      <c r="L739" s="101">
        <v>210000000</v>
      </c>
      <c r="M739" s="19">
        <v>210000000</v>
      </c>
      <c r="N739" s="101">
        <v>0</v>
      </c>
      <c r="O739" s="19">
        <v>0</v>
      </c>
      <c r="P739" s="19">
        <v>210000000</v>
      </c>
      <c r="Q739" s="19">
        <v>0</v>
      </c>
      <c r="R739" s="102">
        <v>210000000</v>
      </c>
      <c r="S739" s="20">
        <v>0</v>
      </c>
      <c r="T739" s="21">
        <v>0</v>
      </c>
      <c r="U739" s="272">
        <v>0</v>
      </c>
      <c r="V739" s="272">
        <v>0</v>
      </c>
      <c r="W739" s="272">
        <v>0</v>
      </c>
      <c r="X739" s="272">
        <f t="shared" si="642"/>
        <v>0</v>
      </c>
      <c r="Y739" s="272">
        <v>0</v>
      </c>
      <c r="Z739" s="272">
        <v>0</v>
      </c>
      <c r="AA739" s="272"/>
      <c r="AB739" s="272">
        <f t="shared" si="643"/>
        <v>0</v>
      </c>
      <c r="AC739" s="272">
        <f t="shared" si="644"/>
        <v>210000000</v>
      </c>
      <c r="AD739" s="272">
        <f t="shared" si="645"/>
        <v>0</v>
      </c>
      <c r="AE739" s="18" t="s">
        <v>27</v>
      </c>
      <c r="AF739" s="17" t="s">
        <v>685</v>
      </c>
      <c r="AG739" s="82" t="s">
        <v>353</v>
      </c>
      <c r="AH739" s="22" t="s">
        <v>31</v>
      </c>
      <c r="AI739" s="23"/>
      <c r="AJ739" s="24"/>
      <c r="AK739" s="23"/>
      <c r="AL739" t="str">
        <f t="shared" si="646"/>
        <v>OR PRO.CODIGO=24.01.001</v>
      </c>
      <c r="AM739">
        <f t="shared" si="647"/>
        <v>9</v>
      </c>
      <c r="AN739"/>
      <c r="AO739"/>
      <c r="AP739"/>
      <c r="AQ739" s="32" t="e">
        <f>VLOOKUP(I739,'convenios 2017'!A$2:O$82,15,FALSE)</f>
        <v>#N/A</v>
      </c>
      <c r="AR739" s="379">
        <f t="shared" si="648"/>
        <v>0</v>
      </c>
      <c r="AS739" s="32" t="e">
        <f>VLOOKUP(I739,'convenio 2016'!A$2:N$196,14,FALSE)</f>
        <v>#N/A</v>
      </c>
      <c r="AT739" s="32" t="e">
        <f>VLOOKUP(I739,'convenio 2015'!A$4:M$228,13,FALSE)</f>
        <v>#N/A</v>
      </c>
      <c r="AU739" s="32" t="e">
        <f>VLOOKUP(J739,#REF!,6,FALSE)</f>
        <v>#REF!</v>
      </c>
      <c r="AV739" s="379">
        <f t="shared" si="649"/>
        <v>0</v>
      </c>
      <c r="AW739" s="32" t="e">
        <v>#N/A</v>
      </c>
      <c r="AX739" s="32" t="e">
        <v>#N/A</v>
      </c>
      <c r="AY739" s="383" t="e">
        <v>#N/A</v>
      </c>
      <c r="AZ739" s="439"/>
      <c r="BB739" s="93"/>
      <c r="BC739" s="93"/>
      <c r="BD739" s="93"/>
      <c r="BE739" s="93"/>
      <c r="BF739" s="93"/>
    </row>
    <row r="740" spans="1:58" s="32" customFormat="1" ht="15" customHeight="1">
      <c r="A740" s="17">
        <v>24</v>
      </c>
      <c r="B740" s="100">
        <v>0</v>
      </c>
      <c r="C740" s="17" t="s">
        <v>49</v>
      </c>
      <c r="D740" s="18" t="s">
        <v>689</v>
      </c>
      <c r="E740" s="17" t="s">
        <v>512</v>
      </c>
      <c r="F740" s="17" t="s">
        <v>565</v>
      </c>
      <c r="G740" s="18" t="s">
        <v>158</v>
      </c>
      <c r="H740" s="18" t="s">
        <v>27</v>
      </c>
      <c r="I740" s="18" t="s">
        <v>165</v>
      </c>
      <c r="J740" s="113" t="str">
        <f t="shared" si="641"/>
        <v>24.01.003-EJECUCION</v>
      </c>
      <c r="K740" s="452" t="s">
        <v>166</v>
      </c>
      <c r="L740" s="101">
        <v>210000000</v>
      </c>
      <c r="M740" s="19">
        <v>210000000</v>
      </c>
      <c r="N740" s="101">
        <v>0</v>
      </c>
      <c r="O740" s="19">
        <v>0</v>
      </c>
      <c r="P740" s="19">
        <v>210000000</v>
      </c>
      <c r="Q740" s="19">
        <v>0</v>
      </c>
      <c r="R740" s="102">
        <v>210000000</v>
      </c>
      <c r="S740" s="20">
        <v>0</v>
      </c>
      <c r="T740" s="21">
        <v>0</v>
      </c>
      <c r="U740" s="272">
        <v>0</v>
      </c>
      <c r="V740" s="272">
        <v>0</v>
      </c>
      <c r="W740" s="272">
        <v>0</v>
      </c>
      <c r="X740" s="272">
        <f t="shared" si="642"/>
        <v>0</v>
      </c>
      <c r="Y740" s="272">
        <v>0</v>
      </c>
      <c r="Z740" s="272">
        <v>0</v>
      </c>
      <c r="AA740" s="272"/>
      <c r="AB740" s="272">
        <f t="shared" si="643"/>
        <v>0</v>
      </c>
      <c r="AC740" s="272">
        <f t="shared" si="644"/>
        <v>210000000</v>
      </c>
      <c r="AD740" s="272">
        <f t="shared" si="645"/>
        <v>0</v>
      </c>
      <c r="AE740" s="18" t="s">
        <v>27</v>
      </c>
      <c r="AF740" s="17" t="s">
        <v>685</v>
      </c>
      <c r="AG740" s="82" t="s">
        <v>353</v>
      </c>
      <c r="AH740" s="22" t="s">
        <v>31</v>
      </c>
      <c r="AI740" s="23"/>
      <c r="AJ740" s="24"/>
      <c r="AK740" s="23"/>
      <c r="AL740" t="str">
        <f t="shared" si="646"/>
        <v>OR PRO.CODIGO=24.01.003</v>
      </c>
      <c r="AM740">
        <f t="shared" si="647"/>
        <v>9</v>
      </c>
      <c r="AN740"/>
      <c r="AO740"/>
      <c r="AP740"/>
      <c r="AQ740" s="32" t="e">
        <f>VLOOKUP(I740,'convenios 2017'!A$2:O$82,15,FALSE)</f>
        <v>#N/A</v>
      </c>
      <c r="AR740" s="379">
        <f t="shared" si="648"/>
        <v>0</v>
      </c>
      <c r="AS740" s="32" t="e">
        <f>VLOOKUP(I740,'convenio 2016'!A$2:N$196,14,FALSE)</f>
        <v>#N/A</v>
      </c>
      <c r="AT740" s="32" t="e">
        <f>VLOOKUP(I740,'convenio 2015'!A$4:M$228,13,FALSE)</f>
        <v>#N/A</v>
      </c>
      <c r="AU740" s="32" t="e">
        <f>VLOOKUP(J740,#REF!,6,FALSE)</f>
        <v>#REF!</v>
      </c>
      <c r="AV740" s="379">
        <f t="shared" si="649"/>
        <v>0</v>
      </c>
      <c r="AW740" s="32" t="e">
        <v>#N/A</v>
      </c>
      <c r="AX740" s="32" t="e">
        <v>#N/A</v>
      </c>
      <c r="AY740" s="383" t="e">
        <v>#N/A</v>
      </c>
      <c r="AZ740" s="439"/>
      <c r="BB740" s="93"/>
      <c r="BC740" s="93"/>
      <c r="BD740" s="93"/>
      <c r="BE740" s="93"/>
      <c r="BF740" s="93"/>
    </row>
    <row r="741" spans="1:58" s="32" customFormat="1" ht="15" customHeight="1">
      <c r="A741" s="17">
        <v>24</v>
      </c>
      <c r="B741" s="100">
        <v>0</v>
      </c>
      <c r="C741" s="17" t="s">
        <v>49</v>
      </c>
      <c r="D741" s="18" t="s">
        <v>90</v>
      </c>
      <c r="E741" s="17" t="s">
        <v>512</v>
      </c>
      <c r="F741" s="17" t="s">
        <v>565</v>
      </c>
      <c r="G741" s="18" t="s">
        <v>158</v>
      </c>
      <c r="H741" s="18" t="s">
        <v>27</v>
      </c>
      <c r="I741" s="18" t="s">
        <v>167</v>
      </c>
      <c r="J741" s="113" t="str">
        <f t="shared" si="641"/>
        <v>24.01.005-EJECUCION</v>
      </c>
      <c r="K741" s="452" t="s">
        <v>168</v>
      </c>
      <c r="L741" s="101">
        <v>210000000</v>
      </c>
      <c r="M741" s="19">
        <v>210000000</v>
      </c>
      <c r="N741" s="101">
        <v>0</v>
      </c>
      <c r="O741" s="19">
        <v>0</v>
      </c>
      <c r="P741" s="19">
        <v>210000000</v>
      </c>
      <c r="Q741" s="19">
        <v>0</v>
      </c>
      <c r="R741" s="102">
        <v>210000000</v>
      </c>
      <c r="S741" s="20">
        <v>0</v>
      </c>
      <c r="T741" s="21">
        <v>0</v>
      </c>
      <c r="U741" s="272">
        <v>0</v>
      </c>
      <c r="V741" s="272">
        <v>0</v>
      </c>
      <c r="W741" s="272">
        <v>0</v>
      </c>
      <c r="X741" s="272">
        <f t="shared" si="642"/>
        <v>0</v>
      </c>
      <c r="Y741" s="272">
        <v>0</v>
      </c>
      <c r="Z741" s="272">
        <v>0</v>
      </c>
      <c r="AA741" s="272"/>
      <c r="AB741" s="272">
        <f t="shared" si="643"/>
        <v>0</v>
      </c>
      <c r="AC741" s="272">
        <f t="shared" si="644"/>
        <v>210000000</v>
      </c>
      <c r="AD741" s="272">
        <f t="shared" si="645"/>
        <v>0</v>
      </c>
      <c r="AE741" s="18" t="s">
        <v>27</v>
      </c>
      <c r="AF741" s="17" t="s">
        <v>685</v>
      </c>
      <c r="AG741" s="82" t="s">
        <v>353</v>
      </c>
      <c r="AH741" s="22" t="s">
        <v>31</v>
      </c>
      <c r="AI741" s="23"/>
      <c r="AJ741" s="24"/>
      <c r="AK741" s="23"/>
      <c r="AL741" t="str">
        <f t="shared" si="646"/>
        <v>OR PRO.CODIGO=24.01.005</v>
      </c>
      <c r="AM741">
        <f t="shared" si="647"/>
        <v>9</v>
      </c>
      <c r="AN741"/>
      <c r="AO741"/>
      <c r="AP741"/>
      <c r="AQ741" s="32" t="e">
        <f>VLOOKUP(I741,'convenios 2017'!A$2:O$82,15,FALSE)</f>
        <v>#N/A</v>
      </c>
      <c r="AR741" s="379">
        <f t="shared" si="648"/>
        <v>0</v>
      </c>
      <c r="AS741" s="32" t="e">
        <f>VLOOKUP(I741,'convenio 2016'!A$2:N$196,14,FALSE)</f>
        <v>#N/A</v>
      </c>
      <c r="AT741" s="32" t="e">
        <f>VLOOKUP(I741,'convenio 2015'!A$4:M$228,13,FALSE)</f>
        <v>#N/A</v>
      </c>
      <c r="AU741" s="32" t="e">
        <f>VLOOKUP(J741,#REF!,6,FALSE)</f>
        <v>#REF!</v>
      </c>
      <c r="AV741" s="379">
        <f t="shared" si="649"/>
        <v>0</v>
      </c>
      <c r="AW741" s="32" t="e">
        <v>#N/A</v>
      </c>
      <c r="AX741" s="32" t="e">
        <v>#N/A</v>
      </c>
      <c r="AY741" s="383" t="e">
        <v>#N/A</v>
      </c>
      <c r="AZ741" s="439"/>
      <c r="BB741" s="93"/>
      <c r="BC741" s="93"/>
      <c r="BD741" s="93"/>
      <c r="BE741" s="93"/>
      <c r="BF741" s="93"/>
    </row>
    <row r="742" spans="1:58" s="32" customFormat="1" ht="15" customHeight="1">
      <c r="A742" s="17">
        <v>33</v>
      </c>
      <c r="B742" s="100">
        <v>0</v>
      </c>
      <c r="C742" s="17" t="s">
        <v>49</v>
      </c>
      <c r="D742" s="18" t="s">
        <v>90</v>
      </c>
      <c r="E742" s="17" t="s">
        <v>512</v>
      </c>
      <c r="F742" s="17" t="s">
        <v>565</v>
      </c>
      <c r="G742" s="18" t="s">
        <v>158</v>
      </c>
      <c r="H742" s="18" t="s">
        <v>27</v>
      </c>
      <c r="I742" s="293" t="s">
        <v>169</v>
      </c>
      <c r="J742" s="113" t="str">
        <f t="shared" si="641"/>
        <v>33.0125-EJECUCION</v>
      </c>
      <c r="K742" s="452" t="s">
        <v>170</v>
      </c>
      <c r="L742" s="19">
        <v>563126188</v>
      </c>
      <c r="M742" s="126">
        <v>563126188</v>
      </c>
      <c r="N742" s="101">
        <v>0</v>
      </c>
      <c r="O742" s="19">
        <v>0</v>
      </c>
      <c r="P742" s="19">
        <f>L742</f>
        <v>563126188</v>
      </c>
      <c r="Q742" s="19">
        <v>0</v>
      </c>
      <c r="R742" s="102">
        <v>1100000000</v>
      </c>
      <c r="S742" s="20">
        <v>0</v>
      </c>
      <c r="T742" s="21">
        <v>0</v>
      </c>
      <c r="U742" s="272">
        <v>0</v>
      </c>
      <c r="V742" s="272">
        <v>86436842</v>
      </c>
      <c r="W742" s="272">
        <v>48620915</v>
      </c>
      <c r="X742" s="272">
        <f t="shared" si="642"/>
        <v>135057757</v>
      </c>
      <c r="Y742" s="272">
        <v>56065422</v>
      </c>
      <c r="Z742" s="272">
        <v>26741314</v>
      </c>
      <c r="AA742" s="272">
        <v>26741314</v>
      </c>
      <c r="AB742" s="272">
        <f t="shared" si="643"/>
        <v>217864493</v>
      </c>
      <c r="AC742" s="272">
        <f t="shared" si="644"/>
        <v>345261695</v>
      </c>
      <c r="AD742" s="272">
        <f t="shared" si="645"/>
        <v>0</v>
      </c>
      <c r="AE742" s="18" t="s">
        <v>27</v>
      </c>
      <c r="AF742" s="17" t="s">
        <v>1458</v>
      </c>
      <c r="AG742" s="82" t="s">
        <v>155</v>
      </c>
      <c r="AH742" s="22" t="s">
        <v>31</v>
      </c>
      <c r="AI742" s="23"/>
      <c r="AJ742" s="24"/>
      <c r="AK742" s="23"/>
      <c r="AL742" t="str">
        <f t="shared" si="646"/>
        <v>OR PRO.CODIGO=33.0125</v>
      </c>
      <c r="AM742">
        <f t="shared" si="647"/>
        <v>7</v>
      </c>
      <c r="AN742"/>
      <c r="AO742"/>
      <c r="AP742"/>
      <c r="AQ742" s="32" t="e">
        <f>VLOOKUP(I742,'convenios 2017'!A$2:O$82,15,FALSE)</f>
        <v>#N/A</v>
      </c>
      <c r="AR742" s="379">
        <f t="shared" si="648"/>
        <v>217864493</v>
      </c>
      <c r="AS742" s="32" t="e">
        <f>VLOOKUP(I742,'convenio 2016'!A$2:N$196,14,FALSE)</f>
        <v>#N/A</v>
      </c>
      <c r="AT742" s="32" t="e">
        <f>VLOOKUP(I742,'convenio 2015'!A$4:M$228,13,FALSE)</f>
        <v>#N/A</v>
      </c>
      <c r="AU742" s="32" t="e">
        <f>VLOOKUP(J742,#REF!,6,FALSE)</f>
        <v>#REF!</v>
      </c>
      <c r="AV742" s="379">
        <f t="shared" si="649"/>
        <v>217864493</v>
      </c>
      <c r="AW742" s="32" t="e">
        <v>#N/A</v>
      </c>
      <c r="AX742" s="32" t="e">
        <v>#N/A</v>
      </c>
      <c r="AY742" s="383" t="e">
        <v>#N/A</v>
      </c>
      <c r="AZ742" s="439"/>
      <c r="BB742" s="93"/>
      <c r="BC742" s="93"/>
      <c r="BD742" s="93"/>
      <c r="BE742" s="93"/>
      <c r="BF742" s="93"/>
    </row>
    <row r="743" spans="1:58">
      <c r="A743" s="87"/>
      <c r="B743" s="308"/>
      <c r="C743" s="87"/>
      <c r="D743" s="88"/>
      <c r="E743" s="87"/>
      <c r="F743" s="87"/>
      <c r="G743" s="89"/>
      <c r="H743" s="87"/>
      <c r="I743" s="89"/>
      <c r="J743" s="308"/>
      <c r="K743" s="111" t="s">
        <v>52</v>
      </c>
      <c r="L743" s="25">
        <f>SUBTOTAL(9,L732:L742)</f>
        <v>5399504188</v>
      </c>
      <c r="M743" s="112">
        <f>SUBTOTAL(9,M732:M742)</f>
        <v>5827880045.0208397</v>
      </c>
      <c r="N743" s="25">
        <v>0</v>
      </c>
      <c r="O743" s="112">
        <f>SUBTOTAL(9,O732:O742)</f>
        <v>359788359</v>
      </c>
      <c r="P743" s="112">
        <f>SUBTOTAL(9,P732:P742)</f>
        <v>4278091686.0208392</v>
      </c>
      <c r="Q743" s="110">
        <v>1190000000</v>
      </c>
      <c r="R743" s="25">
        <v>4746378000</v>
      </c>
      <c r="S743" s="25">
        <v>1190000000</v>
      </c>
      <c r="T743" s="25">
        <v>0</v>
      </c>
      <c r="U743" s="112">
        <f t="shared" ref="U743:AD743" si="650">SUBTOTAL(9,U732:U742)</f>
        <v>0</v>
      </c>
      <c r="V743" s="112">
        <f t="shared" si="650"/>
        <v>1611352646</v>
      </c>
      <c r="W743" s="112">
        <f t="shared" si="650"/>
        <v>61865695</v>
      </c>
      <c r="X743" s="112">
        <f t="shared" si="650"/>
        <v>1673218341</v>
      </c>
      <c r="Y743" s="112">
        <f t="shared" si="650"/>
        <v>56065422</v>
      </c>
      <c r="Z743" s="112">
        <f t="shared" si="650"/>
        <v>40131595</v>
      </c>
      <c r="AA743" s="112">
        <f t="shared" si="650"/>
        <v>40131595</v>
      </c>
      <c r="AB743" s="112">
        <f t="shared" si="650"/>
        <v>1769415358</v>
      </c>
      <c r="AC743" s="112">
        <f t="shared" si="650"/>
        <v>2508676328.0208392</v>
      </c>
      <c r="AD743" s="112">
        <f t="shared" si="650"/>
        <v>1190000000</v>
      </c>
      <c r="AE743" s="89"/>
      <c r="AF743" s="87"/>
      <c r="AG743" s="261"/>
      <c r="AI743" s="23"/>
      <c r="AJ743" s="24"/>
      <c r="AK743" s="23"/>
      <c r="AL743" s="93"/>
      <c r="AM743" s="93"/>
      <c r="AN743" s="93"/>
      <c r="AO743" s="93"/>
      <c r="AP743" s="93"/>
      <c r="AQ743" s="93"/>
      <c r="AR743" s="93"/>
      <c r="AS743" s="93"/>
      <c r="AT743" s="93"/>
      <c r="AU743" s="93"/>
      <c r="AV743" s="93"/>
      <c r="AX743" s="32" t="s">
        <v>3149</v>
      </c>
    </row>
    <row r="744" spans="1:58" ht="12" customHeight="1">
      <c r="A744" s="87"/>
      <c r="B744" s="308"/>
      <c r="C744" s="87"/>
      <c r="D744" s="88"/>
      <c r="E744" s="87"/>
      <c r="F744" s="87"/>
      <c r="G744" s="89"/>
      <c r="H744" s="87"/>
      <c r="I744" s="89"/>
      <c r="J744" s="308"/>
      <c r="K744" s="309"/>
      <c r="L744" s="308"/>
      <c r="M744" s="87"/>
      <c r="N744" s="308"/>
      <c r="O744" s="87"/>
      <c r="P744" s="87"/>
      <c r="Q744" s="308"/>
      <c r="R744" s="308"/>
      <c r="S744" s="308"/>
      <c r="T744" s="308"/>
      <c r="U744" s="123"/>
      <c r="V744" s="123"/>
      <c r="W744" s="123"/>
      <c r="X744" s="123"/>
      <c r="Y744" s="123"/>
      <c r="Z744" s="123"/>
      <c r="AA744" s="123"/>
      <c r="AB744" s="123"/>
      <c r="AC744" s="123"/>
      <c r="AD744" s="123"/>
      <c r="AE744" s="89"/>
      <c r="AF744" s="87"/>
      <c r="AG744" s="260"/>
      <c r="AI744" s="23"/>
      <c r="AJ744" s="24"/>
      <c r="AK744" s="23"/>
      <c r="AX744" s="32" t="s">
        <v>3149</v>
      </c>
    </row>
    <row r="745" spans="1:58">
      <c r="A745" s="87"/>
      <c r="B745" s="308"/>
      <c r="C745" s="87"/>
      <c r="D745" s="88"/>
      <c r="E745" s="87"/>
      <c r="F745" s="87"/>
      <c r="G745" s="89"/>
      <c r="H745" s="87"/>
      <c r="I745" s="89"/>
      <c r="J745" s="308"/>
      <c r="K745" s="16" t="s">
        <v>53</v>
      </c>
      <c r="L745" s="308"/>
      <c r="M745" s="87"/>
      <c r="N745" s="308"/>
      <c r="O745" s="87"/>
      <c r="P745" s="87"/>
      <c r="Q745" s="308"/>
      <c r="R745" s="308"/>
      <c r="S745" s="308"/>
      <c r="T745" s="308"/>
      <c r="U745" s="123"/>
      <c r="V745" s="123"/>
      <c r="W745" s="123"/>
      <c r="X745" s="123"/>
      <c r="Y745" s="123"/>
      <c r="Z745" s="123"/>
      <c r="AA745" s="123"/>
      <c r="AB745" s="123"/>
      <c r="AC745" s="123"/>
      <c r="AD745" s="123"/>
      <c r="AE745" s="89"/>
      <c r="AF745" s="87"/>
      <c r="AG745" s="260"/>
      <c r="AI745" s="23"/>
      <c r="AJ745" s="24"/>
      <c r="AK745" s="23"/>
      <c r="AX745" s="32" t="s">
        <v>3149</v>
      </c>
    </row>
    <row r="746" spans="1:58" s="32" customFormat="1" ht="15" customHeight="1">
      <c r="A746" s="17">
        <v>31</v>
      </c>
      <c r="B746" s="100">
        <v>0</v>
      </c>
      <c r="C746" s="17" t="s">
        <v>54</v>
      </c>
      <c r="D746" s="18" t="s">
        <v>33</v>
      </c>
      <c r="E746" s="17" t="s">
        <v>512</v>
      </c>
      <c r="F746" s="17" t="s">
        <v>565</v>
      </c>
      <c r="G746" s="18" t="s">
        <v>284</v>
      </c>
      <c r="H746" s="18" t="s">
        <v>35</v>
      </c>
      <c r="I746" s="18">
        <v>30135200</v>
      </c>
      <c r="J746" s="113" t="str">
        <f t="shared" ref="J746:J752" si="651">CONCATENATE(I746,"-",H746)</f>
        <v>30135200-DISEÑO</v>
      </c>
      <c r="K746" s="452" t="s">
        <v>604</v>
      </c>
      <c r="L746" s="101">
        <v>50167000</v>
      </c>
      <c r="M746" s="19">
        <v>50167000</v>
      </c>
      <c r="N746" s="101">
        <v>0</v>
      </c>
      <c r="O746" s="19">
        <v>0</v>
      </c>
      <c r="P746" s="19">
        <v>0</v>
      </c>
      <c r="Q746" s="19">
        <v>50167000</v>
      </c>
      <c r="R746" s="102">
        <v>0</v>
      </c>
      <c r="S746" s="20">
        <v>50167000</v>
      </c>
      <c r="T746" s="21">
        <v>0</v>
      </c>
      <c r="U746" s="272">
        <v>0</v>
      </c>
      <c r="V746" s="272">
        <v>0</v>
      </c>
      <c r="W746" s="272">
        <v>0</v>
      </c>
      <c r="X746" s="272">
        <f t="shared" ref="X746:X752" si="652">U746+V746+W746</f>
        <v>0</v>
      </c>
      <c r="Y746" s="272">
        <v>0</v>
      </c>
      <c r="Z746" s="272">
        <v>0</v>
      </c>
      <c r="AA746" s="272"/>
      <c r="AB746" s="272">
        <f t="shared" ref="AB746:AB752" si="653">U746+V746+W746+Y746+Z746</f>
        <v>0</v>
      </c>
      <c r="AC746" s="272">
        <f t="shared" ref="AC746:AC752" si="654">P746-AB746</f>
        <v>0</v>
      </c>
      <c r="AD746" s="272">
        <f t="shared" ref="AD746:AD752" si="655">M746-(O746+P746)</f>
        <v>50167000</v>
      </c>
      <c r="AE746" s="18" t="s">
        <v>51</v>
      </c>
      <c r="AF746" s="17" t="s">
        <v>685</v>
      </c>
      <c r="AG746" s="82" t="s">
        <v>57</v>
      </c>
      <c r="AH746" s="22" t="s">
        <v>31</v>
      </c>
      <c r="AI746" s="23"/>
      <c r="AJ746" s="24"/>
      <c r="AK746" s="23"/>
      <c r="AL746" t="str">
        <f t="shared" ref="AL746:AL752" si="656">CONCATENATE( "OR PRO.CODIGO=",I746)</f>
        <v>OR PRO.CODIGO=30135200</v>
      </c>
      <c r="AM746">
        <f t="shared" ref="AM746:AM752" si="657">LEN(I746)</f>
        <v>8</v>
      </c>
      <c r="AN746" t="e">
        <f>VLOOKUP(J746,#REF!,5,FALSE)</f>
        <v>#REF!</v>
      </c>
      <c r="AO746"/>
      <c r="AP746" t="e">
        <f>VLOOKUP(J746,#REF!,6,FALSE)</f>
        <v>#REF!</v>
      </c>
      <c r="AQ746" s="32" t="e">
        <f>VLOOKUP(I746,'convenios 2017'!A$2:O$82,15,FALSE)</f>
        <v>#N/A</v>
      </c>
      <c r="AR746" s="379">
        <f t="shared" ref="AR746:AR752" si="658">O746+AB746</f>
        <v>0</v>
      </c>
      <c r="AS746" s="32" t="e">
        <f>VLOOKUP(I746,'convenio 2016'!A$2:N$196,14,FALSE)</f>
        <v>#N/A</v>
      </c>
      <c r="AT746" s="32" t="e">
        <f>VLOOKUP(I746,'convenio 2015'!A$4:M$228,13,FALSE)</f>
        <v>#N/A</v>
      </c>
      <c r="AU746" s="32" t="e">
        <f>VLOOKUP(J746,#REF!,6,FALSE)</f>
        <v>#REF!</v>
      </c>
      <c r="AV746" s="379">
        <f t="shared" ref="AV746:AV752" si="659">O746+AB746</f>
        <v>0</v>
      </c>
      <c r="AW746" s="32" t="e">
        <v>#N/A</v>
      </c>
      <c r="AX746" s="32" t="e">
        <v>#N/A</v>
      </c>
      <c r="AY746" s="383" t="e">
        <v>#N/A</v>
      </c>
      <c r="AZ746" s="439"/>
      <c r="BA746" s="32" t="e">
        <f>VLOOKUP(J746,'RATE JUNIO '!F$2:K$346,6,FALSE)</f>
        <v>#N/A</v>
      </c>
      <c r="BB746" s="93"/>
      <c r="BC746" s="93"/>
      <c r="BD746" s="93"/>
      <c r="BE746" s="93"/>
      <c r="BF746" s="93"/>
    </row>
    <row r="747" spans="1:58" s="32" customFormat="1" ht="15" customHeight="1">
      <c r="A747" s="17">
        <v>31</v>
      </c>
      <c r="B747" s="100">
        <v>0</v>
      </c>
      <c r="C747" s="17" t="s">
        <v>54</v>
      </c>
      <c r="D747" s="18" t="s">
        <v>33</v>
      </c>
      <c r="E747" s="17" t="s">
        <v>512</v>
      </c>
      <c r="F747" s="17" t="s">
        <v>565</v>
      </c>
      <c r="G747" s="18" t="s">
        <v>284</v>
      </c>
      <c r="H747" s="18" t="s">
        <v>35</v>
      </c>
      <c r="I747" s="18">
        <v>30351932</v>
      </c>
      <c r="J747" s="113" t="str">
        <f t="shared" si="651"/>
        <v>30351932-DISEÑO</v>
      </c>
      <c r="K747" s="452" t="s">
        <v>605</v>
      </c>
      <c r="L747" s="295">
        <v>50318000</v>
      </c>
      <c r="M747" s="19">
        <v>50318000</v>
      </c>
      <c r="N747" s="295">
        <v>0</v>
      </c>
      <c r="O747" s="19">
        <v>0</v>
      </c>
      <c r="P747" s="19">
        <v>47900000</v>
      </c>
      <c r="Q747" s="296">
        <v>0</v>
      </c>
      <c r="R747" s="297">
        <v>47900000</v>
      </c>
      <c r="S747" s="298">
        <v>0</v>
      </c>
      <c r="T747" s="299">
        <v>0</v>
      </c>
      <c r="U747" s="272">
        <v>0</v>
      </c>
      <c r="V747" s="272">
        <v>0</v>
      </c>
      <c r="W747" s="272">
        <v>0</v>
      </c>
      <c r="X747" s="272">
        <f t="shared" si="652"/>
        <v>0</v>
      </c>
      <c r="Y747" s="272">
        <v>0</v>
      </c>
      <c r="Z747" s="272">
        <v>0</v>
      </c>
      <c r="AA747" s="272"/>
      <c r="AB747" s="272">
        <f t="shared" si="653"/>
        <v>0</v>
      </c>
      <c r="AC747" s="272">
        <f t="shared" si="654"/>
        <v>47900000</v>
      </c>
      <c r="AD747" s="272">
        <f t="shared" si="655"/>
        <v>2418000</v>
      </c>
      <c r="AE747" s="18" t="s">
        <v>1769</v>
      </c>
      <c r="AF747" s="17" t="s">
        <v>685</v>
      </c>
      <c r="AG747" s="82" t="s">
        <v>30</v>
      </c>
      <c r="AH747" s="301" t="s">
        <v>31</v>
      </c>
      <c r="AI747" s="302" t="s">
        <v>30</v>
      </c>
      <c r="AJ747" s="303" t="s">
        <v>195</v>
      </c>
      <c r="AK747" s="302"/>
      <c r="AL747" t="str">
        <f t="shared" si="656"/>
        <v>OR PRO.CODIGO=30351932</v>
      </c>
      <c r="AM747">
        <f t="shared" si="657"/>
        <v>8</v>
      </c>
      <c r="AN747" t="e">
        <f>VLOOKUP(J747,#REF!,5,FALSE)</f>
        <v>#REF!</v>
      </c>
      <c r="AP747" t="e">
        <f>VLOOKUP(J747,#REF!,6,FALSE)</f>
        <v>#REF!</v>
      </c>
      <c r="AQ747" s="32" t="str">
        <f>VLOOKUP(I747,'convenios 2017'!A$2:O$82,15,FALSE)</f>
        <v>con convenio</v>
      </c>
      <c r="AR747" s="379">
        <f t="shared" si="658"/>
        <v>0</v>
      </c>
      <c r="AS747" s="32" t="e">
        <f>VLOOKUP(I747,'convenio 2016'!A$2:N$196,14,FALSE)</f>
        <v>#N/A</v>
      </c>
      <c r="AT747" s="32" t="e">
        <f>VLOOKUP(I747,'convenio 2015'!A$4:M$228,13,FALSE)</f>
        <v>#N/A</v>
      </c>
      <c r="AU747" s="32" t="e">
        <f>VLOOKUP(J747,#REF!,6,FALSE)</f>
        <v>#REF!</v>
      </c>
      <c r="AV747" s="379">
        <f t="shared" si="659"/>
        <v>0</v>
      </c>
      <c r="AW747" s="32" t="s">
        <v>1769</v>
      </c>
      <c r="AX747" s="32" t="s">
        <v>3193</v>
      </c>
      <c r="AY747" s="383">
        <v>629</v>
      </c>
      <c r="AZ747" s="439">
        <v>42825</v>
      </c>
      <c r="BA747" s="32" t="str">
        <f>VLOOKUP(J747,'RATE JUNIO '!F$2:K$346,6,FALSE)</f>
        <v>RS</v>
      </c>
      <c r="BB747" s="93"/>
      <c r="BC747" s="93"/>
      <c r="BD747" s="93"/>
      <c r="BE747" s="93"/>
      <c r="BF747" s="93"/>
    </row>
    <row r="748" spans="1:58" s="32" customFormat="1" ht="15" customHeight="1">
      <c r="A748" s="17">
        <v>31</v>
      </c>
      <c r="B748" s="100">
        <v>0</v>
      </c>
      <c r="C748" s="17" t="s">
        <v>54</v>
      </c>
      <c r="D748" s="18" t="s">
        <v>90</v>
      </c>
      <c r="E748" s="17" t="s">
        <v>512</v>
      </c>
      <c r="F748" s="17" t="s">
        <v>565</v>
      </c>
      <c r="G748" s="18" t="s">
        <v>120</v>
      </c>
      <c r="H748" s="18" t="s">
        <v>35</v>
      </c>
      <c r="I748" s="18">
        <v>30136461</v>
      </c>
      <c r="J748" s="113" t="str">
        <f t="shared" si="651"/>
        <v>30136461-DISEÑO</v>
      </c>
      <c r="K748" s="452" t="s">
        <v>3356</v>
      </c>
      <c r="L748" s="101">
        <v>168000000</v>
      </c>
      <c r="M748" s="19">
        <v>168000000</v>
      </c>
      <c r="N748" s="101">
        <v>0</v>
      </c>
      <c r="O748" s="19">
        <v>0</v>
      </c>
      <c r="P748" s="19">
        <v>100000000</v>
      </c>
      <c r="Q748" s="19">
        <v>68000000</v>
      </c>
      <c r="R748" s="102">
        <v>50000000</v>
      </c>
      <c r="S748" s="20">
        <v>118000000</v>
      </c>
      <c r="T748" s="21">
        <v>0</v>
      </c>
      <c r="U748" s="272">
        <v>0</v>
      </c>
      <c r="V748" s="272">
        <v>0</v>
      </c>
      <c r="W748" s="272">
        <v>0</v>
      </c>
      <c r="X748" s="272">
        <f t="shared" si="652"/>
        <v>0</v>
      </c>
      <c r="Y748" s="272">
        <v>0</v>
      </c>
      <c r="Z748" s="272">
        <v>0</v>
      </c>
      <c r="AA748" s="272"/>
      <c r="AB748" s="272">
        <f t="shared" si="653"/>
        <v>0</v>
      </c>
      <c r="AC748" s="272">
        <f t="shared" si="654"/>
        <v>100000000</v>
      </c>
      <c r="AD748" s="272">
        <f t="shared" si="655"/>
        <v>68000000</v>
      </c>
      <c r="AE748" s="18" t="s">
        <v>51</v>
      </c>
      <c r="AF748" s="17" t="s">
        <v>685</v>
      </c>
      <c r="AG748" s="82" t="s">
        <v>57</v>
      </c>
      <c r="AH748" s="22" t="s">
        <v>31</v>
      </c>
      <c r="AI748" s="23" t="s">
        <v>60</v>
      </c>
      <c r="AJ748" s="24" t="s">
        <v>607</v>
      </c>
      <c r="AK748" s="23"/>
      <c r="AL748" t="str">
        <f t="shared" si="656"/>
        <v>OR PRO.CODIGO=30136461</v>
      </c>
      <c r="AM748">
        <f t="shared" si="657"/>
        <v>8</v>
      </c>
      <c r="AN748" t="e">
        <f>VLOOKUP(J748,#REF!,5,FALSE)</f>
        <v>#REF!</v>
      </c>
      <c r="AO748"/>
      <c r="AP748" t="e">
        <f>VLOOKUP(J748,#REF!,6,FALSE)</f>
        <v>#REF!</v>
      </c>
      <c r="AQ748" s="32" t="e">
        <f>VLOOKUP(I748,'convenios 2017'!A$2:O$82,15,FALSE)</f>
        <v>#N/A</v>
      </c>
      <c r="AR748" s="379">
        <f t="shared" si="658"/>
        <v>0</v>
      </c>
      <c r="AS748" s="32" t="e">
        <f>VLOOKUP(I748,'convenio 2016'!A$2:N$196,14,FALSE)</f>
        <v>#N/A</v>
      </c>
      <c r="AT748" s="32" t="e">
        <f>VLOOKUP(I748,'convenio 2015'!A$4:M$228,13,FALSE)</f>
        <v>#N/A</v>
      </c>
      <c r="AU748" s="32" t="e">
        <f>VLOOKUP(J748,#REF!,6,FALSE)</f>
        <v>#REF!</v>
      </c>
      <c r="AV748" s="379">
        <f t="shared" si="659"/>
        <v>0</v>
      </c>
      <c r="AW748" s="32" t="e">
        <v>#N/A</v>
      </c>
      <c r="AX748" s="32" t="e">
        <v>#N/A</v>
      </c>
      <c r="AY748" s="383" t="e">
        <v>#N/A</v>
      </c>
      <c r="AZ748" s="439"/>
      <c r="BA748" s="32" t="e">
        <f>VLOOKUP(J748,'RATE JUNIO '!F$2:K$346,6,FALSE)</f>
        <v>#N/A</v>
      </c>
      <c r="BB748" s="93"/>
      <c r="BC748" s="93"/>
      <c r="BD748" s="93"/>
      <c r="BE748" s="93"/>
      <c r="BF748" s="93"/>
    </row>
    <row r="749" spans="1:58" s="32" customFormat="1" ht="15" customHeight="1">
      <c r="A749" s="17">
        <v>31</v>
      </c>
      <c r="B749" s="100">
        <v>0</v>
      </c>
      <c r="C749" s="17" t="s">
        <v>54</v>
      </c>
      <c r="D749" s="18" t="s">
        <v>38</v>
      </c>
      <c r="E749" s="17" t="s">
        <v>512</v>
      </c>
      <c r="F749" s="17" t="s">
        <v>565</v>
      </c>
      <c r="G749" s="18" t="s">
        <v>172</v>
      </c>
      <c r="H749" s="18" t="s">
        <v>492</v>
      </c>
      <c r="I749" s="18">
        <v>30186523</v>
      </c>
      <c r="J749" s="113" t="str">
        <f t="shared" si="651"/>
        <v>30186523-PREFACTIBILIDAD</v>
      </c>
      <c r="K749" s="452" t="s">
        <v>608</v>
      </c>
      <c r="L749" s="101">
        <v>465000000</v>
      </c>
      <c r="M749" s="19">
        <v>465000000</v>
      </c>
      <c r="N749" s="101">
        <v>0</v>
      </c>
      <c r="O749" s="19">
        <v>0</v>
      </c>
      <c r="P749" s="19">
        <v>101500000</v>
      </c>
      <c r="Q749" s="19">
        <v>363500000</v>
      </c>
      <c r="R749" s="102">
        <v>51500000</v>
      </c>
      <c r="S749" s="20">
        <v>413500000</v>
      </c>
      <c r="T749" s="21">
        <v>0</v>
      </c>
      <c r="U749" s="272">
        <v>0</v>
      </c>
      <c r="V749" s="272">
        <v>0</v>
      </c>
      <c r="W749" s="272">
        <v>0</v>
      </c>
      <c r="X749" s="272">
        <f t="shared" si="652"/>
        <v>0</v>
      </c>
      <c r="Y749" s="272">
        <v>0</v>
      </c>
      <c r="Z749" s="272">
        <v>0</v>
      </c>
      <c r="AA749" s="272"/>
      <c r="AB749" s="272">
        <f t="shared" si="653"/>
        <v>0</v>
      </c>
      <c r="AC749" s="272">
        <f t="shared" si="654"/>
        <v>101500000</v>
      </c>
      <c r="AD749" s="272">
        <f t="shared" si="655"/>
        <v>363500000</v>
      </c>
      <c r="AE749" s="18" t="s">
        <v>133</v>
      </c>
      <c r="AF749" s="17" t="s">
        <v>685</v>
      </c>
      <c r="AG749" s="82" t="s">
        <v>60</v>
      </c>
      <c r="AH749" s="22"/>
      <c r="AI749" s="23"/>
      <c r="AJ749" s="24"/>
      <c r="AK749" s="23"/>
      <c r="AL749" t="str">
        <f t="shared" si="656"/>
        <v>OR PRO.CODIGO=30186523</v>
      </c>
      <c r="AM749">
        <f t="shared" si="657"/>
        <v>8</v>
      </c>
      <c r="AN749" t="e">
        <f>VLOOKUP(J749,#REF!,5,FALSE)</f>
        <v>#REF!</v>
      </c>
      <c r="AO749"/>
      <c r="AP749" t="e">
        <f>VLOOKUP(J749,#REF!,6,FALSE)</f>
        <v>#REF!</v>
      </c>
      <c r="AQ749" s="32" t="e">
        <f>VLOOKUP(I749,'convenios 2017'!A$2:O$82,15,FALSE)</f>
        <v>#N/A</v>
      </c>
      <c r="AR749" s="379">
        <f t="shared" si="658"/>
        <v>0</v>
      </c>
      <c r="AS749" s="32" t="e">
        <f>VLOOKUP(I749,'convenio 2016'!A$2:N$196,14,FALSE)</f>
        <v>#N/A</v>
      </c>
      <c r="AT749" s="32" t="e">
        <f>VLOOKUP(I749,'convenio 2015'!A$4:M$228,13,FALSE)</f>
        <v>#N/A</v>
      </c>
      <c r="AU749" s="32" t="e">
        <f>VLOOKUP(J749,#REF!,6,FALSE)</f>
        <v>#REF!</v>
      </c>
      <c r="AV749" s="379">
        <f t="shared" si="659"/>
        <v>0</v>
      </c>
      <c r="AW749" s="32" t="e">
        <v>#N/A</v>
      </c>
      <c r="AX749" s="32" t="e">
        <v>#N/A</v>
      </c>
      <c r="AY749" s="383" t="e">
        <v>#N/A</v>
      </c>
      <c r="AZ749" s="439"/>
      <c r="BA749" s="32" t="str">
        <f>VLOOKUP(J749,'RATE JUNIO '!F$2:K$346,6,FALSE)</f>
        <v>FI</v>
      </c>
      <c r="BB749" s="93"/>
      <c r="BC749" s="93"/>
      <c r="BD749" s="93"/>
      <c r="BE749" s="93"/>
      <c r="BF749" s="93"/>
    </row>
    <row r="750" spans="1:58" s="32" customFormat="1" ht="15" customHeight="1">
      <c r="A750" s="17">
        <v>31</v>
      </c>
      <c r="B750" s="100">
        <v>0</v>
      </c>
      <c r="C750" s="17" t="s">
        <v>54</v>
      </c>
      <c r="D750" s="18" t="s">
        <v>33</v>
      </c>
      <c r="E750" s="17" t="s">
        <v>512</v>
      </c>
      <c r="F750" s="17" t="s">
        <v>565</v>
      </c>
      <c r="G750" s="18" t="s">
        <v>284</v>
      </c>
      <c r="H750" s="18" t="s">
        <v>35</v>
      </c>
      <c r="I750" s="18">
        <v>30311722</v>
      </c>
      <c r="J750" s="113" t="str">
        <f t="shared" si="651"/>
        <v>30311722-DISEÑO</v>
      </c>
      <c r="K750" s="452" t="s">
        <v>3357</v>
      </c>
      <c r="L750" s="101">
        <v>18079000</v>
      </c>
      <c r="M750" s="19">
        <v>18079000</v>
      </c>
      <c r="N750" s="101">
        <v>0</v>
      </c>
      <c r="O750" s="19">
        <v>0</v>
      </c>
      <c r="P750" s="19">
        <v>18079000</v>
      </c>
      <c r="Q750" s="19">
        <v>0</v>
      </c>
      <c r="R750" s="102">
        <v>18079000</v>
      </c>
      <c r="S750" s="20">
        <v>0</v>
      </c>
      <c r="T750" s="21">
        <v>0</v>
      </c>
      <c r="U750" s="272">
        <v>0</v>
      </c>
      <c r="V750" s="272">
        <v>0</v>
      </c>
      <c r="W750" s="272">
        <v>0</v>
      </c>
      <c r="X750" s="272">
        <f t="shared" si="652"/>
        <v>0</v>
      </c>
      <c r="Y750" s="272">
        <v>0</v>
      </c>
      <c r="Z750" s="272">
        <v>0</v>
      </c>
      <c r="AA750" s="272"/>
      <c r="AB750" s="272">
        <f t="shared" si="653"/>
        <v>0</v>
      </c>
      <c r="AC750" s="272">
        <f t="shared" si="654"/>
        <v>18079000</v>
      </c>
      <c r="AD750" s="272">
        <f t="shared" si="655"/>
        <v>0</v>
      </c>
      <c r="AE750" s="18" t="s">
        <v>51</v>
      </c>
      <c r="AF750" s="17" t="s">
        <v>685</v>
      </c>
      <c r="AG750" s="82" t="s">
        <v>57</v>
      </c>
      <c r="AH750" s="22" t="s">
        <v>31</v>
      </c>
      <c r="AI750" s="23"/>
      <c r="AJ750" s="24"/>
      <c r="AK750" s="23"/>
      <c r="AL750" t="str">
        <f t="shared" si="656"/>
        <v>OR PRO.CODIGO=30311722</v>
      </c>
      <c r="AM750">
        <f t="shared" si="657"/>
        <v>8</v>
      </c>
      <c r="AN750" t="e">
        <f>VLOOKUP(J750,#REF!,5,FALSE)</f>
        <v>#REF!</v>
      </c>
      <c r="AO750"/>
      <c r="AP750" t="e">
        <f>VLOOKUP(J750,#REF!,6,FALSE)</f>
        <v>#REF!</v>
      </c>
      <c r="AQ750" s="32" t="e">
        <f>VLOOKUP(I750,'convenios 2017'!A$2:O$82,15,FALSE)</f>
        <v>#N/A</v>
      </c>
      <c r="AR750" s="379">
        <f t="shared" si="658"/>
        <v>0</v>
      </c>
      <c r="AS750" s="32" t="e">
        <f>VLOOKUP(I750,'convenio 2016'!A$2:N$196,14,FALSE)</f>
        <v>#N/A</v>
      </c>
      <c r="AT750" s="32" t="e">
        <f>VLOOKUP(I750,'convenio 2015'!A$4:M$228,13,FALSE)</f>
        <v>#N/A</v>
      </c>
      <c r="AU750" s="32" t="e">
        <f>VLOOKUP(J750,#REF!,6,FALSE)</f>
        <v>#REF!</v>
      </c>
      <c r="AV750" s="379">
        <f t="shared" si="659"/>
        <v>0</v>
      </c>
      <c r="AW750" s="32" t="e">
        <v>#N/A</v>
      </c>
      <c r="AX750" s="32" t="e">
        <v>#N/A</v>
      </c>
      <c r="AY750" s="383" t="e">
        <v>#N/A</v>
      </c>
      <c r="AZ750" s="439"/>
      <c r="BA750" s="32" t="e">
        <f>VLOOKUP(J750,'RATE JUNIO '!F$2:K$346,6,FALSE)</f>
        <v>#N/A</v>
      </c>
      <c r="BB750" s="93"/>
      <c r="BC750" s="93"/>
      <c r="BD750" s="93"/>
      <c r="BE750" s="93"/>
      <c r="BF750" s="93"/>
    </row>
    <row r="751" spans="1:58" s="32" customFormat="1" ht="15" customHeight="1">
      <c r="A751" s="17">
        <v>31</v>
      </c>
      <c r="B751" s="100">
        <v>0</v>
      </c>
      <c r="C751" s="17" t="s">
        <v>54</v>
      </c>
      <c r="D751" s="18" t="s">
        <v>81</v>
      </c>
      <c r="E751" s="17" t="s">
        <v>512</v>
      </c>
      <c r="F751" s="17" t="s">
        <v>565</v>
      </c>
      <c r="G751" s="18" t="s">
        <v>610</v>
      </c>
      <c r="H751" s="18" t="s">
        <v>27</v>
      </c>
      <c r="I751" s="18" t="s">
        <v>173</v>
      </c>
      <c r="J751" s="113" t="str">
        <f t="shared" si="651"/>
        <v>S/C-EJECUCION</v>
      </c>
      <c r="K751" s="452" t="s">
        <v>3358</v>
      </c>
      <c r="L751" s="101">
        <v>167000000</v>
      </c>
      <c r="M751" s="19">
        <v>167000000</v>
      </c>
      <c r="N751" s="101">
        <v>0</v>
      </c>
      <c r="O751" s="19">
        <v>0</v>
      </c>
      <c r="P751" s="19">
        <v>53408922</v>
      </c>
      <c r="Q751" s="19">
        <v>113591078</v>
      </c>
      <c r="R751" s="102">
        <v>50000000</v>
      </c>
      <c r="S751" s="20">
        <v>117000000</v>
      </c>
      <c r="T751" s="53">
        <v>0</v>
      </c>
      <c r="U751" s="272">
        <v>0</v>
      </c>
      <c r="V751" s="272">
        <v>0</v>
      </c>
      <c r="W751" s="272">
        <v>0</v>
      </c>
      <c r="X751" s="272">
        <f t="shared" si="652"/>
        <v>0</v>
      </c>
      <c r="Y751" s="272">
        <v>0</v>
      </c>
      <c r="Z751" s="272">
        <v>0</v>
      </c>
      <c r="AA751" s="272"/>
      <c r="AB751" s="272">
        <f t="shared" si="653"/>
        <v>0</v>
      </c>
      <c r="AC751" s="272">
        <f t="shared" si="654"/>
        <v>53408922</v>
      </c>
      <c r="AD751" s="272">
        <f t="shared" si="655"/>
        <v>113591078</v>
      </c>
      <c r="AE751" s="18" t="s">
        <v>133</v>
      </c>
      <c r="AF751" s="17" t="s">
        <v>685</v>
      </c>
      <c r="AG751" s="82" t="s">
        <v>57</v>
      </c>
      <c r="AH751" s="54"/>
      <c r="AI751" s="55"/>
      <c r="AJ751" s="56"/>
      <c r="AK751" s="55"/>
      <c r="AL751" t="str">
        <f t="shared" si="656"/>
        <v>OR PRO.CODIGO=S/C</v>
      </c>
      <c r="AM751">
        <f t="shared" si="657"/>
        <v>3</v>
      </c>
      <c r="AN751"/>
      <c r="AO751"/>
      <c r="AP751"/>
      <c r="AQ751" s="32" t="e">
        <f>VLOOKUP(I751,'convenios 2017'!A$2:O$82,15,FALSE)</f>
        <v>#N/A</v>
      </c>
      <c r="AR751" s="379">
        <f t="shared" si="658"/>
        <v>0</v>
      </c>
      <c r="AS751" s="32" t="e">
        <f>VLOOKUP(I751,'convenio 2016'!A$2:N$196,14,FALSE)</f>
        <v>#N/A</v>
      </c>
      <c r="AT751" s="32" t="e">
        <f>VLOOKUP(I751,'convenio 2015'!A$4:M$228,13,FALSE)</f>
        <v>#N/A</v>
      </c>
      <c r="AU751" s="32" t="e">
        <f>VLOOKUP(J751,#REF!,6,FALSE)</f>
        <v>#REF!</v>
      </c>
      <c r="AV751" s="379">
        <f t="shared" si="659"/>
        <v>0</v>
      </c>
      <c r="AW751" s="32" t="e">
        <v>#N/A</v>
      </c>
      <c r="AX751" s="32" t="e">
        <v>#N/A</v>
      </c>
      <c r="AY751" s="383" t="e">
        <v>#N/A</v>
      </c>
      <c r="AZ751" s="439"/>
      <c r="BB751" s="93"/>
      <c r="BC751" s="93"/>
      <c r="BD751" s="93"/>
      <c r="BE751" s="93"/>
      <c r="BF751" s="93"/>
    </row>
    <row r="752" spans="1:58" s="32" customFormat="1" ht="15" customHeight="1">
      <c r="A752" s="17">
        <v>31</v>
      </c>
      <c r="B752" s="100">
        <v>0</v>
      </c>
      <c r="C752" s="17" t="s">
        <v>54</v>
      </c>
      <c r="D752" s="18" t="s">
        <v>38</v>
      </c>
      <c r="E752" s="17" t="s">
        <v>512</v>
      </c>
      <c r="F752" s="17" t="s">
        <v>565</v>
      </c>
      <c r="G752" s="18" t="s">
        <v>508</v>
      </c>
      <c r="H752" s="18" t="s">
        <v>27</v>
      </c>
      <c r="I752" s="18">
        <v>30447539</v>
      </c>
      <c r="J752" s="113" t="str">
        <f t="shared" si="651"/>
        <v>30447539-EJECUCION</v>
      </c>
      <c r="K752" s="452" t="s">
        <v>3359</v>
      </c>
      <c r="L752" s="101">
        <v>188129000</v>
      </c>
      <c r="M752" s="126">
        <v>188129000</v>
      </c>
      <c r="N752" s="101">
        <v>0</v>
      </c>
      <c r="O752" s="126">
        <v>0</v>
      </c>
      <c r="P752" s="126">
        <v>188129000</v>
      </c>
      <c r="Q752" s="19">
        <v>0</v>
      </c>
      <c r="R752" s="102">
        <v>188129000</v>
      </c>
      <c r="S752" s="20">
        <v>0</v>
      </c>
      <c r="T752" s="21">
        <v>0</v>
      </c>
      <c r="U752" s="272">
        <v>0</v>
      </c>
      <c r="V752" s="272">
        <v>0</v>
      </c>
      <c r="W752" s="272">
        <v>0</v>
      </c>
      <c r="X752" s="272">
        <f t="shared" si="652"/>
        <v>0</v>
      </c>
      <c r="Y752" s="272">
        <v>0</v>
      </c>
      <c r="Z752" s="272">
        <v>0</v>
      </c>
      <c r="AA752" s="272"/>
      <c r="AB752" s="272">
        <f t="shared" si="653"/>
        <v>0</v>
      </c>
      <c r="AC752" s="272">
        <f t="shared" si="654"/>
        <v>188129000</v>
      </c>
      <c r="AD752" s="272">
        <f t="shared" si="655"/>
        <v>0</v>
      </c>
      <c r="AE752" s="18" t="s">
        <v>1460</v>
      </c>
      <c r="AF752" s="17" t="s">
        <v>687</v>
      </c>
      <c r="AG752" s="82" t="s">
        <v>30</v>
      </c>
      <c r="AH752" s="22" t="s">
        <v>31</v>
      </c>
      <c r="AI752" s="23" t="s">
        <v>30</v>
      </c>
      <c r="AJ752" s="24" t="s">
        <v>613</v>
      </c>
      <c r="AK752" s="23"/>
      <c r="AL752" t="str">
        <f t="shared" si="656"/>
        <v>OR PRO.CODIGO=30447539</v>
      </c>
      <c r="AM752">
        <f t="shared" si="657"/>
        <v>8</v>
      </c>
      <c r="AN752" t="e">
        <f>VLOOKUP(J752,#REF!,5,FALSE)</f>
        <v>#REF!</v>
      </c>
      <c r="AO752"/>
      <c r="AP752" t="e">
        <f>VLOOKUP(J752,#REF!,6,FALSE)</f>
        <v>#REF!</v>
      </c>
      <c r="AQ752" s="32" t="str">
        <f>VLOOKUP(I752,'convenios 2017'!A$2:O$82,15,FALSE)</f>
        <v>en revisión</v>
      </c>
      <c r="AR752" s="379">
        <f t="shared" si="658"/>
        <v>0</v>
      </c>
      <c r="AS752" s="32" t="e">
        <f>VLOOKUP(I752,'convenio 2016'!A$2:N$196,14,FALSE)</f>
        <v>#N/A</v>
      </c>
      <c r="AT752" s="32" t="e">
        <f>VLOOKUP(I752,'convenio 2015'!A$4:M$228,13,FALSE)</f>
        <v>#N/A</v>
      </c>
      <c r="AU752" s="32" t="e">
        <f>VLOOKUP(J752,#REF!,6,FALSE)</f>
        <v>#REF!</v>
      </c>
      <c r="AV752" s="379">
        <f t="shared" si="659"/>
        <v>0</v>
      </c>
      <c r="AW752" s="32" t="s">
        <v>3037</v>
      </c>
      <c r="AY752" s="383"/>
      <c r="AZ752" s="439"/>
      <c r="BA752" s="32" t="str">
        <f>VLOOKUP(J752,'RATE JUNIO '!F$2:K$346,6,FALSE)</f>
        <v>RS</v>
      </c>
      <c r="BB752" s="93"/>
      <c r="BC752" s="93"/>
      <c r="BD752" s="93"/>
      <c r="BE752" s="93"/>
      <c r="BF752" s="93"/>
    </row>
    <row r="753" spans="1:58">
      <c r="A753" s="87"/>
      <c r="B753" s="308"/>
      <c r="C753" s="87"/>
      <c r="D753" s="88"/>
      <c r="E753" s="87"/>
      <c r="F753" s="87"/>
      <c r="G753" s="89"/>
      <c r="H753" s="87"/>
      <c r="I753" s="89"/>
      <c r="J753" s="308"/>
      <c r="K753" s="111" t="s">
        <v>66</v>
      </c>
      <c r="L753" s="25">
        <f>SUBTOTAL(9,L746:L752)</f>
        <v>1106693000</v>
      </c>
      <c r="M753" s="112">
        <f>SUBTOTAL(9,M746:M752)</f>
        <v>1106693000</v>
      </c>
      <c r="N753" s="25">
        <v>0</v>
      </c>
      <c r="O753" s="112">
        <f>SUBTOTAL(9,O746:O752)</f>
        <v>0</v>
      </c>
      <c r="P753" s="112">
        <f>SUBTOTAL(9,P746:P752)</f>
        <v>509016922</v>
      </c>
      <c r="Q753" s="110">
        <v>595258078</v>
      </c>
      <c r="R753" s="25">
        <v>405608000</v>
      </c>
      <c r="S753" s="25">
        <v>698667000</v>
      </c>
      <c r="T753" s="25">
        <v>0</v>
      </c>
      <c r="U753" s="112">
        <f t="shared" ref="U753:AD753" si="660">SUBTOTAL(9,U746:U752)</f>
        <v>0</v>
      </c>
      <c r="V753" s="112">
        <f t="shared" si="660"/>
        <v>0</v>
      </c>
      <c r="W753" s="112">
        <f t="shared" si="660"/>
        <v>0</v>
      </c>
      <c r="X753" s="112">
        <f t="shared" si="660"/>
        <v>0</v>
      </c>
      <c r="Y753" s="112">
        <f t="shared" si="660"/>
        <v>0</v>
      </c>
      <c r="Z753" s="112">
        <f t="shared" si="660"/>
        <v>0</v>
      </c>
      <c r="AA753" s="112">
        <f t="shared" si="660"/>
        <v>0</v>
      </c>
      <c r="AB753" s="112">
        <f t="shared" si="660"/>
        <v>0</v>
      </c>
      <c r="AC753" s="112">
        <f t="shared" si="660"/>
        <v>509016922</v>
      </c>
      <c r="AD753" s="112">
        <f t="shared" si="660"/>
        <v>597676078</v>
      </c>
      <c r="AE753" s="89"/>
      <c r="AF753" s="87"/>
      <c r="AG753" s="260"/>
      <c r="AI753" s="23"/>
      <c r="AJ753" s="24"/>
      <c r="AK753" s="23"/>
      <c r="AL753" s="93"/>
      <c r="AM753" s="93"/>
      <c r="AN753" s="93"/>
      <c r="AO753" s="93"/>
      <c r="AP753" s="93"/>
      <c r="AQ753" s="93"/>
      <c r="AR753" s="93"/>
      <c r="AS753" s="93"/>
      <c r="AT753" s="93"/>
      <c r="AU753" s="93"/>
      <c r="AV753" s="93"/>
      <c r="AX753" s="32" t="s">
        <v>3149</v>
      </c>
    </row>
    <row r="754" spans="1:58" ht="6" customHeight="1">
      <c r="A754" s="87"/>
      <c r="B754" s="308"/>
      <c r="C754" s="87"/>
      <c r="D754" s="88"/>
      <c r="E754" s="87"/>
      <c r="F754" s="87"/>
      <c r="G754" s="89"/>
      <c r="H754" s="87"/>
      <c r="I754" s="89"/>
      <c r="J754" s="308"/>
      <c r="K754" s="309"/>
      <c r="L754" s="308"/>
      <c r="M754" s="87"/>
      <c r="N754" s="308"/>
      <c r="O754" s="87"/>
      <c r="P754" s="87"/>
      <c r="Q754" s="308"/>
      <c r="R754" s="308"/>
      <c r="S754" s="308"/>
      <c r="T754" s="308"/>
      <c r="U754" s="123"/>
      <c r="V754" s="123"/>
      <c r="W754" s="123"/>
      <c r="X754" s="123"/>
      <c r="Y754" s="123"/>
      <c r="Z754" s="123"/>
      <c r="AA754" s="123"/>
      <c r="AB754" s="123"/>
      <c r="AC754" s="123"/>
      <c r="AD754" s="123"/>
      <c r="AE754" s="89"/>
      <c r="AF754" s="87"/>
      <c r="AG754" s="260"/>
      <c r="AI754" s="23"/>
      <c r="AJ754" s="24"/>
      <c r="AK754" s="23"/>
      <c r="AX754" s="32" t="s">
        <v>3149</v>
      </c>
    </row>
    <row r="755" spans="1:58" ht="15" customHeight="1">
      <c r="A755" s="87"/>
      <c r="B755" s="308"/>
      <c r="C755" s="87"/>
      <c r="D755" s="88"/>
      <c r="E755" s="87"/>
      <c r="F755" s="87"/>
      <c r="G755" s="89"/>
      <c r="H755" s="87"/>
      <c r="I755" s="89"/>
      <c r="J755" s="308"/>
      <c r="K755" s="265" t="s">
        <v>614</v>
      </c>
      <c r="L755" s="33">
        <f>L753+L743+L729</f>
        <v>47324232047</v>
      </c>
      <c r="M755" s="112">
        <f>M753+M743+M729</f>
        <v>53000563975.020844</v>
      </c>
      <c r="N755" s="33">
        <v>14758448683</v>
      </c>
      <c r="O755" s="112">
        <f>O753+O743+O729</f>
        <v>17976744132</v>
      </c>
      <c r="P755" s="112">
        <f>P753+P743+P729</f>
        <v>19265190110.02084</v>
      </c>
      <c r="Q755" s="112">
        <v>16188567198</v>
      </c>
      <c r="R755" s="33">
        <v>19369708457</v>
      </c>
      <c r="S755" s="33">
        <v>15157811719</v>
      </c>
      <c r="T755" s="25">
        <v>0</v>
      </c>
      <c r="U755" s="112">
        <f t="shared" ref="U755:AD755" si="661">U753+U743+U729</f>
        <v>328635454</v>
      </c>
      <c r="V755" s="112">
        <f t="shared" si="661"/>
        <v>2583156534</v>
      </c>
      <c r="W755" s="112">
        <f t="shared" si="661"/>
        <v>2002332985</v>
      </c>
      <c r="X755" s="112">
        <f t="shared" si="661"/>
        <v>4914124973</v>
      </c>
      <c r="Y755" s="112">
        <f t="shared" si="661"/>
        <v>890511119</v>
      </c>
      <c r="Z755" s="112">
        <f t="shared" si="661"/>
        <v>597997880</v>
      </c>
      <c r="AA755" s="112">
        <f t="shared" si="661"/>
        <v>739755600</v>
      </c>
      <c r="AB755" s="112">
        <f t="shared" si="661"/>
        <v>6402633972</v>
      </c>
      <c r="AC755" s="112">
        <f t="shared" si="661"/>
        <v>12862556138.02084</v>
      </c>
      <c r="AD755" s="112">
        <f t="shared" si="661"/>
        <v>15758629733</v>
      </c>
      <c r="AE755" s="89"/>
      <c r="AF755" s="87"/>
      <c r="AG755" s="260"/>
      <c r="AI755" s="23"/>
      <c r="AJ755" s="24"/>
      <c r="AK755" s="23"/>
      <c r="AL755" s="93"/>
      <c r="AM755" s="93"/>
      <c r="AN755" s="93"/>
      <c r="AO755" s="93"/>
      <c r="AP755" s="93"/>
      <c r="AQ755" s="93"/>
      <c r="AR755" s="93"/>
      <c r="AS755" s="93"/>
      <c r="AT755" s="93"/>
      <c r="AU755" s="93"/>
      <c r="AV755" s="93"/>
      <c r="AX755" s="32" t="s">
        <v>3149</v>
      </c>
    </row>
    <row r="756" spans="1:58" ht="7.5" customHeight="1">
      <c r="A756" s="87"/>
      <c r="B756" s="308"/>
      <c r="C756" s="87"/>
      <c r="D756" s="88"/>
      <c r="E756" s="87"/>
      <c r="F756" s="87"/>
      <c r="G756" s="89"/>
      <c r="H756" s="87"/>
      <c r="I756" s="89"/>
      <c r="J756" s="308"/>
      <c r="K756" s="309"/>
      <c r="L756" s="308"/>
      <c r="M756" s="87"/>
      <c r="N756" s="308"/>
      <c r="O756" s="87"/>
      <c r="P756" s="123"/>
      <c r="Q756" s="308"/>
      <c r="R756" s="308"/>
      <c r="S756" s="308"/>
      <c r="T756" s="308"/>
      <c r="U756" s="123"/>
      <c r="V756" s="123"/>
      <c r="W756" s="123"/>
      <c r="X756" s="123"/>
      <c r="Y756" s="123"/>
      <c r="Z756" s="123"/>
      <c r="AA756" s="123"/>
      <c r="AB756" s="123"/>
      <c r="AC756" s="123"/>
      <c r="AD756" s="123"/>
      <c r="AE756" s="89"/>
      <c r="AF756" s="87"/>
      <c r="AG756" s="260"/>
      <c r="AI756" s="23"/>
      <c r="AJ756" s="24"/>
      <c r="AK756" s="23"/>
      <c r="AX756" s="32" t="s">
        <v>3149</v>
      </c>
    </row>
    <row r="757" spans="1:58" ht="15" customHeight="1">
      <c r="A757" s="87"/>
      <c r="B757" s="308"/>
      <c r="C757" s="87"/>
      <c r="D757" s="88"/>
      <c r="E757" s="87"/>
      <c r="F757" s="87"/>
      <c r="G757" s="89"/>
      <c r="H757" s="87"/>
      <c r="I757" s="89"/>
      <c r="J757" s="308"/>
      <c r="K757" s="265" t="s">
        <v>615</v>
      </c>
      <c r="L757" s="86">
        <f>L755+L705+L686+L661+L644</f>
        <v>57749168148</v>
      </c>
      <c r="M757" s="112">
        <f>M755+M705+M686+M661+M644</f>
        <v>65240851513.020844</v>
      </c>
      <c r="N757" s="86">
        <v>14953321683</v>
      </c>
      <c r="O757" s="112">
        <f>O755+O705+O686+O661+O644</f>
        <v>21363484544</v>
      </c>
      <c r="P757" s="112">
        <f>P755+P705+P686+P661+P644</f>
        <v>21871742609.02084</v>
      </c>
      <c r="Q757" s="112">
        <v>21417031761</v>
      </c>
      <c r="R757" s="86">
        <v>22009223558</v>
      </c>
      <c r="S757" s="86">
        <v>22303462719</v>
      </c>
      <c r="T757" s="57">
        <v>0</v>
      </c>
      <c r="U757" s="112">
        <f t="shared" ref="U757:AD757" si="662">U755+U705+U686+U661+U644</f>
        <v>328635454</v>
      </c>
      <c r="V757" s="112">
        <f t="shared" si="662"/>
        <v>2594880518</v>
      </c>
      <c r="W757" s="112">
        <f t="shared" si="662"/>
        <v>2010543813</v>
      </c>
      <c r="X757" s="112">
        <f t="shared" si="662"/>
        <v>4934059785</v>
      </c>
      <c r="Y757" s="112">
        <f t="shared" si="662"/>
        <v>901033319</v>
      </c>
      <c r="Z757" s="112">
        <f t="shared" si="662"/>
        <v>689520080</v>
      </c>
      <c r="AA757" s="112">
        <f t="shared" si="662"/>
        <v>883578598</v>
      </c>
      <c r="AB757" s="112">
        <f t="shared" si="662"/>
        <v>6524613184</v>
      </c>
      <c r="AC757" s="112">
        <f t="shared" si="662"/>
        <v>15347129425.02084</v>
      </c>
      <c r="AD757" s="112">
        <f t="shared" si="662"/>
        <v>22005624360</v>
      </c>
      <c r="AE757" s="89"/>
      <c r="AF757" s="87"/>
      <c r="AG757" s="260"/>
      <c r="AI757" s="23"/>
      <c r="AJ757" s="24"/>
      <c r="AK757" s="23"/>
      <c r="AL757" s="93"/>
      <c r="AM757" s="93"/>
      <c r="AN757" s="93"/>
      <c r="AO757" s="93"/>
      <c r="AP757" s="93"/>
      <c r="AQ757" s="93"/>
      <c r="AR757" s="93"/>
      <c r="AS757" s="93"/>
      <c r="AT757" s="93"/>
      <c r="AU757" s="93"/>
      <c r="AV757" s="93"/>
      <c r="AX757" s="32" t="s">
        <v>3149</v>
      </c>
    </row>
    <row r="758" spans="1:58" s="87" customFormat="1" ht="12" customHeight="1">
      <c r="D758" s="88"/>
      <c r="G758" s="89"/>
      <c r="I758" s="89"/>
      <c r="K758" s="90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89"/>
      <c r="AG758" s="260"/>
      <c r="AI758" s="79"/>
      <c r="AJ758" s="75"/>
      <c r="AK758" s="79"/>
      <c r="AX758" s="32" t="s">
        <v>3149</v>
      </c>
      <c r="AY758" s="88"/>
      <c r="AZ758" s="440"/>
    </row>
    <row r="759" spans="1:58" ht="27" customHeight="1">
      <c r="A759" s="67"/>
      <c r="B759" s="69"/>
      <c r="C759" s="67"/>
      <c r="D759" s="67"/>
      <c r="E759" s="67"/>
      <c r="F759" s="67"/>
      <c r="G759" s="67"/>
      <c r="H759" s="67"/>
      <c r="I759" s="291"/>
      <c r="J759" s="69"/>
      <c r="K759" s="268" t="s">
        <v>616</v>
      </c>
      <c r="L759" s="69"/>
      <c r="M759" s="67"/>
      <c r="N759" s="69"/>
      <c r="O759" s="67"/>
      <c r="P759" s="67"/>
      <c r="Q759" s="69"/>
      <c r="R759" s="69"/>
      <c r="S759" s="69"/>
      <c r="T759" s="69"/>
      <c r="U759" s="125"/>
      <c r="V759" s="125"/>
      <c r="W759" s="125"/>
      <c r="X759" s="125"/>
      <c r="Y759" s="125"/>
      <c r="Z759" s="125"/>
      <c r="AA759" s="125"/>
      <c r="AB759" s="125"/>
      <c r="AC759" s="125"/>
      <c r="AD759" s="125"/>
      <c r="AE759" s="291"/>
      <c r="AF759" s="67"/>
      <c r="AG759" s="67"/>
      <c r="AI759" s="23"/>
      <c r="AJ759" s="24"/>
      <c r="AK759" s="23"/>
      <c r="AX759" s="32" t="s">
        <v>3149</v>
      </c>
    </row>
    <row r="760" spans="1:58">
      <c r="A760" s="87"/>
      <c r="C760" s="87"/>
      <c r="D760" s="88"/>
      <c r="E760" s="87"/>
      <c r="F760" s="87"/>
      <c r="G760" s="89"/>
      <c r="H760" s="87"/>
      <c r="I760" s="89"/>
      <c r="K760" s="16" t="s">
        <v>22</v>
      </c>
      <c r="L760" s="308"/>
      <c r="M760" s="87"/>
      <c r="N760" s="308"/>
      <c r="O760" s="87"/>
      <c r="P760" s="87"/>
      <c r="R760" s="308"/>
      <c r="S760" s="308"/>
      <c r="T760" s="308"/>
      <c r="U760" s="123"/>
      <c r="V760" s="123"/>
      <c r="W760" s="123"/>
      <c r="X760" s="123"/>
      <c r="Y760" s="123"/>
      <c r="Z760" s="123"/>
      <c r="AA760" s="123"/>
      <c r="AB760" s="123"/>
      <c r="AC760" s="123"/>
      <c r="AD760" s="123"/>
      <c r="AE760" s="89"/>
      <c r="AF760" s="87"/>
      <c r="AG760" s="260"/>
      <c r="AI760" s="23"/>
      <c r="AJ760" s="24"/>
      <c r="AK760" s="23"/>
      <c r="AX760" s="32" t="s">
        <v>3149</v>
      </c>
    </row>
    <row r="761" spans="1:58" s="32" customFormat="1" ht="15" customHeight="1">
      <c r="A761" s="17">
        <v>31</v>
      </c>
      <c r="B761" s="100">
        <v>0</v>
      </c>
      <c r="C761" s="17" t="s">
        <v>23</v>
      </c>
      <c r="D761" s="18" t="s">
        <v>90</v>
      </c>
      <c r="E761" s="17" t="s">
        <v>617</v>
      </c>
      <c r="F761" s="17" t="s">
        <v>617</v>
      </c>
      <c r="G761" s="18" t="s">
        <v>158</v>
      </c>
      <c r="H761" s="18" t="s">
        <v>27</v>
      </c>
      <c r="I761" s="18">
        <v>30125599</v>
      </c>
      <c r="J761" s="113" t="str">
        <f>CONCATENATE(I761,"-",H761)</f>
        <v>30125599-EJECUCION</v>
      </c>
      <c r="K761" s="452" t="s">
        <v>618</v>
      </c>
      <c r="L761" s="101">
        <v>988229000</v>
      </c>
      <c r="M761" s="19">
        <v>879522297</v>
      </c>
      <c r="N761" s="101">
        <v>308000000</v>
      </c>
      <c r="O761" s="19">
        <v>300593762</v>
      </c>
      <c r="P761" s="19">
        <v>578928535</v>
      </c>
      <c r="Q761" s="19">
        <v>0</v>
      </c>
      <c r="R761" s="102">
        <v>680229000</v>
      </c>
      <c r="S761" s="20">
        <v>0</v>
      </c>
      <c r="T761" s="21">
        <v>0</v>
      </c>
      <c r="U761" s="272">
        <v>211979448</v>
      </c>
      <c r="V761" s="272">
        <v>0</v>
      </c>
      <c r="W761" s="272">
        <v>188791974</v>
      </c>
      <c r="X761" s="272">
        <f t="shared" ref="X761:X762" si="663">U761+V761+W761</f>
        <v>400771422</v>
      </c>
      <c r="Y761" s="272">
        <v>0</v>
      </c>
      <c r="Z761" s="272">
        <v>104495438</v>
      </c>
      <c r="AA761" s="272">
        <v>104495438</v>
      </c>
      <c r="AB761" s="272">
        <f t="shared" ref="AB761:AB762" si="664">U761+V761+W761+Y761+Z761</f>
        <v>505266860</v>
      </c>
      <c r="AC761" s="272">
        <f t="shared" ref="AC761:AC762" si="665">P761-AB761</f>
        <v>73661675</v>
      </c>
      <c r="AD761" s="272">
        <f t="shared" ref="AD761:AD762" si="666">M761-(O761+P761)</f>
        <v>0</v>
      </c>
      <c r="AE761" s="18" t="s">
        <v>27</v>
      </c>
      <c r="AF761" s="17" t="s">
        <v>685</v>
      </c>
      <c r="AG761" s="82" t="s">
        <v>40</v>
      </c>
      <c r="AH761" s="22" t="s">
        <v>31</v>
      </c>
      <c r="AI761" s="23"/>
      <c r="AJ761" s="24">
        <v>2015</v>
      </c>
      <c r="AK761" s="23" t="s">
        <v>45</v>
      </c>
      <c r="AL761" t="str">
        <f>CONCATENATE( "OR PRO.CODIGO=",I761)</f>
        <v>OR PRO.CODIGO=30125599</v>
      </c>
      <c r="AM761">
        <f>LEN(I761)</f>
        <v>8</v>
      </c>
      <c r="AN761" t="e">
        <f>VLOOKUP(J761,#REF!,5,FALSE)</f>
        <v>#REF!</v>
      </c>
      <c r="AO761"/>
      <c r="AP761" t="e">
        <f>VLOOKUP(J761,#REF!,6,FALSE)</f>
        <v>#REF!</v>
      </c>
      <c r="AQ761" s="32" t="e">
        <f>VLOOKUP(I761,'convenios 2017'!A$2:O$82,15,FALSE)</f>
        <v>#N/A</v>
      </c>
      <c r="AR761" s="379">
        <f t="shared" ref="AR761:AR762" si="667">O761+AB761</f>
        <v>805860622</v>
      </c>
      <c r="AS761" s="32" t="e">
        <f>VLOOKUP(I761,'convenio 2016'!A$2:N$196,14,FALSE)</f>
        <v>#N/A</v>
      </c>
      <c r="AT761" s="32" t="e">
        <f>VLOOKUP(I761,'convenio 2015'!A$4:M$228,13,FALSE)</f>
        <v>#N/A</v>
      </c>
      <c r="AU761" s="32" t="e">
        <f>VLOOKUP(J761,#REF!,6,FALSE)</f>
        <v>#REF!</v>
      </c>
      <c r="AV761" s="379">
        <f t="shared" ref="AV761:AV762" si="668">O761+AB761</f>
        <v>805860622</v>
      </c>
      <c r="AW761" s="32" t="e">
        <v>#N/A</v>
      </c>
      <c r="AX761" s="32" t="e">
        <v>#N/A</v>
      </c>
      <c r="AY761" s="383" t="e">
        <v>#N/A</v>
      </c>
      <c r="AZ761" s="439"/>
      <c r="BA761" s="32">
        <f>VLOOKUP(J761,'RATE JUNIO '!F$2:K$346,6,FALSE)</f>
        <v>0</v>
      </c>
      <c r="BB761" s="93"/>
      <c r="BC761" s="93"/>
      <c r="BD761" s="93"/>
      <c r="BE761" s="93"/>
      <c r="BF761" s="93"/>
    </row>
    <row r="762" spans="1:58" s="32" customFormat="1" ht="15" customHeight="1">
      <c r="A762" s="17">
        <v>33</v>
      </c>
      <c r="B762" s="100">
        <v>0</v>
      </c>
      <c r="C762" s="17" t="s">
        <v>23</v>
      </c>
      <c r="D762" s="18" t="s">
        <v>38</v>
      </c>
      <c r="E762" s="17" t="s">
        <v>617</v>
      </c>
      <c r="F762" s="17" t="s">
        <v>617</v>
      </c>
      <c r="G762" s="18" t="s">
        <v>620</v>
      </c>
      <c r="H762" s="18" t="s">
        <v>27</v>
      </c>
      <c r="I762" s="18">
        <v>30429222</v>
      </c>
      <c r="J762" s="113" t="str">
        <f>CONCATENATE(I762,"-",H762)</f>
        <v>30429222-EJECUCION</v>
      </c>
      <c r="K762" s="452" t="s">
        <v>621</v>
      </c>
      <c r="L762" s="101">
        <v>2204970000</v>
      </c>
      <c r="M762" s="126">
        <v>2204970000</v>
      </c>
      <c r="N762" s="101">
        <v>1470670000</v>
      </c>
      <c r="O762" s="126">
        <v>668930000</v>
      </c>
      <c r="P762" s="126">
        <v>836040000</v>
      </c>
      <c r="Q762" s="19">
        <v>700000000</v>
      </c>
      <c r="R762" s="102">
        <v>734300000</v>
      </c>
      <c r="S762" s="20">
        <v>0</v>
      </c>
      <c r="T762" s="21">
        <v>0</v>
      </c>
      <c r="U762" s="272">
        <v>0</v>
      </c>
      <c r="V762" s="272">
        <v>0</v>
      </c>
      <c r="W762" s="272">
        <v>0</v>
      </c>
      <c r="X762" s="272">
        <f t="shared" si="663"/>
        <v>0</v>
      </c>
      <c r="Y762" s="272">
        <v>0</v>
      </c>
      <c r="Z762" s="272">
        <v>0</v>
      </c>
      <c r="AA762" s="272"/>
      <c r="AB762" s="272">
        <f t="shared" si="664"/>
        <v>0</v>
      </c>
      <c r="AC762" s="272">
        <f t="shared" si="665"/>
        <v>836040000</v>
      </c>
      <c r="AD762" s="272">
        <f t="shared" si="666"/>
        <v>700000000</v>
      </c>
      <c r="AE762" s="18" t="s">
        <v>27</v>
      </c>
      <c r="AF762" s="17" t="s">
        <v>685</v>
      </c>
      <c r="AG762" s="82" t="s">
        <v>155</v>
      </c>
      <c r="AH762" s="22" t="s">
        <v>31</v>
      </c>
      <c r="AI762" s="23"/>
      <c r="AJ762" s="24"/>
      <c r="AK762" s="23" t="s">
        <v>45</v>
      </c>
      <c r="AL762" t="str">
        <f>CONCATENATE( "OR PRO.CODIGO=",I762)</f>
        <v>OR PRO.CODIGO=30429222</v>
      </c>
      <c r="AM762">
        <f>LEN(I762)</f>
        <v>8</v>
      </c>
      <c r="AN762" t="e">
        <f>VLOOKUP(J762,#REF!,5,FALSE)</f>
        <v>#REF!</v>
      </c>
      <c r="AO762"/>
      <c r="AP762" t="e">
        <f>VLOOKUP(J762,#REF!,6,FALSE)</f>
        <v>#REF!</v>
      </c>
      <c r="AQ762" s="32" t="e">
        <f>VLOOKUP(I762,'convenios 2017'!A$2:O$82,15,FALSE)</f>
        <v>#N/A</v>
      </c>
      <c r="AR762" s="379">
        <f t="shared" si="667"/>
        <v>668930000</v>
      </c>
      <c r="AS762" s="32" t="e">
        <f>VLOOKUP(I762,'convenio 2016'!A$2:N$196,14,FALSE)</f>
        <v>#N/A</v>
      </c>
      <c r="AT762" s="32" t="e">
        <f>VLOOKUP(I762,'convenio 2015'!A$4:M$228,13,FALSE)</f>
        <v>#N/A</v>
      </c>
      <c r="AU762" s="32" t="e">
        <f>VLOOKUP(J762,#REF!,6,FALSE)</f>
        <v>#REF!</v>
      </c>
      <c r="AV762" s="379">
        <f t="shared" si="668"/>
        <v>668930000</v>
      </c>
      <c r="AW762" s="32" t="e">
        <v>#N/A</v>
      </c>
      <c r="AX762" s="32" t="e">
        <v>#N/A</v>
      </c>
      <c r="AY762" s="383" t="e">
        <v>#N/A</v>
      </c>
      <c r="AZ762" s="439"/>
      <c r="BA762" s="32">
        <f>VLOOKUP(J762,'RATE JUNIO '!F$2:K$346,6,FALSE)</f>
        <v>0</v>
      </c>
      <c r="BB762" s="93"/>
      <c r="BC762" s="93"/>
      <c r="BD762" s="93"/>
      <c r="BE762" s="93"/>
      <c r="BF762" s="93"/>
    </row>
    <row r="763" spans="1:58">
      <c r="A763" s="87"/>
      <c r="C763" s="87"/>
      <c r="D763" s="88"/>
      <c r="E763" s="87"/>
      <c r="F763" s="87"/>
      <c r="G763" s="89"/>
      <c r="H763" s="87"/>
      <c r="I763" s="89"/>
      <c r="K763" s="111" t="s">
        <v>47</v>
      </c>
      <c r="L763" s="25">
        <f>SUBTOTAL(9,L761:L762)</f>
        <v>3193199000</v>
      </c>
      <c r="M763" s="112">
        <f>SUBTOTAL(9,M761:M762)</f>
        <v>3084492297</v>
      </c>
      <c r="N763" s="25">
        <f>SUBTOTAL(9,N761:N762)</f>
        <v>1778670000</v>
      </c>
      <c r="O763" s="112">
        <f>SUBTOTAL(9,O761:O762)</f>
        <v>969523762</v>
      </c>
      <c r="P763" s="112">
        <f>SUBTOTAL(9,P761:P762)</f>
        <v>1414968535</v>
      </c>
      <c r="Q763" s="110">
        <v>700000000</v>
      </c>
      <c r="R763" s="25">
        <v>1514529000</v>
      </c>
      <c r="S763" s="25">
        <v>5045139859</v>
      </c>
      <c r="T763" s="25">
        <v>0</v>
      </c>
      <c r="U763" s="112">
        <f t="shared" ref="U763:AD763" si="669">SUBTOTAL(9,U761:U762)</f>
        <v>211979448</v>
      </c>
      <c r="V763" s="112">
        <f t="shared" si="669"/>
        <v>0</v>
      </c>
      <c r="W763" s="112">
        <f t="shared" si="669"/>
        <v>188791974</v>
      </c>
      <c r="X763" s="112">
        <f t="shared" si="669"/>
        <v>400771422</v>
      </c>
      <c r="Y763" s="112">
        <f t="shared" si="669"/>
        <v>0</v>
      </c>
      <c r="Z763" s="112">
        <f t="shared" si="669"/>
        <v>104495438</v>
      </c>
      <c r="AA763" s="112">
        <f t="shared" si="669"/>
        <v>104495438</v>
      </c>
      <c r="AB763" s="112">
        <f t="shared" si="669"/>
        <v>505266860</v>
      </c>
      <c r="AC763" s="112">
        <f t="shared" si="669"/>
        <v>909701675</v>
      </c>
      <c r="AD763" s="112">
        <f t="shared" si="669"/>
        <v>700000000</v>
      </c>
      <c r="AE763" s="89"/>
      <c r="AF763" s="87"/>
      <c r="AG763" s="260"/>
      <c r="AI763" s="23"/>
      <c r="AJ763" s="24"/>
      <c r="AK763" s="23"/>
      <c r="AL763" s="93"/>
      <c r="AM763" s="93"/>
      <c r="AN763" s="93"/>
      <c r="AO763" s="93"/>
      <c r="AP763" s="93"/>
      <c r="AQ763" s="93"/>
      <c r="AR763" s="93"/>
      <c r="AS763" s="93"/>
      <c r="AT763" s="93"/>
      <c r="AU763" s="93"/>
      <c r="AV763" s="93"/>
      <c r="AX763" s="32" t="s">
        <v>3149</v>
      </c>
    </row>
    <row r="764" spans="1:58" ht="12" customHeight="1">
      <c r="A764" s="87"/>
      <c r="B764" s="308"/>
      <c r="C764" s="87"/>
      <c r="D764" s="88"/>
      <c r="E764" s="87"/>
      <c r="F764" s="87"/>
      <c r="G764" s="89"/>
      <c r="H764" s="87"/>
      <c r="I764" s="89"/>
      <c r="J764" s="308"/>
      <c r="K764" s="309"/>
      <c r="L764" s="308"/>
      <c r="M764" s="87"/>
      <c r="N764" s="308"/>
      <c r="O764" s="87"/>
      <c r="P764" s="87"/>
      <c r="Q764" s="308"/>
      <c r="R764" s="308"/>
      <c r="S764" s="308"/>
      <c r="T764" s="308"/>
      <c r="U764" s="123"/>
      <c r="V764" s="123"/>
      <c r="W764" s="123"/>
      <c r="X764" s="123"/>
      <c r="Y764" s="123"/>
      <c r="Z764" s="123"/>
      <c r="AA764" s="123"/>
      <c r="AB764" s="123"/>
      <c r="AC764" s="123"/>
      <c r="AD764" s="123"/>
      <c r="AE764" s="89"/>
      <c r="AF764" s="87"/>
      <c r="AG764" s="260"/>
      <c r="AI764" s="23"/>
      <c r="AJ764" s="24"/>
      <c r="AK764" s="23"/>
      <c r="AX764" s="32" t="s">
        <v>3149</v>
      </c>
    </row>
    <row r="765" spans="1:58">
      <c r="A765" s="87"/>
      <c r="C765" s="87"/>
      <c r="D765" s="88"/>
      <c r="E765" s="87"/>
      <c r="F765" s="87"/>
      <c r="G765" s="89"/>
      <c r="H765" s="87"/>
      <c r="I765" s="89"/>
      <c r="K765" s="16" t="s">
        <v>48</v>
      </c>
      <c r="M765" s="87"/>
      <c r="O765" s="87"/>
      <c r="P765" s="87"/>
      <c r="U765" s="123"/>
      <c r="V765" s="123"/>
      <c r="W765" s="123"/>
      <c r="X765" s="123"/>
      <c r="Y765" s="123"/>
      <c r="Z765" s="123"/>
      <c r="AA765" s="123"/>
      <c r="AB765" s="123"/>
      <c r="AC765" s="123"/>
      <c r="AD765" s="123"/>
      <c r="AE765" s="89"/>
      <c r="AF765" s="87"/>
      <c r="AG765" s="260"/>
      <c r="AI765" s="23"/>
      <c r="AJ765" s="24"/>
      <c r="AK765" s="23"/>
      <c r="AX765" s="32" t="s">
        <v>3149</v>
      </c>
    </row>
    <row r="766" spans="1:58" s="32" customFormat="1" ht="15" customHeight="1">
      <c r="A766" s="17">
        <v>29</v>
      </c>
      <c r="B766" s="100">
        <v>0</v>
      </c>
      <c r="C766" s="17" t="s">
        <v>49</v>
      </c>
      <c r="D766" s="18" t="s">
        <v>90</v>
      </c>
      <c r="E766" s="17" t="s">
        <v>617</v>
      </c>
      <c r="F766" s="18" t="s">
        <v>617</v>
      </c>
      <c r="G766" s="18" t="s">
        <v>158</v>
      </c>
      <c r="H766" s="18" t="s">
        <v>27</v>
      </c>
      <c r="I766" s="18">
        <v>30415731</v>
      </c>
      <c r="J766" s="113" t="str">
        <f>CONCATENATE(I766,"-",H766)</f>
        <v>30415731-EJECUCION</v>
      </c>
      <c r="K766" s="452" t="s">
        <v>619</v>
      </c>
      <c r="L766" s="295">
        <v>669066000</v>
      </c>
      <c r="M766" s="19">
        <v>669066000</v>
      </c>
      <c r="N766" s="295">
        <v>0</v>
      </c>
      <c r="O766" s="19">
        <v>0</v>
      </c>
      <c r="P766" s="19">
        <v>100000000</v>
      </c>
      <c r="Q766" s="296">
        <v>569066000</v>
      </c>
      <c r="R766" s="297">
        <v>100000000</v>
      </c>
      <c r="S766" s="298">
        <v>569066000</v>
      </c>
      <c r="T766" s="299"/>
      <c r="U766" s="272">
        <v>0</v>
      </c>
      <c r="V766" s="272">
        <v>0</v>
      </c>
      <c r="W766" s="272">
        <v>0</v>
      </c>
      <c r="X766" s="272">
        <f t="shared" ref="X766:X768" si="670">U766+V766+W766</f>
        <v>0</v>
      </c>
      <c r="Y766" s="272">
        <v>0</v>
      </c>
      <c r="Z766" s="272">
        <v>0</v>
      </c>
      <c r="AA766" s="272"/>
      <c r="AB766" s="272">
        <f t="shared" ref="AB766:AB768" si="671">U766+V766+W766+Y766+Z766</f>
        <v>0</v>
      </c>
      <c r="AC766" s="272">
        <f t="shared" ref="AC766:AC768" si="672">P766-AB766</f>
        <v>100000000</v>
      </c>
      <c r="AD766" s="272">
        <f t="shared" ref="AD766:AD768" si="673">M766-(O766+P766)</f>
        <v>569066000</v>
      </c>
      <c r="AE766" s="18" t="s">
        <v>133</v>
      </c>
      <c r="AF766" s="17" t="s">
        <v>685</v>
      </c>
      <c r="AG766" s="82" t="s">
        <v>40</v>
      </c>
      <c r="AH766" s="301"/>
      <c r="AI766" s="302"/>
      <c r="AJ766" s="303"/>
      <c r="AK766" s="302"/>
      <c r="AL766" t="str">
        <f>CONCATENATE( "OR PRO.CODIGO=",I766)</f>
        <v>OR PRO.CODIGO=30415731</v>
      </c>
      <c r="AM766">
        <f>LEN(I766)</f>
        <v>8</v>
      </c>
      <c r="AN766" t="e">
        <f>VLOOKUP(J766,#REF!,5,FALSE)</f>
        <v>#REF!</v>
      </c>
      <c r="AP766" t="e">
        <f>VLOOKUP(J766,#REF!,6,FALSE)</f>
        <v>#REF!</v>
      </c>
      <c r="AQ766" s="32" t="e">
        <f>VLOOKUP(I766,'convenios 2017'!A$2:O$82,15,FALSE)</f>
        <v>#N/A</v>
      </c>
      <c r="AR766" s="379">
        <f t="shared" ref="AR766:AR768" si="674">O766+AB766</f>
        <v>0</v>
      </c>
      <c r="AS766" s="32" t="e">
        <f>VLOOKUP(I766,'convenio 2016'!A$2:N$196,14,FALSE)</f>
        <v>#N/A</v>
      </c>
      <c r="AT766" s="32" t="e">
        <f>VLOOKUP(I766,'convenio 2015'!A$4:M$228,13,FALSE)</f>
        <v>#N/A</v>
      </c>
      <c r="AU766" s="32" t="e">
        <f>VLOOKUP(J766,#REF!,6,FALSE)</f>
        <v>#REF!</v>
      </c>
      <c r="AV766" s="379">
        <f t="shared" ref="AV766:AV768" si="675">O766+AB766</f>
        <v>0</v>
      </c>
      <c r="AW766" s="32" t="e">
        <v>#N/A</v>
      </c>
      <c r="AX766" s="32" t="e">
        <v>#N/A</v>
      </c>
      <c r="AY766" s="383" t="e">
        <v>#N/A</v>
      </c>
      <c r="AZ766" s="439"/>
      <c r="BA766" s="32" t="e">
        <f>VLOOKUP(J766,'RATE JUNIO '!F$2:K$346,6,FALSE)</f>
        <v>#N/A</v>
      </c>
      <c r="BB766" s="93"/>
      <c r="BC766" s="93"/>
      <c r="BD766" s="93"/>
      <c r="BE766" s="93"/>
      <c r="BF766" s="93"/>
    </row>
    <row r="767" spans="1:58" s="32" customFormat="1" ht="15" customHeight="1">
      <c r="A767" s="17">
        <v>22</v>
      </c>
      <c r="B767" s="100">
        <v>0</v>
      </c>
      <c r="C767" s="17" t="s">
        <v>49</v>
      </c>
      <c r="D767" s="18" t="s">
        <v>90</v>
      </c>
      <c r="E767" s="17" t="s">
        <v>617</v>
      </c>
      <c r="F767" s="17" t="s">
        <v>617</v>
      </c>
      <c r="G767" s="18" t="s">
        <v>158</v>
      </c>
      <c r="H767" s="18" t="s">
        <v>528</v>
      </c>
      <c r="I767" s="18">
        <v>30430874</v>
      </c>
      <c r="J767" s="113" t="str">
        <f>CONCATENATE(I767,"-",H767)</f>
        <v>30430874-ESTUDIO BÁSICO</v>
      </c>
      <c r="K767" s="452" t="s">
        <v>3418</v>
      </c>
      <c r="L767" s="101">
        <v>384067000</v>
      </c>
      <c r="M767" s="19">
        <v>384067000</v>
      </c>
      <c r="N767" s="101">
        <v>0</v>
      </c>
      <c r="O767" s="19">
        <v>0</v>
      </c>
      <c r="P767" s="19">
        <v>150000000</v>
      </c>
      <c r="Q767" s="19">
        <v>234067000</v>
      </c>
      <c r="R767" s="102">
        <v>150000000</v>
      </c>
      <c r="S767" s="20">
        <v>234067000</v>
      </c>
      <c r="T767" s="21">
        <v>0</v>
      </c>
      <c r="U767" s="272">
        <v>0</v>
      </c>
      <c r="V767" s="272">
        <v>0</v>
      </c>
      <c r="W767" s="272">
        <v>0</v>
      </c>
      <c r="X767" s="272">
        <f t="shared" si="670"/>
        <v>0</v>
      </c>
      <c r="Y767" s="272">
        <v>0</v>
      </c>
      <c r="Z767" s="272">
        <v>0</v>
      </c>
      <c r="AA767" s="272"/>
      <c r="AB767" s="272">
        <f t="shared" si="671"/>
        <v>0</v>
      </c>
      <c r="AC767" s="272">
        <f t="shared" si="672"/>
        <v>150000000</v>
      </c>
      <c r="AD767" s="272">
        <f t="shared" si="673"/>
        <v>234067000</v>
      </c>
      <c r="AE767" s="18" t="s">
        <v>51</v>
      </c>
      <c r="AF767" s="17" t="s">
        <v>685</v>
      </c>
      <c r="AG767" s="82" t="s">
        <v>40</v>
      </c>
      <c r="AH767" s="22" t="s">
        <v>78</v>
      </c>
      <c r="AI767" s="23"/>
      <c r="AJ767" s="24" t="s">
        <v>623</v>
      </c>
      <c r="AK767" s="23"/>
      <c r="AL767" t="str">
        <f>CONCATENATE( "OR PRO.CODIGO=",I767)</f>
        <v>OR PRO.CODIGO=30430874</v>
      </c>
      <c r="AM767">
        <f>LEN(I767)</f>
        <v>8</v>
      </c>
      <c r="AN767" t="e">
        <f>VLOOKUP(J767,#REF!,5,FALSE)</f>
        <v>#REF!</v>
      </c>
      <c r="AO767"/>
      <c r="AP767" t="e">
        <f>VLOOKUP(J767,#REF!,6,FALSE)</f>
        <v>#REF!</v>
      </c>
      <c r="AQ767" s="32" t="e">
        <f>VLOOKUP(I767,'convenios 2017'!A$2:O$82,15,FALSE)</f>
        <v>#N/A</v>
      </c>
      <c r="AR767" s="379">
        <f t="shared" si="674"/>
        <v>0</v>
      </c>
      <c r="AS767" s="32" t="e">
        <f>VLOOKUP(I767,'convenio 2016'!A$2:N$196,14,FALSE)</f>
        <v>#N/A</v>
      </c>
      <c r="AT767" s="32" t="e">
        <f>VLOOKUP(I767,'convenio 2015'!A$4:M$228,13,FALSE)</f>
        <v>#N/A</v>
      </c>
      <c r="AU767" s="32" t="e">
        <f>VLOOKUP(J767,#REF!,6,FALSE)</f>
        <v>#REF!</v>
      </c>
      <c r="AV767" s="379">
        <f t="shared" si="675"/>
        <v>0</v>
      </c>
      <c r="AW767" s="32" t="e">
        <v>#N/A</v>
      </c>
      <c r="AX767" s="32" t="e">
        <v>#N/A</v>
      </c>
      <c r="AY767" s="383" t="e">
        <v>#N/A</v>
      </c>
      <c r="AZ767" s="439"/>
      <c r="BA767" s="32" t="e">
        <f>VLOOKUP(J767,'RATE JUNIO '!F$2:K$346,6,FALSE)</f>
        <v>#N/A</v>
      </c>
      <c r="BB767" s="93"/>
      <c r="BC767" s="93"/>
      <c r="BD767" s="93"/>
      <c r="BE767" s="93"/>
      <c r="BF767" s="93"/>
    </row>
    <row r="768" spans="1:58" s="32" customFormat="1" ht="15" customHeight="1">
      <c r="A768" s="17">
        <v>33</v>
      </c>
      <c r="B768" s="100">
        <v>0</v>
      </c>
      <c r="C768" s="17" t="s">
        <v>49</v>
      </c>
      <c r="D768" s="18" t="s">
        <v>62</v>
      </c>
      <c r="E768" s="17" t="s">
        <v>617</v>
      </c>
      <c r="F768" s="17" t="s">
        <v>617</v>
      </c>
      <c r="G768" s="18" t="s">
        <v>158</v>
      </c>
      <c r="H768" s="18" t="s">
        <v>27</v>
      </c>
      <c r="I768" s="18" t="s">
        <v>173</v>
      </c>
      <c r="J768" s="113" t="str">
        <f>CONCATENATE(I768,"-",H768)</f>
        <v>S/C-EJECUCION</v>
      </c>
      <c r="K768" s="452" t="s">
        <v>624</v>
      </c>
      <c r="L768" s="101">
        <v>1807158000</v>
      </c>
      <c r="M768" s="126">
        <v>1807158000</v>
      </c>
      <c r="N768" s="101">
        <v>0</v>
      </c>
      <c r="O768" s="126">
        <v>0</v>
      </c>
      <c r="P768" s="126">
        <v>1807158000</v>
      </c>
      <c r="Q768" s="19">
        <v>0</v>
      </c>
      <c r="R768" s="102">
        <v>1807158000</v>
      </c>
      <c r="S768" s="20">
        <v>0</v>
      </c>
      <c r="T768" s="21">
        <v>0</v>
      </c>
      <c r="U768" s="272">
        <v>0</v>
      </c>
      <c r="V768" s="272">
        <v>0</v>
      </c>
      <c r="W768" s="272">
        <v>0</v>
      </c>
      <c r="X768" s="272">
        <f t="shared" si="670"/>
        <v>0</v>
      </c>
      <c r="Y768" s="272">
        <v>0</v>
      </c>
      <c r="Z768" s="272">
        <v>0</v>
      </c>
      <c r="AA768" s="272"/>
      <c r="AB768" s="272">
        <f t="shared" si="671"/>
        <v>0</v>
      </c>
      <c r="AC768" s="272">
        <f t="shared" si="672"/>
        <v>1807158000</v>
      </c>
      <c r="AD768" s="272">
        <f t="shared" si="673"/>
        <v>0</v>
      </c>
      <c r="AE768" s="18" t="s">
        <v>133</v>
      </c>
      <c r="AF768" s="17" t="s">
        <v>625</v>
      </c>
      <c r="AG768" s="82" t="s">
        <v>155</v>
      </c>
      <c r="AH768" s="22" t="s">
        <v>31</v>
      </c>
      <c r="AI768" s="23"/>
      <c r="AJ768" s="24"/>
      <c r="AK768" s="23"/>
      <c r="AL768" t="str">
        <f>CONCATENATE( "OR PRO.CODIGO=",I768)</f>
        <v>OR PRO.CODIGO=S/C</v>
      </c>
      <c r="AM768">
        <f>LEN(I768)</f>
        <v>3</v>
      </c>
      <c r="AN768"/>
      <c r="AO768"/>
      <c r="AP768"/>
      <c r="AQ768" s="32" t="e">
        <f>VLOOKUP(I768,'convenios 2017'!A$2:O$82,15,FALSE)</f>
        <v>#N/A</v>
      </c>
      <c r="AR768" s="379">
        <f t="shared" si="674"/>
        <v>0</v>
      </c>
      <c r="AS768" s="32" t="e">
        <f>VLOOKUP(I768,'convenio 2016'!A$2:N$196,14,FALSE)</f>
        <v>#N/A</v>
      </c>
      <c r="AT768" s="32" t="e">
        <f>VLOOKUP(I768,'convenio 2015'!A$4:M$228,13,FALSE)</f>
        <v>#N/A</v>
      </c>
      <c r="AU768" s="32" t="e">
        <f>VLOOKUP(J768,#REF!,6,FALSE)</f>
        <v>#REF!</v>
      </c>
      <c r="AV768" s="379">
        <f t="shared" si="675"/>
        <v>0</v>
      </c>
      <c r="AW768" s="32" t="e">
        <v>#N/A</v>
      </c>
      <c r="AX768" s="32" t="e">
        <v>#N/A</v>
      </c>
      <c r="AY768" s="383" t="e">
        <v>#N/A</v>
      </c>
      <c r="AZ768" s="439"/>
      <c r="BB768" s="93"/>
      <c r="BC768" s="93"/>
      <c r="BD768" s="93"/>
      <c r="BE768" s="93"/>
      <c r="BF768" s="93"/>
    </row>
    <row r="769" spans="1:58">
      <c r="A769" s="87"/>
      <c r="C769" s="87"/>
      <c r="D769" s="88"/>
      <c r="E769" s="87"/>
      <c r="F769" s="87"/>
      <c r="G769" s="89"/>
      <c r="H769" s="87"/>
      <c r="I769" s="89"/>
      <c r="K769" s="111" t="s">
        <v>52</v>
      </c>
      <c r="L769" s="25">
        <f>SUBTOTAL(9,L767:L768)</f>
        <v>2191225000</v>
      </c>
      <c r="M769" s="112">
        <f>SUBTOTAL(9,M766:M768)</f>
        <v>2860291000</v>
      </c>
      <c r="N769" s="25">
        <f>SUBTOTAL(9,N766:N768)</f>
        <v>0</v>
      </c>
      <c r="O769" s="112">
        <f>SUBTOTAL(9,O766:O768)</f>
        <v>0</v>
      </c>
      <c r="P769" s="112">
        <f>SUBTOTAL(9,P766:P768)</f>
        <v>2057158000</v>
      </c>
      <c r="Q769" s="110">
        <v>803133000</v>
      </c>
      <c r="R769" s="25">
        <v>1957158000</v>
      </c>
      <c r="S769" s="25">
        <v>234067000</v>
      </c>
      <c r="T769" s="25">
        <v>0</v>
      </c>
      <c r="U769" s="112">
        <f t="shared" ref="U769:AD769" si="676">SUBTOTAL(9,U766:U768)</f>
        <v>0</v>
      </c>
      <c r="V769" s="112">
        <f t="shared" si="676"/>
        <v>0</v>
      </c>
      <c r="W769" s="112">
        <f t="shared" si="676"/>
        <v>0</v>
      </c>
      <c r="X769" s="112">
        <f t="shared" si="676"/>
        <v>0</v>
      </c>
      <c r="Y769" s="112">
        <f t="shared" si="676"/>
        <v>0</v>
      </c>
      <c r="Z769" s="112">
        <f t="shared" si="676"/>
        <v>0</v>
      </c>
      <c r="AA769" s="112">
        <f t="shared" si="676"/>
        <v>0</v>
      </c>
      <c r="AB769" s="112">
        <f t="shared" si="676"/>
        <v>0</v>
      </c>
      <c r="AC769" s="112">
        <f t="shared" si="676"/>
        <v>2057158000</v>
      </c>
      <c r="AD769" s="112">
        <f t="shared" si="676"/>
        <v>803133000</v>
      </c>
      <c r="AE769" s="89"/>
      <c r="AF769" s="87"/>
      <c r="AG769" s="260"/>
      <c r="AI769" s="23"/>
      <c r="AJ769" s="24"/>
      <c r="AK769" s="23"/>
      <c r="AL769" s="93"/>
      <c r="AM769" s="93"/>
      <c r="AN769" s="93"/>
      <c r="AO769" s="93"/>
      <c r="AP769" s="93"/>
      <c r="AQ769" s="93"/>
      <c r="AR769" s="93"/>
      <c r="AS769" s="93"/>
      <c r="AT769" s="93"/>
      <c r="AU769" s="93"/>
      <c r="AV769" s="93"/>
      <c r="AX769" s="32" t="s">
        <v>3149</v>
      </c>
    </row>
    <row r="770" spans="1:58" ht="12" customHeight="1">
      <c r="A770" s="87"/>
      <c r="C770" s="87"/>
      <c r="D770" s="88"/>
      <c r="E770" s="87"/>
      <c r="F770" s="87"/>
      <c r="G770" s="89"/>
      <c r="H770" s="87"/>
      <c r="I770" s="89"/>
      <c r="K770" s="309"/>
      <c r="M770" s="87"/>
      <c r="O770" s="87"/>
      <c r="P770" s="87"/>
      <c r="Q770" s="308"/>
      <c r="U770" s="123"/>
      <c r="V770" s="123"/>
      <c r="W770" s="123"/>
      <c r="X770" s="123"/>
      <c r="Y770" s="123"/>
      <c r="Z770" s="123"/>
      <c r="AA770" s="123"/>
      <c r="AB770" s="123"/>
      <c r="AC770" s="123"/>
      <c r="AD770" s="123"/>
      <c r="AE770" s="89"/>
      <c r="AF770" s="87"/>
      <c r="AG770" s="260"/>
      <c r="AI770" s="23"/>
      <c r="AJ770" s="24"/>
      <c r="AK770" s="23"/>
      <c r="AX770" s="32" t="s">
        <v>3149</v>
      </c>
    </row>
    <row r="771" spans="1:58">
      <c r="A771" s="87"/>
      <c r="B771" s="308"/>
      <c r="C771" s="87"/>
      <c r="D771" s="88"/>
      <c r="E771" s="87"/>
      <c r="F771" s="87"/>
      <c r="G771" s="89"/>
      <c r="H771" s="87"/>
      <c r="I771" s="89"/>
      <c r="J771" s="308"/>
      <c r="K771" s="16" t="s">
        <v>53</v>
      </c>
      <c r="L771" s="308"/>
      <c r="M771" s="87"/>
      <c r="N771" s="308"/>
      <c r="O771" s="87"/>
      <c r="P771" s="87"/>
      <c r="Q771" s="308"/>
      <c r="R771" s="308"/>
      <c r="S771" s="308"/>
      <c r="T771" s="308"/>
      <c r="U771" s="123"/>
      <c r="V771" s="123"/>
      <c r="W771" s="123"/>
      <c r="X771" s="123"/>
      <c r="Y771" s="123"/>
      <c r="Z771" s="123"/>
      <c r="AA771" s="123"/>
      <c r="AB771" s="123"/>
      <c r="AC771" s="123"/>
      <c r="AD771" s="123"/>
      <c r="AE771" s="89"/>
      <c r="AF771" s="87"/>
      <c r="AG771" s="260"/>
      <c r="AI771" s="23"/>
      <c r="AJ771" s="24"/>
      <c r="AK771" s="23"/>
      <c r="AX771" s="32" t="s">
        <v>3149</v>
      </c>
    </row>
    <row r="772" spans="1:58" s="32" customFormat="1" ht="15" customHeight="1">
      <c r="A772" s="17">
        <v>31</v>
      </c>
      <c r="B772" s="100">
        <v>0</v>
      </c>
      <c r="C772" s="17" t="s">
        <v>54</v>
      </c>
      <c r="D772" s="18" t="s">
        <v>90</v>
      </c>
      <c r="E772" s="17" t="s">
        <v>617</v>
      </c>
      <c r="F772" s="17" t="s">
        <v>617</v>
      </c>
      <c r="G772" s="18" t="s">
        <v>158</v>
      </c>
      <c r="H772" s="18" t="s">
        <v>27</v>
      </c>
      <c r="I772" s="18">
        <v>30460140</v>
      </c>
      <c r="J772" s="113" t="str">
        <f>CONCATENATE(I772,"-",H772)</f>
        <v>30460140-EJECUCION</v>
      </c>
      <c r="K772" s="452" t="s">
        <v>626</v>
      </c>
      <c r="L772" s="101">
        <v>3000000000</v>
      </c>
      <c r="M772" s="19">
        <v>3000000000</v>
      </c>
      <c r="N772" s="101">
        <v>0</v>
      </c>
      <c r="O772" s="19">
        <v>0</v>
      </c>
      <c r="P772" s="19">
        <v>300000000</v>
      </c>
      <c r="Q772" s="19">
        <v>2700000000</v>
      </c>
      <c r="R772" s="102">
        <v>300000000</v>
      </c>
      <c r="S772" s="20">
        <v>2700000000</v>
      </c>
      <c r="T772" s="21">
        <v>0</v>
      </c>
      <c r="U772" s="272">
        <v>0</v>
      </c>
      <c r="V772" s="272">
        <v>0</v>
      </c>
      <c r="W772" s="272">
        <v>0</v>
      </c>
      <c r="X772" s="272">
        <f t="shared" ref="X772:X776" si="677">U772+V772+W772</f>
        <v>0</v>
      </c>
      <c r="Y772" s="272">
        <v>0</v>
      </c>
      <c r="Z772" s="272">
        <v>0</v>
      </c>
      <c r="AA772" s="272"/>
      <c r="AB772" s="272">
        <f t="shared" ref="AB772:AB776" si="678">U772+V772+W772+Y772+Z772</f>
        <v>0</v>
      </c>
      <c r="AC772" s="272">
        <f t="shared" ref="AC772:AC776" si="679">P772-AB772</f>
        <v>300000000</v>
      </c>
      <c r="AD772" s="272">
        <f t="shared" ref="AD772:AD776" si="680">M772-(O772+P772)</f>
        <v>2700000000</v>
      </c>
      <c r="AE772" s="18" t="s">
        <v>133</v>
      </c>
      <c r="AF772" s="17" t="s">
        <v>685</v>
      </c>
      <c r="AG772" s="82" t="s">
        <v>1452</v>
      </c>
      <c r="AH772" s="22"/>
      <c r="AI772" s="23"/>
      <c r="AJ772" s="24"/>
      <c r="AK772" s="23"/>
      <c r="AL772" t="str">
        <f>CONCATENATE( "OR PRO.CODIGO=",I772)</f>
        <v>OR PRO.CODIGO=30460140</v>
      </c>
      <c r="AM772">
        <f>LEN(I772)</f>
        <v>8</v>
      </c>
      <c r="AN772" t="e">
        <f>VLOOKUP(J772,#REF!,5,FALSE)</f>
        <v>#REF!</v>
      </c>
      <c r="AO772"/>
      <c r="AP772" t="e">
        <f>VLOOKUP(J772,#REF!,6,FALSE)</f>
        <v>#REF!</v>
      </c>
      <c r="AQ772" s="32" t="e">
        <f>VLOOKUP(I772,'convenios 2017'!A$2:O$82,15,FALSE)</f>
        <v>#N/A</v>
      </c>
      <c r="AR772" s="379">
        <f t="shared" ref="AR772:AR776" si="681">O772+AB772</f>
        <v>0</v>
      </c>
      <c r="AS772" s="32" t="e">
        <f>VLOOKUP(I772,'convenio 2016'!A$2:N$196,14,FALSE)</f>
        <v>#N/A</v>
      </c>
      <c r="AT772" s="32" t="e">
        <f>VLOOKUP(I772,'convenio 2015'!A$4:M$228,13,FALSE)</f>
        <v>#N/A</v>
      </c>
      <c r="AU772" s="32" t="e">
        <f>VLOOKUP(J772,#REF!,6,FALSE)</f>
        <v>#REF!</v>
      </c>
      <c r="AV772" s="379">
        <f t="shared" ref="AV772:AV776" si="682">O772+AB772</f>
        <v>0</v>
      </c>
      <c r="AW772" s="32" t="e">
        <v>#N/A</v>
      </c>
      <c r="AX772" s="32" t="e">
        <v>#N/A</v>
      </c>
      <c r="AY772" s="383" t="e">
        <v>#N/A</v>
      </c>
      <c r="AZ772" s="439"/>
      <c r="BA772" s="32">
        <f>VLOOKUP(J772,'RATE JUNIO '!F$2:K$346,6,FALSE)</f>
        <v>0</v>
      </c>
      <c r="BB772" s="93"/>
      <c r="BC772" s="93"/>
      <c r="BD772" s="93"/>
      <c r="BE772" s="93"/>
      <c r="BF772" s="93"/>
    </row>
    <row r="773" spans="1:58" s="32" customFormat="1" ht="15" customHeight="1">
      <c r="A773" s="17">
        <v>31</v>
      </c>
      <c r="B773" s="100">
        <v>1</v>
      </c>
      <c r="C773" s="17" t="s">
        <v>54</v>
      </c>
      <c r="D773" s="18" t="s">
        <v>38</v>
      </c>
      <c r="E773" s="17" t="s">
        <v>617</v>
      </c>
      <c r="F773" s="17" t="s">
        <v>617</v>
      </c>
      <c r="G773" s="18" t="s">
        <v>42</v>
      </c>
      <c r="H773" s="18" t="s">
        <v>492</v>
      </c>
      <c r="I773" s="18">
        <v>30409780</v>
      </c>
      <c r="J773" s="113" t="str">
        <f>CONCATENATE(I773,"-",H773)</f>
        <v>30409780-PREFACTIBILIDAD</v>
      </c>
      <c r="K773" s="452" t="s">
        <v>3370</v>
      </c>
      <c r="L773" s="101">
        <v>435192000</v>
      </c>
      <c r="M773" s="19">
        <v>435192000</v>
      </c>
      <c r="N773" s="101">
        <v>0</v>
      </c>
      <c r="O773" s="19">
        <v>0</v>
      </c>
      <c r="P773" s="19">
        <v>200000000</v>
      </c>
      <c r="Q773" s="19">
        <v>235192000</v>
      </c>
      <c r="R773" s="102">
        <v>200000000</v>
      </c>
      <c r="S773" s="20">
        <v>235192000</v>
      </c>
      <c r="T773" s="21">
        <v>0</v>
      </c>
      <c r="U773" s="272">
        <v>0</v>
      </c>
      <c r="V773" s="272">
        <v>0</v>
      </c>
      <c r="W773" s="272">
        <v>0</v>
      </c>
      <c r="X773" s="272">
        <f t="shared" si="677"/>
        <v>0</v>
      </c>
      <c r="Y773" s="272">
        <v>0</v>
      </c>
      <c r="Z773" s="272">
        <v>0</v>
      </c>
      <c r="AA773" s="272"/>
      <c r="AB773" s="272">
        <f t="shared" si="678"/>
        <v>0</v>
      </c>
      <c r="AC773" s="272">
        <f t="shared" si="679"/>
        <v>200000000</v>
      </c>
      <c r="AD773" s="272">
        <f t="shared" si="680"/>
        <v>235192000</v>
      </c>
      <c r="AE773" s="18" t="s">
        <v>1460</v>
      </c>
      <c r="AF773" s="17" t="s">
        <v>685</v>
      </c>
      <c r="AG773" s="82" t="s">
        <v>30</v>
      </c>
      <c r="AH773" s="29"/>
      <c r="AI773" s="30" t="s">
        <v>30</v>
      </c>
      <c r="AJ773" s="58" t="s">
        <v>628</v>
      </c>
      <c r="AK773" s="30"/>
      <c r="AL773" t="str">
        <f>CONCATENATE( "OR PRO.CODIGO=",I773)</f>
        <v>OR PRO.CODIGO=30409780</v>
      </c>
      <c r="AM773">
        <f>LEN(I773)</f>
        <v>8</v>
      </c>
      <c r="AN773" s="307" t="e">
        <f>VLOOKUP(J773,#REF!,5,FALSE)</f>
        <v>#REF!</v>
      </c>
      <c r="AO773"/>
      <c r="AP773" t="e">
        <f>VLOOKUP(J773,#REF!,6,FALSE)</f>
        <v>#REF!</v>
      </c>
      <c r="AQ773" s="32" t="str">
        <f>VLOOKUP(I773,'convenios 2017'!A$2:O$82,15,FALSE)</f>
        <v>en revisión</v>
      </c>
      <c r="AR773" s="379">
        <f t="shared" si="681"/>
        <v>0</v>
      </c>
      <c r="AS773" s="32" t="str">
        <f>VLOOKUP(I773,'convenio 2016'!A$2:N$196,14,FALSE)</f>
        <v>en tramite</v>
      </c>
      <c r="AT773" s="32" t="e">
        <f>VLOOKUP(I773,'convenio 2015'!A$4:M$228,13,FALSE)</f>
        <v>#N/A</v>
      </c>
      <c r="AU773" s="32" t="e">
        <f>VLOOKUP(J773,#REF!,6,FALSE)</f>
        <v>#REF!</v>
      </c>
      <c r="AV773" s="379">
        <f t="shared" si="682"/>
        <v>0</v>
      </c>
      <c r="AW773" s="32" t="s">
        <v>1460</v>
      </c>
      <c r="AY773" s="383"/>
      <c r="AZ773" s="439"/>
      <c r="BA773" s="32" t="e">
        <f>VLOOKUP(J773,'RATE JUNIO '!F$2:K$346,6,FALSE)</f>
        <v>#N/A</v>
      </c>
      <c r="BB773" s="93"/>
      <c r="BC773" s="93"/>
      <c r="BD773" s="93"/>
      <c r="BE773" s="93"/>
      <c r="BF773" s="93"/>
    </row>
    <row r="774" spans="1:58" s="32" customFormat="1" ht="15" customHeight="1">
      <c r="A774" s="17">
        <v>31</v>
      </c>
      <c r="B774" s="100">
        <v>0</v>
      </c>
      <c r="C774" s="17" t="s">
        <v>54</v>
      </c>
      <c r="D774" s="18" t="s">
        <v>90</v>
      </c>
      <c r="E774" s="17" t="s">
        <v>617</v>
      </c>
      <c r="F774" s="17" t="s">
        <v>617</v>
      </c>
      <c r="G774" s="18" t="s">
        <v>158</v>
      </c>
      <c r="H774" s="18" t="s">
        <v>27</v>
      </c>
      <c r="I774" s="18">
        <v>30126075</v>
      </c>
      <c r="J774" s="113" t="str">
        <f>CONCATENATE(I774,"-",H774)</f>
        <v>30126075-EJECUCION</v>
      </c>
      <c r="K774" s="452" t="s">
        <v>629</v>
      </c>
      <c r="L774" s="101">
        <v>1749988000</v>
      </c>
      <c r="M774" s="19">
        <v>1749988000</v>
      </c>
      <c r="N774" s="101">
        <v>0</v>
      </c>
      <c r="O774" s="19">
        <v>0</v>
      </c>
      <c r="P774" s="19">
        <v>0</v>
      </c>
      <c r="Q774" s="19">
        <v>1749988000</v>
      </c>
      <c r="R774" s="102">
        <v>0</v>
      </c>
      <c r="S774" s="20">
        <v>1749988000</v>
      </c>
      <c r="T774" s="41"/>
      <c r="U774" s="272">
        <v>0</v>
      </c>
      <c r="V774" s="272">
        <v>0</v>
      </c>
      <c r="W774" s="272">
        <v>0</v>
      </c>
      <c r="X774" s="272">
        <f t="shared" si="677"/>
        <v>0</v>
      </c>
      <c r="Y774" s="272">
        <v>0</v>
      </c>
      <c r="Z774" s="272">
        <v>0</v>
      </c>
      <c r="AA774" s="272"/>
      <c r="AB774" s="272">
        <f t="shared" si="678"/>
        <v>0</v>
      </c>
      <c r="AC774" s="272">
        <f t="shared" si="679"/>
        <v>0</v>
      </c>
      <c r="AD774" s="272">
        <f t="shared" si="680"/>
        <v>1749988000</v>
      </c>
      <c r="AE774" s="18" t="s">
        <v>51</v>
      </c>
      <c r="AF774" s="17" t="s">
        <v>685</v>
      </c>
      <c r="AG774" s="82" t="s">
        <v>57</v>
      </c>
      <c r="AH774" s="42"/>
      <c r="AI774" s="43"/>
      <c r="AJ774" s="46"/>
      <c r="AK774" s="43"/>
      <c r="AL774" t="str">
        <f>CONCATENATE( "OR PRO.CODIGO=",I774)</f>
        <v>OR PRO.CODIGO=30126075</v>
      </c>
      <c r="AM774">
        <f>LEN(I774)</f>
        <v>8</v>
      </c>
      <c r="AN774" t="e">
        <f>VLOOKUP(J774,#REF!,5,FALSE)</f>
        <v>#REF!</v>
      </c>
      <c r="AO774"/>
      <c r="AP774" t="e">
        <f>VLOOKUP(J774,#REF!,6,FALSE)</f>
        <v>#REF!</v>
      </c>
      <c r="AQ774" s="32" t="e">
        <f>VLOOKUP(I774,'convenios 2017'!A$2:O$82,15,FALSE)</f>
        <v>#N/A</v>
      </c>
      <c r="AR774" s="379">
        <f t="shared" si="681"/>
        <v>0</v>
      </c>
      <c r="AS774" s="32" t="e">
        <f>VLOOKUP(I774,'convenio 2016'!A$2:N$196,14,FALSE)</f>
        <v>#N/A</v>
      </c>
      <c r="AT774" s="32" t="e">
        <f>VLOOKUP(I774,'convenio 2015'!A$4:M$228,13,FALSE)</f>
        <v>#N/A</v>
      </c>
      <c r="AU774" s="32" t="e">
        <f>VLOOKUP(J774,#REF!,6,FALSE)</f>
        <v>#REF!</v>
      </c>
      <c r="AV774" s="379">
        <f t="shared" si="682"/>
        <v>0</v>
      </c>
      <c r="AW774" s="32" t="e">
        <v>#N/A</v>
      </c>
      <c r="AX774" s="32" t="e">
        <v>#N/A</v>
      </c>
      <c r="AY774" s="383" t="e">
        <v>#N/A</v>
      </c>
      <c r="AZ774" s="439"/>
      <c r="BA774" s="32">
        <f>VLOOKUP(J774,'RATE JUNIO '!F$2:K$346,6,FALSE)</f>
        <v>0</v>
      </c>
      <c r="BB774" s="93"/>
      <c r="BC774" s="93"/>
      <c r="BD774" s="93"/>
      <c r="BE774" s="93"/>
      <c r="BF774" s="93"/>
    </row>
    <row r="775" spans="1:58" s="32" customFormat="1" ht="15" customHeight="1">
      <c r="A775" s="17">
        <v>31</v>
      </c>
      <c r="B775" s="100">
        <v>0</v>
      </c>
      <c r="C775" s="17" t="s">
        <v>54</v>
      </c>
      <c r="D775" s="18" t="s">
        <v>90</v>
      </c>
      <c r="E775" s="17" t="s">
        <v>617</v>
      </c>
      <c r="F775" s="17" t="s">
        <v>617</v>
      </c>
      <c r="G775" s="18" t="s">
        <v>158</v>
      </c>
      <c r="H775" s="18" t="s">
        <v>528</v>
      </c>
      <c r="I775" s="18">
        <v>30469138</v>
      </c>
      <c r="J775" s="113" t="str">
        <f>CONCATENATE(I775,"-",H775)</f>
        <v>30469138-ESTUDIO BÁSICO</v>
      </c>
      <c r="K775" s="452" t="s">
        <v>630</v>
      </c>
      <c r="L775" s="101">
        <v>95000000</v>
      </c>
      <c r="M775" s="19">
        <v>95000000</v>
      </c>
      <c r="N775" s="101">
        <v>0</v>
      </c>
      <c r="O775" s="19">
        <v>0</v>
      </c>
      <c r="P775" s="19">
        <v>49560465</v>
      </c>
      <c r="Q775" s="19">
        <v>45439535</v>
      </c>
      <c r="R775" s="102">
        <v>50000000</v>
      </c>
      <c r="S775" s="20">
        <v>45000000</v>
      </c>
      <c r="T775" s="21">
        <v>0</v>
      </c>
      <c r="U775" s="272">
        <v>0</v>
      </c>
      <c r="V775" s="272">
        <v>0</v>
      </c>
      <c r="W775" s="272">
        <v>0</v>
      </c>
      <c r="X775" s="272">
        <f t="shared" si="677"/>
        <v>0</v>
      </c>
      <c r="Y775" s="272">
        <v>0</v>
      </c>
      <c r="Z775" s="272">
        <v>0</v>
      </c>
      <c r="AA775" s="272"/>
      <c r="AB775" s="272">
        <f t="shared" si="678"/>
        <v>0</v>
      </c>
      <c r="AC775" s="272">
        <f t="shared" si="679"/>
        <v>49560465</v>
      </c>
      <c r="AD775" s="272">
        <f t="shared" si="680"/>
        <v>45439535</v>
      </c>
      <c r="AE775" s="18" t="s">
        <v>51</v>
      </c>
      <c r="AF775" s="17" t="s">
        <v>685</v>
      </c>
      <c r="AG775" s="82" t="s">
        <v>57</v>
      </c>
      <c r="AH775" s="22" t="s">
        <v>31</v>
      </c>
      <c r="AI775" s="23"/>
      <c r="AJ775" s="24"/>
      <c r="AK775" s="23"/>
      <c r="AL775" t="str">
        <f>CONCATENATE( "OR PRO.CODIGO=",I775)</f>
        <v>OR PRO.CODIGO=30469138</v>
      </c>
      <c r="AM775">
        <f>LEN(I775)</f>
        <v>8</v>
      </c>
      <c r="AN775" t="e">
        <f>VLOOKUP(J775,#REF!,5,FALSE)</f>
        <v>#REF!</v>
      </c>
      <c r="AO775"/>
      <c r="AP775" t="e">
        <f>VLOOKUP(J775,#REF!,6,FALSE)</f>
        <v>#REF!</v>
      </c>
      <c r="AQ775" s="32" t="e">
        <f>VLOOKUP(I775,'convenios 2017'!A$2:O$82,15,FALSE)</f>
        <v>#N/A</v>
      </c>
      <c r="AR775" s="379">
        <f t="shared" si="681"/>
        <v>0</v>
      </c>
      <c r="AS775" s="32" t="e">
        <f>VLOOKUP(I775,'convenio 2016'!A$2:N$196,14,FALSE)</f>
        <v>#N/A</v>
      </c>
      <c r="AT775" s="32" t="e">
        <f>VLOOKUP(I775,'convenio 2015'!A$4:M$228,13,FALSE)</f>
        <v>#N/A</v>
      </c>
      <c r="AU775" s="32" t="e">
        <f>VLOOKUP(J775,#REF!,6,FALSE)</f>
        <v>#REF!</v>
      </c>
      <c r="AV775" s="379">
        <f t="shared" si="682"/>
        <v>0</v>
      </c>
      <c r="AW775" s="32" t="e">
        <v>#N/A</v>
      </c>
      <c r="AX775" s="32" t="e">
        <v>#N/A</v>
      </c>
      <c r="AY775" s="383" t="e">
        <v>#N/A</v>
      </c>
      <c r="AZ775" s="439"/>
      <c r="BA775" s="32" t="e">
        <f>VLOOKUP(J775,'RATE JUNIO '!F$2:K$346,6,FALSE)</f>
        <v>#N/A</v>
      </c>
      <c r="BB775" s="93"/>
      <c r="BC775" s="93"/>
      <c r="BD775" s="93"/>
      <c r="BE775" s="93"/>
      <c r="BF775" s="93"/>
    </row>
    <row r="776" spans="1:58" s="32" customFormat="1" ht="15" customHeight="1">
      <c r="A776" s="17">
        <v>31</v>
      </c>
      <c r="B776" s="100">
        <v>0</v>
      </c>
      <c r="C776" s="17" t="s">
        <v>54</v>
      </c>
      <c r="D776" s="18" t="s">
        <v>90</v>
      </c>
      <c r="E776" s="17" t="s">
        <v>617</v>
      </c>
      <c r="F776" s="17" t="s">
        <v>617</v>
      </c>
      <c r="G776" s="18" t="s">
        <v>120</v>
      </c>
      <c r="H776" s="18" t="s">
        <v>27</v>
      </c>
      <c r="I776" s="18">
        <v>30339322</v>
      </c>
      <c r="J776" s="113" t="str">
        <f>CONCATENATE(I776,"-",H776)</f>
        <v>30339322-EJECUCION</v>
      </c>
      <c r="K776" s="452" t="s">
        <v>631</v>
      </c>
      <c r="L776" s="101">
        <v>2534600000</v>
      </c>
      <c r="M776" s="126">
        <v>2534600000</v>
      </c>
      <c r="N776" s="101">
        <v>0</v>
      </c>
      <c r="O776" s="126">
        <v>0</v>
      </c>
      <c r="P776" s="126">
        <v>100000000</v>
      </c>
      <c r="Q776" s="19">
        <v>2434600000</v>
      </c>
      <c r="R776" s="102">
        <v>100000000</v>
      </c>
      <c r="S776" s="20">
        <v>2434600000</v>
      </c>
      <c r="T776" s="21">
        <v>0</v>
      </c>
      <c r="U776" s="272">
        <v>0</v>
      </c>
      <c r="V776" s="272">
        <v>0</v>
      </c>
      <c r="W776" s="272">
        <v>17172800</v>
      </c>
      <c r="X776" s="272">
        <f t="shared" si="677"/>
        <v>17172800</v>
      </c>
      <c r="Y776" s="272">
        <v>0</v>
      </c>
      <c r="Z776" s="272">
        <v>0</v>
      </c>
      <c r="AA776" s="272"/>
      <c r="AB776" s="272">
        <f t="shared" si="678"/>
        <v>17172800</v>
      </c>
      <c r="AC776" s="272">
        <f t="shared" si="679"/>
        <v>82827200</v>
      </c>
      <c r="AD776" s="272">
        <f t="shared" si="680"/>
        <v>2434600000</v>
      </c>
      <c r="AE776" s="18" t="s">
        <v>3417</v>
      </c>
      <c r="AF776" s="17" t="s">
        <v>685</v>
      </c>
      <c r="AG776" s="82" t="s">
        <v>30</v>
      </c>
      <c r="AH776" s="22"/>
      <c r="AI776" s="23"/>
      <c r="AJ776" s="24"/>
      <c r="AK776" s="23"/>
      <c r="AL776" t="str">
        <f>CONCATENATE( "OR PRO.CODIGO=",I776)</f>
        <v>OR PRO.CODIGO=30339322</v>
      </c>
      <c r="AM776">
        <f>LEN(I776)</f>
        <v>8</v>
      </c>
      <c r="AN776" t="e">
        <f>VLOOKUP(J776,#REF!,5,FALSE)</f>
        <v>#REF!</v>
      </c>
      <c r="AO776"/>
      <c r="AP776" t="e">
        <f>VLOOKUP(J776,#REF!,6,FALSE)</f>
        <v>#REF!</v>
      </c>
      <c r="AQ776" s="32" t="e">
        <f>VLOOKUP(I776,'convenios 2017'!A$2:O$82,15,FALSE)</f>
        <v>#N/A</v>
      </c>
      <c r="AR776" s="379">
        <f t="shared" si="681"/>
        <v>17172800</v>
      </c>
      <c r="AS776" s="32" t="e">
        <f>VLOOKUP(I776,'convenio 2016'!A$2:N$196,14,FALSE)</f>
        <v>#N/A</v>
      </c>
      <c r="AT776" s="32" t="str">
        <f>VLOOKUP(I776,'convenio 2015'!A$4:M$228,13,FALSE)</f>
        <v>en convenio</v>
      </c>
      <c r="AU776" s="32" t="e">
        <f>VLOOKUP(J776,#REF!,6,FALSE)</f>
        <v>#REF!</v>
      </c>
      <c r="AV776" s="379">
        <f t="shared" si="682"/>
        <v>17172800</v>
      </c>
      <c r="AW776" s="32" t="e">
        <v>#N/A</v>
      </c>
      <c r="AX776" s="32">
        <v>686</v>
      </c>
      <c r="AY776" s="383">
        <v>686</v>
      </c>
      <c r="AZ776" s="439">
        <v>42096</v>
      </c>
      <c r="BA776" s="32">
        <f>VLOOKUP(J776,'RATE JUNIO '!F$2:K$346,6,FALSE)</f>
        <v>0</v>
      </c>
      <c r="BB776" s="93"/>
      <c r="BC776" s="93"/>
      <c r="BD776" s="93"/>
      <c r="BE776" s="93"/>
      <c r="BF776" s="93"/>
    </row>
    <row r="777" spans="1:58">
      <c r="A777" s="87"/>
      <c r="B777" s="308"/>
      <c r="C777" s="87"/>
      <c r="D777" s="88"/>
      <c r="E777" s="87"/>
      <c r="F777" s="87"/>
      <c r="G777" s="89"/>
      <c r="H777" s="87"/>
      <c r="I777" s="89"/>
      <c r="J777" s="308"/>
      <c r="K777" s="111" t="s">
        <v>66</v>
      </c>
      <c r="L777" s="25">
        <f>SUBTOTAL(9,L772:L776)</f>
        <v>7814780000</v>
      </c>
      <c r="M777" s="112">
        <f>SUBTOTAL(9,M772:M776)</f>
        <v>7814780000</v>
      </c>
      <c r="N777" s="25">
        <v>0</v>
      </c>
      <c r="O777" s="112">
        <f>SUBTOTAL(9,O772:O776)</f>
        <v>0</v>
      </c>
      <c r="P777" s="112">
        <f>SUBTOTAL(9,P772:P776)</f>
        <v>649560465</v>
      </c>
      <c r="Q777" s="110">
        <v>7165219535</v>
      </c>
      <c r="R777" s="25">
        <v>650000000</v>
      </c>
      <c r="S777" s="25">
        <v>7164780000</v>
      </c>
      <c r="T777" s="25">
        <v>0</v>
      </c>
      <c r="U777" s="112">
        <f t="shared" ref="U777:AD777" si="683">SUBTOTAL(9,U772:U776)</f>
        <v>0</v>
      </c>
      <c r="V777" s="112">
        <f t="shared" si="683"/>
        <v>0</v>
      </c>
      <c r="W777" s="112">
        <f t="shared" si="683"/>
        <v>17172800</v>
      </c>
      <c r="X777" s="112">
        <f t="shared" si="683"/>
        <v>17172800</v>
      </c>
      <c r="Y777" s="112">
        <f t="shared" si="683"/>
        <v>0</v>
      </c>
      <c r="Z777" s="112">
        <f t="shared" si="683"/>
        <v>0</v>
      </c>
      <c r="AA777" s="112">
        <f t="shared" si="683"/>
        <v>0</v>
      </c>
      <c r="AB777" s="112">
        <f t="shared" si="683"/>
        <v>17172800</v>
      </c>
      <c r="AC777" s="112">
        <f t="shared" si="683"/>
        <v>632387665</v>
      </c>
      <c r="AD777" s="112">
        <f t="shared" si="683"/>
        <v>7165219535</v>
      </c>
      <c r="AE777" s="89"/>
      <c r="AF777" s="87"/>
      <c r="AG777" s="260"/>
      <c r="AI777" s="23"/>
      <c r="AJ777" s="24"/>
      <c r="AK777" s="23"/>
      <c r="AL777" s="93"/>
      <c r="AM777" s="93"/>
      <c r="AN777" s="93"/>
      <c r="AO777" s="93"/>
      <c r="AP777" s="93"/>
      <c r="AQ777" s="93"/>
      <c r="AR777" s="93"/>
      <c r="AS777" s="93"/>
      <c r="AT777" s="93"/>
      <c r="AU777" s="93"/>
      <c r="AV777" s="93"/>
      <c r="AX777" s="32" t="s">
        <v>3149</v>
      </c>
    </row>
    <row r="778" spans="1:58" ht="12" customHeight="1">
      <c r="A778" s="87"/>
      <c r="B778" s="308"/>
      <c r="C778" s="87"/>
      <c r="D778" s="88"/>
      <c r="E778" s="87"/>
      <c r="F778" s="87"/>
      <c r="G778" s="89"/>
      <c r="H778" s="87"/>
      <c r="I778" s="89"/>
      <c r="J778" s="308"/>
      <c r="K778" s="309"/>
      <c r="L778" s="308"/>
      <c r="M778" s="87"/>
      <c r="N778" s="308"/>
      <c r="O778" s="87"/>
      <c r="P778" s="87"/>
      <c r="R778" s="308"/>
      <c r="S778" s="308"/>
      <c r="T778" s="308"/>
      <c r="U778" s="123"/>
      <c r="V778" s="123"/>
      <c r="W778" s="123"/>
      <c r="X778" s="123"/>
      <c r="Y778" s="123"/>
      <c r="Z778" s="123"/>
      <c r="AA778" s="123"/>
      <c r="AB778" s="123"/>
      <c r="AC778" s="123"/>
      <c r="AD778" s="123"/>
      <c r="AE778" s="89"/>
      <c r="AF778" s="87"/>
      <c r="AG778" s="260"/>
      <c r="AI778" s="23"/>
      <c r="AJ778" s="24"/>
      <c r="AK778" s="23"/>
      <c r="AX778" s="32" t="s">
        <v>3149</v>
      </c>
    </row>
    <row r="779" spans="1:58" ht="18">
      <c r="A779" s="87"/>
      <c r="B779" s="308"/>
      <c r="C779" s="87"/>
      <c r="D779" s="88"/>
      <c r="E779" s="87"/>
      <c r="F779" s="87"/>
      <c r="G779" s="89"/>
      <c r="H779" s="87"/>
      <c r="I779" s="89"/>
      <c r="J779" s="308"/>
      <c r="K779" s="265" t="s">
        <v>632</v>
      </c>
      <c r="L779" s="33">
        <f>L777+L769+L763</f>
        <v>13199204000</v>
      </c>
      <c r="M779" s="112">
        <f>M777+M769+M763</f>
        <v>13759563297</v>
      </c>
      <c r="N779" s="33">
        <v>5812096141</v>
      </c>
      <c r="O779" s="112">
        <f>O777+O769+O763</f>
        <v>969523762</v>
      </c>
      <c r="P779" s="112">
        <f>P777+P769+P763</f>
        <v>4121687000</v>
      </c>
      <c r="Q779" s="112">
        <v>8668352535</v>
      </c>
      <c r="R779" s="33">
        <v>4121687000</v>
      </c>
      <c r="S779" s="33">
        <v>12443986859</v>
      </c>
      <c r="T779" s="33">
        <v>0</v>
      </c>
      <c r="U779" s="112">
        <f t="shared" ref="U779:AD779" si="684">U777+U769+U763</f>
        <v>211979448</v>
      </c>
      <c r="V779" s="112">
        <f t="shared" si="684"/>
        <v>0</v>
      </c>
      <c r="W779" s="112">
        <f t="shared" si="684"/>
        <v>205964774</v>
      </c>
      <c r="X779" s="112">
        <f t="shared" si="684"/>
        <v>417944222</v>
      </c>
      <c r="Y779" s="112">
        <f t="shared" si="684"/>
        <v>0</v>
      </c>
      <c r="Z779" s="112">
        <f t="shared" si="684"/>
        <v>104495438</v>
      </c>
      <c r="AA779" s="112">
        <f t="shared" si="684"/>
        <v>104495438</v>
      </c>
      <c r="AB779" s="112">
        <f t="shared" si="684"/>
        <v>522439660</v>
      </c>
      <c r="AC779" s="112">
        <f t="shared" si="684"/>
        <v>3599247340</v>
      </c>
      <c r="AD779" s="112">
        <f t="shared" si="684"/>
        <v>8668352535</v>
      </c>
      <c r="AE779" s="89"/>
      <c r="AF779" s="87"/>
      <c r="AG779" s="260"/>
      <c r="AI779" s="23"/>
      <c r="AJ779" s="24"/>
      <c r="AK779" s="23"/>
      <c r="AL779" s="93"/>
      <c r="AM779" s="93"/>
      <c r="AN779" s="93"/>
      <c r="AO779" s="93"/>
      <c r="AP779" s="93"/>
      <c r="AQ779" s="93"/>
      <c r="AR779" s="93"/>
      <c r="AS779" s="93"/>
      <c r="AT779" s="93"/>
      <c r="AU779" s="93"/>
      <c r="AV779" s="93"/>
      <c r="AX779" s="32" t="s">
        <v>3149</v>
      </c>
    </row>
    <row r="780" spans="1:58" s="87" customFormat="1" ht="5.25" customHeight="1">
      <c r="D780" s="88"/>
      <c r="G780" s="89"/>
      <c r="I780" s="89"/>
      <c r="K780" s="90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89"/>
      <c r="AG780" s="260"/>
      <c r="AI780" s="79"/>
      <c r="AJ780" s="75"/>
      <c r="AK780" s="79"/>
      <c r="AX780" s="32" t="s">
        <v>3149</v>
      </c>
      <c r="AY780" s="88"/>
      <c r="AZ780" s="440"/>
    </row>
    <row r="781" spans="1:58" ht="26.25">
      <c r="A781" s="67"/>
      <c r="B781" s="69"/>
      <c r="C781" s="67"/>
      <c r="D781" s="67"/>
      <c r="E781" s="67"/>
      <c r="F781" s="67"/>
      <c r="G781" s="67"/>
      <c r="H781" s="67"/>
      <c r="I781" s="291"/>
      <c r="J781" s="69"/>
      <c r="K781" s="268" t="s">
        <v>633</v>
      </c>
      <c r="L781" s="69"/>
      <c r="M781" s="67"/>
      <c r="N781" s="69"/>
      <c r="O781" s="67"/>
      <c r="P781" s="125"/>
      <c r="Q781" s="69"/>
      <c r="R781" s="69"/>
      <c r="S781" s="69"/>
      <c r="T781" s="69"/>
      <c r="U781" s="125"/>
      <c r="V781" s="125"/>
      <c r="W781" s="125"/>
      <c r="X781" s="125"/>
      <c r="Y781" s="125"/>
      <c r="Z781" s="125"/>
      <c r="AA781" s="125"/>
      <c r="AB781" s="125"/>
      <c r="AC781" s="125"/>
      <c r="AD781" s="125"/>
      <c r="AE781" s="291"/>
      <c r="AF781" s="67"/>
      <c r="AG781" s="67"/>
      <c r="AI781" s="23"/>
      <c r="AJ781" s="24"/>
      <c r="AK781" s="23"/>
      <c r="AX781" s="32" t="s">
        <v>3149</v>
      </c>
    </row>
    <row r="782" spans="1:58" ht="12.75" customHeight="1">
      <c r="A782" s="87"/>
      <c r="C782" s="87"/>
      <c r="D782" s="88"/>
      <c r="E782" s="87"/>
      <c r="F782" s="87"/>
      <c r="G782" s="89"/>
      <c r="H782" s="87"/>
      <c r="I782" s="89"/>
      <c r="K782" s="59" t="s">
        <v>22</v>
      </c>
      <c r="M782" s="87"/>
      <c r="O782" s="87"/>
      <c r="P782" s="87"/>
      <c r="Q782" s="308"/>
      <c r="U782" s="123"/>
      <c r="V782" s="123"/>
      <c r="W782" s="123"/>
      <c r="X782" s="123"/>
      <c r="Y782" s="123"/>
      <c r="Z782" s="123"/>
      <c r="AA782" s="123"/>
      <c r="AB782" s="123"/>
      <c r="AC782" s="123"/>
      <c r="AD782" s="123"/>
      <c r="AE782" s="89"/>
      <c r="AF782" s="87"/>
      <c r="AG782" s="260"/>
      <c r="AI782" s="23"/>
      <c r="AJ782" s="24"/>
      <c r="AK782" s="23"/>
      <c r="AX782" s="32" t="s">
        <v>3149</v>
      </c>
    </row>
    <row r="783" spans="1:58" s="32" customFormat="1" ht="13.7" customHeight="1">
      <c r="A783" s="17">
        <v>33</v>
      </c>
      <c r="B783" s="100">
        <v>0</v>
      </c>
      <c r="C783" s="17" t="s">
        <v>23</v>
      </c>
      <c r="D783" s="18" t="s">
        <v>62</v>
      </c>
      <c r="E783" s="17" t="s">
        <v>634</v>
      </c>
      <c r="F783" s="17" t="s">
        <v>634</v>
      </c>
      <c r="G783" s="18" t="s">
        <v>635</v>
      </c>
      <c r="H783" s="18" t="s">
        <v>27</v>
      </c>
      <c r="I783" s="18">
        <v>30126939</v>
      </c>
      <c r="J783" s="113" t="str">
        <f t="shared" ref="J783:J801" si="685">CONCATENATE(I783,"-",H783)</f>
        <v>30126939-EJECUCION</v>
      </c>
      <c r="K783" s="452" t="s">
        <v>636</v>
      </c>
      <c r="L783" s="101">
        <v>800000000</v>
      </c>
      <c r="M783" s="19">
        <v>802889436</v>
      </c>
      <c r="N783" s="101">
        <v>586920000</v>
      </c>
      <c r="O783" s="19">
        <v>583417436</v>
      </c>
      <c r="P783" s="19">
        <v>213080000</v>
      </c>
      <c r="Q783" s="19">
        <v>119472000</v>
      </c>
      <c r="R783" s="102">
        <v>100000000</v>
      </c>
      <c r="S783" s="20">
        <v>113080000</v>
      </c>
      <c r="T783" s="21">
        <v>0</v>
      </c>
      <c r="U783" s="272">
        <v>0</v>
      </c>
      <c r="V783" s="272">
        <v>0</v>
      </c>
      <c r="W783" s="272">
        <v>0</v>
      </c>
      <c r="X783" s="272">
        <f t="shared" ref="X783:X801" si="686">U783+V783+W783</f>
        <v>0</v>
      </c>
      <c r="Y783" s="272">
        <v>0</v>
      </c>
      <c r="Z783" s="272">
        <v>0</v>
      </c>
      <c r="AA783" s="434">
        <v>213080000</v>
      </c>
      <c r="AB783" s="272">
        <f t="shared" ref="AB783:AB801" si="687">U783+V783+W783+Y783+Z783</f>
        <v>0</v>
      </c>
      <c r="AC783" s="272">
        <f t="shared" ref="AC783:AC801" si="688">P783-AB783</f>
        <v>213080000</v>
      </c>
      <c r="AD783" s="272">
        <f t="shared" ref="AD783:AD801" si="689">M783-(O783+P783)</f>
        <v>6392000</v>
      </c>
      <c r="AE783" s="18" t="s">
        <v>27</v>
      </c>
      <c r="AF783" s="17" t="s">
        <v>685</v>
      </c>
      <c r="AG783" s="82" t="s">
        <v>155</v>
      </c>
      <c r="AH783" s="22" t="s">
        <v>31</v>
      </c>
      <c r="AI783" s="23"/>
      <c r="AJ783" s="24"/>
      <c r="AK783" s="23" t="s">
        <v>45</v>
      </c>
      <c r="AL783" t="str">
        <f t="shared" ref="AL783:AL801" si="690">CONCATENATE( "OR PRO.CODIGO=",I783)</f>
        <v>OR PRO.CODIGO=30126939</v>
      </c>
      <c r="AM783">
        <f t="shared" ref="AM783:AM801" si="691">LEN(I783)</f>
        <v>8</v>
      </c>
      <c r="AN783" t="e">
        <f>VLOOKUP(J783,#REF!,5,FALSE)</f>
        <v>#REF!</v>
      </c>
      <c r="AO783"/>
      <c r="AP783" t="e">
        <f>VLOOKUP(J783,#REF!,6,FALSE)</f>
        <v>#REF!</v>
      </c>
      <c r="AQ783" s="32" t="e">
        <f>VLOOKUP(I783,'convenios 2017'!A$2:O$82,15,FALSE)</f>
        <v>#N/A</v>
      </c>
      <c r="AR783" s="379">
        <f t="shared" ref="AR783:AR801" si="692">O783+AB783</f>
        <v>583417436</v>
      </c>
      <c r="AS783" s="32" t="e">
        <f>VLOOKUP(I783,'convenio 2016'!A$2:N$196,14,FALSE)</f>
        <v>#N/A</v>
      </c>
      <c r="AT783" s="32" t="e">
        <f>VLOOKUP(I783,'convenio 2015'!A$4:M$228,13,FALSE)</f>
        <v>#N/A</v>
      </c>
      <c r="AU783" s="32" t="e">
        <f>VLOOKUP(J783,#REF!,6,FALSE)</f>
        <v>#REF!</v>
      </c>
      <c r="AV783" s="379">
        <f t="shared" ref="AV783:AV801" si="693">O783+AB783</f>
        <v>583417436</v>
      </c>
      <c r="AW783" s="32" t="e">
        <v>#N/A</v>
      </c>
      <c r="AX783" s="32" t="e">
        <v>#N/A</v>
      </c>
      <c r="AY783" s="383" t="e">
        <v>#N/A</v>
      </c>
      <c r="AZ783" s="439"/>
      <c r="BA783" s="32">
        <f>VLOOKUP(J783,'RATE JUNIO '!F$2:K$346,6,FALSE)</f>
        <v>0</v>
      </c>
      <c r="BB783" s="93"/>
      <c r="BC783" s="93"/>
      <c r="BD783" s="93"/>
      <c r="BE783" s="93"/>
      <c r="BF783" s="93"/>
    </row>
    <row r="784" spans="1:58" s="32" customFormat="1" ht="13.7" customHeight="1">
      <c r="A784" s="17">
        <v>33</v>
      </c>
      <c r="B784" s="100">
        <v>0</v>
      </c>
      <c r="C784" s="17" t="s">
        <v>23</v>
      </c>
      <c r="D784" s="18" t="s">
        <v>313</v>
      </c>
      <c r="E784" s="17" t="s">
        <v>634</v>
      </c>
      <c r="F784" s="17" t="s">
        <v>634</v>
      </c>
      <c r="G784" s="18" t="s">
        <v>576</v>
      </c>
      <c r="H784" s="18" t="s">
        <v>27</v>
      </c>
      <c r="I784" s="18">
        <v>30135459</v>
      </c>
      <c r="J784" s="113" t="str">
        <f t="shared" si="685"/>
        <v>30135459-EJECUCION</v>
      </c>
      <c r="K784" s="452" t="s">
        <v>3360</v>
      </c>
      <c r="L784" s="101">
        <v>800000000</v>
      </c>
      <c r="M784" s="19">
        <v>808632198</v>
      </c>
      <c r="N784" s="101">
        <v>548700000</v>
      </c>
      <c r="O784" s="19">
        <v>548700000</v>
      </c>
      <c r="P784" s="19">
        <v>259932198</v>
      </c>
      <c r="Q784" s="19">
        <v>108839000</v>
      </c>
      <c r="R784" s="102">
        <v>150000000</v>
      </c>
      <c r="S784" s="20">
        <v>101300000</v>
      </c>
      <c r="T784" s="21">
        <v>0</v>
      </c>
      <c r="U784" s="272">
        <v>0</v>
      </c>
      <c r="V784" s="272">
        <v>28666099</v>
      </c>
      <c r="W784" s="272">
        <v>0</v>
      </c>
      <c r="X784" s="272">
        <f t="shared" si="686"/>
        <v>28666099</v>
      </c>
      <c r="Y784" s="272">
        <v>0</v>
      </c>
      <c r="Z784" s="272">
        <v>218934532</v>
      </c>
      <c r="AA784" s="272">
        <v>218934532</v>
      </c>
      <c r="AB784" s="272">
        <f t="shared" si="687"/>
        <v>247600631</v>
      </c>
      <c r="AC784" s="272">
        <f t="shared" si="688"/>
        <v>12331567</v>
      </c>
      <c r="AD784" s="272">
        <f t="shared" si="689"/>
        <v>0</v>
      </c>
      <c r="AE784" s="18" t="s">
        <v>27</v>
      </c>
      <c r="AF784" s="17" t="s">
        <v>685</v>
      </c>
      <c r="AG784" s="82" t="s">
        <v>155</v>
      </c>
      <c r="AH784" s="22" t="s">
        <v>31</v>
      </c>
      <c r="AI784" s="23"/>
      <c r="AJ784" s="24"/>
      <c r="AK784" s="23" t="s">
        <v>45</v>
      </c>
      <c r="AL784" t="str">
        <f t="shared" si="690"/>
        <v>OR PRO.CODIGO=30135459</v>
      </c>
      <c r="AM784">
        <f t="shared" si="691"/>
        <v>8</v>
      </c>
      <c r="AN784" t="e">
        <f>VLOOKUP(J784,#REF!,5,FALSE)</f>
        <v>#REF!</v>
      </c>
      <c r="AO784"/>
      <c r="AP784" t="e">
        <f>VLOOKUP(J784,#REF!,6,FALSE)</f>
        <v>#REF!</v>
      </c>
      <c r="AQ784" s="32" t="e">
        <f>VLOOKUP(I784,'convenios 2017'!A$2:O$82,15,FALSE)</f>
        <v>#N/A</v>
      </c>
      <c r="AR784" s="379">
        <f t="shared" si="692"/>
        <v>796300631</v>
      </c>
      <c r="AS784" s="32" t="e">
        <f>VLOOKUP(I784,'convenio 2016'!A$2:N$196,14,FALSE)</f>
        <v>#N/A</v>
      </c>
      <c r="AT784" s="32" t="str">
        <f>VLOOKUP(I784,'convenio 2015'!A$4:M$228,13,FALSE)</f>
        <v>en convenio</v>
      </c>
      <c r="AU784" s="32" t="e">
        <f>VLOOKUP(J784,#REF!,6,FALSE)</f>
        <v>#REF!</v>
      </c>
      <c r="AV784" s="379">
        <f t="shared" si="693"/>
        <v>796300631</v>
      </c>
      <c r="AW784" s="32" t="e">
        <v>#N/A</v>
      </c>
      <c r="AX784" s="32">
        <v>142</v>
      </c>
      <c r="AY784" s="383">
        <v>142</v>
      </c>
      <c r="AZ784" s="439">
        <v>42292</v>
      </c>
      <c r="BA784" s="32">
        <f>VLOOKUP(J784,'RATE JUNIO '!F$2:K$346,6,FALSE)</f>
        <v>0</v>
      </c>
      <c r="BB784" s="93"/>
      <c r="BC784" s="93"/>
      <c r="BD784" s="93"/>
      <c r="BE784" s="93"/>
      <c r="BF784" s="93"/>
    </row>
    <row r="785" spans="1:58" s="32" customFormat="1" ht="13.7" customHeight="1">
      <c r="A785" s="17">
        <v>33</v>
      </c>
      <c r="B785" s="100">
        <v>0</v>
      </c>
      <c r="C785" s="17" t="s">
        <v>23</v>
      </c>
      <c r="D785" s="18" t="s">
        <v>579</v>
      </c>
      <c r="E785" s="17" t="s">
        <v>634</v>
      </c>
      <c r="F785" s="17" t="s">
        <v>634</v>
      </c>
      <c r="G785" s="18" t="s">
        <v>584</v>
      </c>
      <c r="H785" s="18" t="s">
        <v>27</v>
      </c>
      <c r="I785" s="18">
        <v>30136317</v>
      </c>
      <c r="J785" s="113" t="str">
        <f t="shared" si="685"/>
        <v>30136317-EJECUCION</v>
      </c>
      <c r="K785" s="452" t="s">
        <v>638</v>
      </c>
      <c r="L785" s="101">
        <v>191000000</v>
      </c>
      <c r="M785" s="19">
        <v>191000000</v>
      </c>
      <c r="N785" s="101">
        <v>47750000</v>
      </c>
      <c r="O785" s="19">
        <v>47750000</v>
      </c>
      <c r="P785" s="19">
        <v>80000000</v>
      </c>
      <c r="Q785" s="19">
        <v>63250000</v>
      </c>
      <c r="R785" s="102">
        <v>80000000</v>
      </c>
      <c r="S785" s="20">
        <v>63250000</v>
      </c>
      <c r="T785" s="21">
        <v>0</v>
      </c>
      <c r="U785" s="272">
        <v>0</v>
      </c>
      <c r="V785" s="272">
        <v>0</v>
      </c>
      <c r="W785" s="272">
        <v>0</v>
      </c>
      <c r="X785" s="272">
        <f t="shared" si="686"/>
        <v>0</v>
      </c>
      <c r="Y785" s="272">
        <v>0</v>
      </c>
      <c r="Z785" s="272">
        <v>0</v>
      </c>
      <c r="AA785" s="272"/>
      <c r="AB785" s="272">
        <f t="shared" si="687"/>
        <v>0</v>
      </c>
      <c r="AC785" s="272">
        <f t="shared" si="688"/>
        <v>80000000</v>
      </c>
      <c r="AD785" s="272">
        <f t="shared" si="689"/>
        <v>63250000</v>
      </c>
      <c r="AE785" s="18" t="s">
        <v>27</v>
      </c>
      <c r="AF785" s="17" t="s">
        <v>685</v>
      </c>
      <c r="AG785" s="82" t="s">
        <v>155</v>
      </c>
      <c r="AH785" s="22" t="s">
        <v>31</v>
      </c>
      <c r="AI785" s="23"/>
      <c r="AJ785" s="24"/>
      <c r="AK785" s="23" t="s">
        <v>45</v>
      </c>
      <c r="AL785" t="str">
        <f t="shared" si="690"/>
        <v>OR PRO.CODIGO=30136317</v>
      </c>
      <c r="AM785">
        <f t="shared" si="691"/>
        <v>8</v>
      </c>
      <c r="AN785" t="e">
        <f>VLOOKUP(J785,#REF!,5,FALSE)</f>
        <v>#REF!</v>
      </c>
      <c r="AO785"/>
      <c r="AP785" t="e">
        <f>VLOOKUP(J785,#REF!,6,FALSE)</f>
        <v>#REF!</v>
      </c>
      <c r="AQ785" s="32" t="e">
        <f>VLOOKUP(I785,'convenios 2017'!A$2:O$82,15,FALSE)</f>
        <v>#N/A</v>
      </c>
      <c r="AR785" s="379">
        <f t="shared" si="692"/>
        <v>47750000</v>
      </c>
      <c r="AS785" s="32" t="str">
        <f>VLOOKUP(I785,'convenio 2016'!A$2:N$196,14,FALSE)</f>
        <v>toma razon</v>
      </c>
      <c r="AT785" s="32" t="e">
        <f>VLOOKUP(I785,'convenio 2015'!A$4:M$228,13,FALSE)</f>
        <v>#N/A</v>
      </c>
      <c r="AU785" s="32" t="e">
        <f>VLOOKUP(J785,#REF!,6,FALSE)</f>
        <v>#REF!</v>
      </c>
      <c r="AV785" s="379">
        <f t="shared" si="693"/>
        <v>47750000</v>
      </c>
      <c r="AW785" s="32" t="s">
        <v>2414</v>
      </c>
      <c r="AX785" s="32" t="s">
        <v>1889</v>
      </c>
      <c r="AY785" s="383">
        <v>219</v>
      </c>
      <c r="AZ785" s="439">
        <v>42417</v>
      </c>
      <c r="BA785" s="32">
        <f>VLOOKUP(J785,'RATE JUNIO '!F$2:K$346,6,FALSE)</f>
        <v>0</v>
      </c>
      <c r="BB785" s="93"/>
      <c r="BC785" s="93"/>
      <c r="BD785" s="93"/>
      <c r="BE785" s="93"/>
      <c r="BF785" s="93"/>
    </row>
    <row r="786" spans="1:58" s="32" customFormat="1" ht="13.7" customHeight="1">
      <c r="A786" s="17">
        <v>33</v>
      </c>
      <c r="B786" s="100">
        <v>0</v>
      </c>
      <c r="C786" s="17" t="s">
        <v>23</v>
      </c>
      <c r="D786" s="18" t="s">
        <v>90</v>
      </c>
      <c r="E786" s="17" t="s">
        <v>634</v>
      </c>
      <c r="F786" s="17" t="s">
        <v>634</v>
      </c>
      <c r="G786" s="18" t="s">
        <v>156</v>
      </c>
      <c r="H786" s="18" t="s">
        <v>27</v>
      </c>
      <c r="I786" s="18">
        <v>30136293</v>
      </c>
      <c r="J786" s="113" t="str">
        <f t="shared" si="685"/>
        <v>30136293-EJECUCION</v>
      </c>
      <c r="K786" s="452" t="s">
        <v>3371</v>
      </c>
      <c r="L786" s="101">
        <v>500000000</v>
      </c>
      <c r="M786" s="19">
        <v>500000000</v>
      </c>
      <c r="N786" s="101">
        <v>243360000</v>
      </c>
      <c r="O786" s="19">
        <v>249111000</v>
      </c>
      <c r="P786" s="19">
        <v>134000000</v>
      </c>
      <c r="Q786" s="19">
        <v>200889000</v>
      </c>
      <c r="R786" s="102">
        <v>50000000</v>
      </c>
      <c r="S786" s="20">
        <v>206640000</v>
      </c>
      <c r="T786" s="21">
        <v>0</v>
      </c>
      <c r="U786" s="272">
        <v>0</v>
      </c>
      <c r="V786" s="272">
        <v>0</v>
      </c>
      <c r="W786" s="272">
        <v>0</v>
      </c>
      <c r="X786" s="272">
        <f t="shared" si="686"/>
        <v>0</v>
      </c>
      <c r="Y786" s="272">
        <v>0</v>
      </c>
      <c r="Z786" s="272">
        <v>50781690</v>
      </c>
      <c r="AA786" s="272">
        <v>50781690</v>
      </c>
      <c r="AB786" s="272">
        <f t="shared" si="687"/>
        <v>50781690</v>
      </c>
      <c r="AC786" s="272">
        <f t="shared" si="688"/>
        <v>83218310</v>
      </c>
      <c r="AD786" s="272">
        <f t="shared" si="689"/>
        <v>116889000</v>
      </c>
      <c r="AE786" s="18" t="s">
        <v>27</v>
      </c>
      <c r="AF786" s="17" t="s">
        <v>685</v>
      </c>
      <c r="AG786" s="82" t="s">
        <v>155</v>
      </c>
      <c r="AH786" s="22" t="s">
        <v>31</v>
      </c>
      <c r="AI786" s="23"/>
      <c r="AJ786" s="24"/>
      <c r="AK786" s="23" t="s">
        <v>45</v>
      </c>
      <c r="AL786" t="str">
        <f t="shared" si="690"/>
        <v>OR PRO.CODIGO=30136293</v>
      </c>
      <c r="AM786">
        <f t="shared" si="691"/>
        <v>8</v>
      </c>
      <c r="AN786" t="e">
        <f>VLOOKUP(J786,#REF!,5,FALSE)</f>
        <v>#REF!</v>
      </c>
      <c r="AO786"/>
      <c r="AP786" t="e">
        <f>VLOOKUP(J786,#REF!,6,FALSE)</f>
        <v>#REF!</v>
      </c>
      <c r="AQ786" s="32" t="e">
        <f>VLOOKUP(I786,'convenios 2017'!A$2:O$82,15,FALSE)</f>
        <v>#N/A</v>
      </c>
      <c r="AR786" s="379">
        <f t="shared" si="692"/>
        <v>299892690</v>
      </c>
      <c r="AS786" s="32" t="e">
        <f>VLOOKUP(I786,'convenio 2016'!A$2:N$196,14,FALSE)</f>
        <v>#N/A</v>
      </c>
      <c r="AT786" s="32" t="e">
        <f>VLOOKUP(I786,'convenio 2015'!A$4:M$228,13,FALSE)</f>
        <v>#N/A</v>
      </c>
      <c r="AU786" s="32" t="e">
        <f>VLOOKUP(J786,#REF!,6,FALSE)</f>
        <v>#REF!</v>
      </c>
      <c r="AV786" s="379">
        <f t="shared" si="693"/>
        <v>299892690</v>
      </c>
      <c r="AW786" s="32" t="e">
        <v>#N/A</v>
      </c>
      <c r="AX786" s="32" t="e">
        <v>#N/A</v>
      </c>
      <c r="AY786" s="383" t="e">
        <v>#N/A</v>
      </c>
      <c r="AZ786" s="439"/>
      <c r="BA786" s="32">
        <f>VLOOKUP(J786,'RATE JUNIO '!F$2:K$346,6,FALSE)</f>
        <v>0</v>
      </c>
      <c r="BB786" s="93"/>
      <c r="BC786" s="93"/>
      <c r="BD786" s="93"/>
      <c r="BE786" s="93"/>
      <c r="BF786" s="93"/>
    </row>
    <row r="787" spans="1:58" s="32" customFormat="1" ht="13.7" customHeight="1">
      <c r="A787" s="17">
        <v>33</v>
      </c>
      <c r="B787" s="100">
        <v>0</v>
      </c>
      <c r="C787" s="17" t="s">
        <v>23</v>
      </c>
      <c r="D787" s="18" t="s">
        <v>579</v>
      </c>
      <c r="E787" s="17" t="s">
        <v>634</v>
      </c>
      <c r="F787" s="17" t="s">
        <v>634</v>
      </c>
      <c r="G787" s="18" t="s">
        <v>584</v>
      </c>
      <c r="H787" s="18" t="s">
        <v>27</v>
      </c>
      <c r="I787" s="18">
        <v>30137060</v>
      </c>
      <c r="J787" s="113" t="str">
        <f t="shared" si="685"/>
        <v>30137060-EJECUCION</v>
      </c>
      <c r="K787" s="452" t="s">
        <v>640</v>
      </c>
      <c r="L787" s="101">
        <v>2332740000</v>
      </c>
      <c r="M787" s="19">
        <v>2332740000</v>
      </c>
      <c r="N787" s="101">
        <v>833185000</v>
      </c>
      <c r="O787" s="19">
        <v>787041682</v>
      </c>
      <c r="P787" s="19">
        <v>100000000</v>
      </c>
      <c r="Q787" s="19">
        <v>1445698318</v>
      </c>
      <c r="R787" s="102">
        <v>100000000</v>
      </c>
      <c r="S787" s="20">
        <v>1399555000</v>
      </c>
      <c r="T787" s="21">
        <v>0</v>
      </c>
      <c r="U787" s="272">
        <v>0</v>
      </c>
      <c r="V787" s="272">
        <v>0</v>
      </c>
      <c r="W787" s="272">
        <v>0</v>
      </c>
      <c r="X787" s="272">
        <f t="shared" si="686"/>
        <v>0</v>
      </c>
      <c r="Y787" s="272">
        <v>0</v>
      </c>
      <c r="Z787" s="272">
        <v>0</v>
      </c>
      <c r="AA787" s="272"/>
      <c r="AB787" s="272">
        <f t="shared" si="687"/>
        <v>0</v>
      </c>
      <c r="AC787" s="272">
        <f t="shared" si="688"/>
        <v>100000000</v>
      </c>
      <c r="AD787" s="272">
        <f t="shared" si="689"/>
        <v>1445698318</v>
      </c>
      <c r="AE787" s="18" t="s">
        <v>27</v>
      </c>
      <c r="AF787" s="17" t="s">
        <v>685</v>
      </c>
      <c r="AG787" s="82" t="s">
        <v>155</v>
      </c>
      <c r="AH787" s="22" t="s">
        <v>31</v>
      </c>
      <c r="AI787" s="23"/>
      <c r="AJ787" s="24"/>
      <c r="AK787" s="23" t="s">
        <v>45</v>
      </c>
      <c r="AL787" t="str">
        <f t="shared" si="690"/>
        <v>OR PRO.CODIGO=30137060</v>
      </c>
      <c r="AM787">
        <f t="shared" si="691"/>
        <v>8</v>
      </c>
      <c r="AN787" t="e">
        <f>VLOOKUP(J787,#REF!,5,FALSE)</f>
        <v>#REF!</v>
      </c>
      <c r="AO787"/>
      <c r="AP787" t="e">
        <f>VLOOKUP(J787,#REF!,6,FALSE)</f>
        <v>#REF!</v>
      </c>
      <c r="AQ787" s="32" t="e">
        <f>VLOOKUP(I787,'convenios 2017'!A$2:O$82,15,FALSE)</f>
        <v>#N/A</v>
      </c>
      <c r="AR787" s="379">
        <f t="shared" si="692"/>
        <v>787041682</v>
      </c>
      <c r="AS787" s="32" t="e">
        <f>VLOOKUP(I787,'convenio 2016'!A$2:N$196,14,FALSE)</f>
        <v>#N/A</v>
      </c>
      <c r="AT787" s="32" t="e">
        <f>VLOOKUP(I787,'convenio 2015'!A$4:M$228,13,FALSE)</f>
        <v>#N/A</v>
      </c>
      <c r="AU787" s="32" t="e">
        <f>VLOOKUP(J787,#REF!,6,FALSE)</f>
        <v>#REF!</v>
      </c>
      <c r="AV787" s="379">
        <f t="shared" si="693"/>
        <v>787041682</v>
      </c>
      <c r="AW787" s="32" t="e">
        <v>#N/A</v>
      </c>
      <c r="AX787" s="32" t="e">
        <v>#N/A</v>
      </c>
      <c r="AY787" s="383" t="e">
        <v>#N/A</v>
      </c>
      <c r="AZ787" s="439"/>
      <c r="BA787" s="32">
        <f>VLOOKUP(J787,'RATE JUNIO '!F$2:K$346,6,FALSE)</f>
        <v>0</v>
      </c>
      <c r="BB787" s="93"/>
      <c r="BC787" s="93"/>
      <c r="BD787" s="93"/>
      <c r="BE787" s="93"/>
      <c r="BF787" s="93"/>
    </row>
    <row r="788" spans="1:58" s="32" customFormat="1" ht="13.7" customHeight="1">
      <c r="A788" s="17">
        <v>33</v>
      </c>
      <c r="B788" s="100">
        <v>0</v>
      </c>
      <c r="C788" s="17" t="s">
        <v>23</v>
      </c>
      <c r="D788" s="18" t="s">
        <v>579</v>
      </c>
      <c r="E788" s="17" t="s">
        <v>634</v>
      </c>
      <c r="F788" s="17" t="s">
        <v>634</v>
      </c>
      <c r="G788" s="18" t="s">
        <v>580</v>
      </c>
      <c r="H788" s="18" t="s">
        <v>27</v>
      </c>
      <c r="I788" s="18">
        <v>30325327</v>
      </c>
      <c r="J788" s="113" t="str">
        <f t="shared" si="685"/>
        <v>30325327-EJECUCION</v>
      </c>
      <c r="K788" s="452" t="s">
        <v>641</v>
      </c>
      <c r="L788" s="101">
        <v>310000000</v>
      </c>
      <c r="M788" s="19">
        <v>310000000</v>
      </c>
      <c r="N788" s="101">
        <v>232500000</v>
      </c>
      <c r="O788" s="19">
        <v>228218950</v>
      </c>
      <c r="P788" s="19">
        <v>81781050</v>
      </c>
      <c r="Q788" s="19">
        <v>0</v>
      </c>
      <c r="R788" s="102">
        <v>77500000</v>
      </c>
      <c r="S788" s="20">
        <v>0</v>
      </c>
      <c r="T788" s="21">
        <v>0</v>
      </c>
      <c r="U788" s="272">
        <v>0</v>
      </c>
      <c r="V788" s="272">
        <v>0</v>
      </c>
      <c r="W788" s="272">
        <v>0</v>
      </c>
      <c r="X788" s="272">
        <f t="shared" si="686"/>
        <v>0</v>
      </c>
      <c r="Y788" s="272">
        <v>0</v>
      </c>
      <c r="Z788" s="272">
        <v>0</v>
      </c>
      <c r="AA788" s="272"/>
      <c r="AB788" s="272">
        <f t="shared" si="687"/>
        <v>0</v>
      </c>
      <c r="AC788" s="272">
        <f t="shared" si="688"/>
        <v>81781050</v>
      </c>
      <c r="AD788" s="272">
        <f t="shared" si="689"/>
        <v>0</v>
      </c>
      <c r="AE788" s="18" t="s">
        <v>27</v>
      </c>
      <c r="AF788" s="17" t="s">
        <v>685</v>
      </c>
      <c r="AG788" s="82" t="s">
        <v>155</v>
      </c>
      <c r="AH788" s="22" t="s">
        <v>31</v>
      </c>
      <c r="AI788" s="23"/>
      <c r="AJ788" s="24"/>
      <c r="AK788" s="23" t="s">
        <v>45</v>
      </c>
      <c r="AL788" t="str">
        <f t="shared" si="690"/>
        <v>OR PRO.CODIGO=30325327</v>
      </c>
      <c r="AM788">
        <f t="shared" si="691"/>
        <v>8</v>
      </c>
      <c r="AN788" t="e">
        <f>VLOOKUP(J788,#REF!,5,FALSE)</f>
        <v>#REF!</v>
      </c>
      <c r="AO788"/>
      <c r="AP788" t="e">
        <f>VLOOKUP(J788,#REF!,6,FALSE)</f>
        <v>#REF!</v>
      </c>
      <c r="AQ788" s="32" t="e">
        <f>VLOOKUP(I788,'convenios 2017'!A$2:O$82,15,FALSE)</f>
        <v>#N/A</v>
      </c>
      <c r="AR788" s="379">
        <f t="shared" si="692"/>
        <v>228218950</v>
      </c>
      <c r="AS788" s="32" t="e">
        <f>VLOOKUP(I788,'convenio 2016'!A$2:N$196,14,FALSE)</f>
        <v>#N/A</v>
      </c>
      <c r="AT788" s="32" t="e">
        <f>VLOOKUP(I788,'convenio 2015'!A$4:M$228,13,FALSE)</f>
        <v>#N/A</v>
      </c>
      <c r="AU788" s="32" t="e">
        <f>VLOOKUP(J788,#REF!,6,FALSE)</f>
        <v>#REF!</v>
      </c>
      <c r="AV788" s="379">
        <f t="shared" si="693"/>
        <v>228218950</v>
      </c>
      <c r="AW788" s="32" t="e">
        <v>#N/A</v>
      </c>
      <c r="AX788" s="32" t="e">
        <v>#N/A</v>
      </c>
      <c r="AY788" s="383" t="e">
        <v>#N/A</v>
      </c>
      <c r="AZ788" s="439"/>
      <c r="BA788" s="32">
        <f>VLOOKUP(J788,'RATE JUNIO '!F$2:K$346,6,FALSE)</f>
        <v>0</v>
      </c>
      <c r="BB788" s="93"/>
      <c r="BC788" s="93"/>
      <c r="BD788" s="93"/>
      <c r="BE788" s="93"/>
      <c r="BF788" s="93"/>
    </row>
    <row r="789" spans="1:58" s="32" customFormat="1" ht="13.7" customHeight="1">
      <c r="A789" s="17">
        <v>33</v>
      </c>
      <c r="B789" s="100">
        <v>0</v>
      </c>
      <c r="C789" s="17" t="s">
        <v>23</v>
      </c>
      <c r="D789" s="18" t="s">
        <v>62</v>
      </c>
      <c r="E789" s="17" t="s">
        <v>634</v>
      </c>
      <c r="F789" s="17" t="s">
        <v>634</v>
      </c>
      <c r="G789" s="18" t="s">
        <v>582</v>
      </c>
      <c r="H789" s="18" t="s">
        <v>27</v>
      </c>
      <c r="I789" s="18">
        <v>30342025</v>
      </c>
      <c r="J789" s="113" t="str">
        <f t="shared" si="685"/>
        <v>30342025-EJECUCION</v>
      </c>
      <c r="K789" s="452" t="s">
        <v>3361</v>
      </c>
      <c r="L789" s="101">
        <v>700000000</v>
      </c>
      <c r="M789" s="19">
        <v>286280796</v>
      </c>
      <c r="N789" s="101">
        <v>70000000</v>
      </c>
      <c r="O789" s="19">
        <v>69980796</v>
      </c>
      <c r="P789" s="19">
        <v>125000000</v>
      </c>
      <c r="Q789" s="19">
        <v>116300000</v>
      </c>
      <c r="R789" s="102">
        <v>100000000</v>
      </c>
      <c r="S789" s="20">
        <v>530000000</v>
      </c>
      <c r="T789" s="21">
        <v>0</v>
      </c>
      <c r="U789" s="272">
        <v>0</v>
      </c>
      <c r="V789" s="272">
        <v>0</v>
      </c>
      <c r="W789" s="272">
        <v>0</v>
      </c>
      <c r="X789" s="272">
        <f t="shared" si="686"/>
        <v>0</v>
      </c>
      <c r="Y789" s="272">
        <v>0</v>
      </c>
      <c r="Z789" s="272">
        <v>46683358</v>
      </c>
      <c r="AA789" s="272">
        <v>46683358</v>
      </c>
      <c r="AB789" s="272">
        <f t="shared" si="687"/>
        <v>46683358</v>
      </c>
      <c r="AC789" s="272">
        <f t="shared" si="688"/>
        <v>78316642</v>
      </c>
      <c r="AD789" s="272">
        <f t="shared" si="689"/>
        <v>91300000</v>
      </c>
      <c r="AE789" s="18" t="s">
        <v>27</v>
      </c>
      <c r="AF789" s="17" t="s">
        <v>685</v>
      </c>
      <c r="AG789" s="82" t="s">
        <v>155</v>
      </c>
      <c r="AH789" s="22" t="s">
        <v>31</v>
      </c>
      <c r="AI789" s="23"/>
      <c r="AJ789" s="24"/>
      <c r="AK789" s="23" t="s">
        <v>45</v>
      </c>
      <c r="AL789" t="str">
        <f t="shared" si="690"/>
        <v>OR PRO.CODIGO=30342025</v>
      </c>
      <c r="AM789">
        <f t="shared" si="691"/>
        <v>8</v>
      </c>
      <c r="AN789" t="e">
        <f>VLOOKUP(J789,#REF!,5,FALSE)</f>
        <v>#REF!</v>
      </c>
      <c r="AO789"/>
      <c r="AP789" t="e">
        <f>VLOOKUP(J789,#REF!,6,FALSE)</f>
        <v>#REF!</v>
      </c>
      <c r="AQ789" s="32" t="e">
        <f>VLOOKUP(I789,'convenios 2017'!A$2:O$82,15,FALSE)</f>
        <v>#N/A</v>
      </c>
      <c r="AR789" s="379">
        <f t="shared" si="692"/>
        <v>116664154</v>
      </c>
      <c r="AS789" s="32" t="str">
        <f>VLOOKUP(I789,'convenio 2016'!A$2:N$196,14,FALSE)</f>
        <v>toma razon</v>
      </c>
      <c r="AT789" s="32" t="e">
        <f>VLOOKUP(I789,'convenio 2015'!A$4:M$228,13,FALSE)</f>
        <v>#N/A</v>
      </c>
      <c r="AU789" s="32" t="e">
        <f>VLOOKUP(J789,#REF!,6,FALSE)</f>
        <v>#REF!</v>
      </c>
      <c r="AV789" s="379">
        <f t="shared" si="693"/>
        <v>116664154</v>
      </c>
      <c r="AW789" s="32" t="s">
        <v>2414</v>
      </c>
      <c r="AX789" s="32" t="s">
        <v>2213</v>
      </c>
      <c r="AY789" s="383">
        <v>107</v>
      </c>
      <c r="AZ789" s="439">
        <v>42620</v>
      </c>
      <c r="BA789" s="32">
        <f>VLOOKUP(J789,'RATE JUNIO '!F$2:K$346,6,FALSE)</f>
        <v>0</v>
      </c>
      <c r="BB789" s="93"/>
      <c r="BC789" s="93"/>
      <c r="BD789" s="93"/>
      <c r="BE789" s="93"/>
      <c r="BF789" s="93"/>
    </row>
    <row r="790" spans="1:58" s="32" customFormat="1" ht="13.7" customHeight="1">
      <c r="A790" s="17">
        <v>33</v>
      </c>
      <c r="B790" s="100">
        <v>0</v>
      </c>
      <c r="C790" s="17" t="s">
        <v>23</v>
      </c>
      <c r="D790" s="18" t="s">
        <v>62</v>
      </c>
      <c r="E790" s="17" t="s">
        <v>634</v>
      </c>
      <c r="F790" s="17" t="s">
        <v>634</v>
      </c>
      <c r="G790" s="18" t="s">
        <v>576</v>
      </c>
      <c r="H790" s="18" t="s">
        <v>27</v>
      </c>
      <c r="I790" s="18">
        <v>30440729</v>
      </c>
      <c r="J790" s="113" t="str">
        <f t="shared" si="685"/>
        <v>30440729-EJECUCION</v>
      </c>
      <c r="K790" s="452" t="s">
        <v>643</v>
      </c>
      <c r="L790" s="101">
        <v>320000000</v>
      </c>
      <c r="M790" s="19">
        <v>320000000</v>
      </c>
      <c r="N790" s="101">
        <v>100000000</v>
      </c>
      <c r="O790" s="19">
        <v>72527237</v>
      </c>
      <c r="P790" s="19">
        <v>160000000</v>
      </c>
      <c r="Q790" s="19">
        <v>87472763</v>
      </c>
      <c r="R790" s="102">
        <v>160000000</v>
      </c>
      <c r="S790" s="20">
        <v>60000000</v>
      </c>
      <c r="T790" s="21">
        <v>0</v>
      </c>
      <c r="U790" s="272">
        <v>0</v>
      </c>
      <c r="V790" s="272">
        <v>0</v>
      </c>
      <c r="W790" s="272">
        <v>0</v>
      </c>
      <c r="X790" s="272">
        <f t="shared" si="686"/>
        <v>0</v>
      </c>
      <c r="Y790" s="272">
        <v>0</v>
      </c>
      <c r="Z790" s="272">
        <v>6370229</v>
      </c>
      <c r="AA790" s="272"/>
      <c r="AB790" s="272">
        <f t="shared" si="687"/>
        <v>6370229</v>
      </c>
      <c r="AC790" s="272">
        <f t="shared" si="688"/>
        <v>153629771</v>
      </c>
      <c r="AD790" s="272">
        <f t="shared" si="689"/>
        <v>87472763</v>
      </c>
      <c r="AE790" s="18" t="s">
        <v>27</v>
      </c>
      <c r="AF790" s="17" t="s">
        <v>685</v>
      </c>
      <c r="AG790" s="82" t="s">
        <v>155</v>
      </c>
      <c r="AH790" s="22" t="s">
        <v>31</v>
      </c>
      <c r="AI790" s="23"/>
      <c r="AJ790" s="24"/>
      <c r="AK790" s="23"/>
      <c r="AL790" t="str">
        <f t="shared" si="690"/>
        <v>OR PRO.CODIGO=30440729</v>
      </c>
      <c r="AM790">
        <f t="shared" si="691"/>
        <v>8</v>
      </c>
      <c r="AN790" t="e">
        <f>VLOOKUP(J790,#REF!,5,FALSE)</f>
        <v>#REF!</v>
      </c>
      <c r="AO790"/>
      <c r="AP790" t="e">
        <f>VLOOKUP(J790,#REF!,6,FALSE)</f>
        <v>#REF!</v>
      </c>
      <c r="AQ790" s="32" t="e">
        <f>VLOOKUP(I790,'convenios 2017'!A$2:O$82,15,FALSE)</f>
        <v>#N/A</v>
      </c>
      <c r="AR790" s="379">
        <f t="shared" si="692"/>
        <v>78897466</v>
      </c>
      <c r="AS790" s="32" t="str">
        <f>VLOOKUP(I790,'convenio 2016'!A$2:N$196,14,FALSE)</f>
        <v>toma razon</v>
      </c>
      <c r="AT790" s="32" t="e">
        <f>VLOOKUP(I790,'convenio 2015'!A$4:M$228,13,FALSE)</f>
        <v>#N/A</v>
      </c>
      <c r="AU790" s="32" t="e">
        <f>VLOOKUP(J790,#REF!,6,FALSE)</f>
        <v>#REF!</v>
      </c>
      <c r="AV790" s="379">
        <f t="shared" si="693"/>
        <v>78897466</v>
      </c>
      <c r="AW790" s="32" t="s">
        <v>2414</v>
      </c>
      <c r="AX790" s="32" t="s">
        <v>2209</v>
      </c>
      <c r="AY790" s="383">
        <v>102</v>
      </c>
      <c r="AZ790" s="439">
        <v>42618</v>
      </c>
      <c r="BA790" s="32">
        <f>VLOOKUP(J790,'RATE JUNIO '!F$2:K$346,6,FALSE)</f>
        <v>0</v>
      </c>
      <c r="BB790" s="93"/>
      <c r="BC790" s="93"/>
      <c r="BD790" s="93"/>
      <c r="BE790" s="93"/>
      <c r="BF790" s="93"/>
    </row>
    <row r="791" spans="1:58" s="32" customFormat="1" ht="13.7" customHeight="1">
      <c r="A791" s="17">
        <v>33</v>
      </c>
      <c r="B791" s="100">
        <v>0</v>
      </c>
      <c r="C791" s="17" t="s">
        <v>23</v>
      </c>
      <c r="D791" s="18" t="s">
        <v>579</v>
      </c>
      <c r="E791" s="17" t="s">
        <v>634</v>
      </c>
      <c r="F791" s="17" t="s">
        <v>634</v>
      </c>
      <c r="G791" s="18" t="s">
        <v>584</v>
      </c>
      <c r="H791" s="18" t="s">
        <v>27</v>
      </c>
      <c r="I791" s="18">
        <v>30132159</v>
      </c>
      <c r="J791" s="113" t="str">
        <f t="shared" si="685"/>
        <v>30132159-EJECUCION</v>
      </c>
      <c r="K791" s="452" t="s">
        <v>702</v>
      </c>
      <c r="L791" s="101"/>
      <c r="M791" s="19">
        <v>706255000</v>
      </c>
      <c r="N791" s="101"/>
      <c r="O791" s="19">
        <v>636746827</v>
      </c>
      <c r="P791" s="19">
        <v>69508173</v>
      </c>
      <c r="Q791" s="19">
        <v>0</v>
      </c>
      <c r="R791" s="102"/>
      <c r="S791" s="20"/>
      <c r="T791" s="21"/>
      <c r="U791" s="272">
        <v>0</v>
      </c>
      <c r="V791" s="272">
        <v>0</v>
      </c>
      <c r="W791" s="272">
        <v>0</v>
      </c>
      <c r="X791" s="272">
        <f t="shared" si="686"/>
        <v>0</v>
      </c>
      <c r="Y791" s="272">
        <v>0</v>
      </c>
      <c r="Z791" s="272">
        <v>0</v>
      </c>
      <c r="AA791" s="272"/>
      <c r="AB791" s="272">
        <f t="shared" si="687"/>
        <v>0</v>
      </c>
      <c r="AC791" s="272">
        <f t="shared" si="688"/>
        <v>69508173</v>
      </c>
      <c r="AD791" s="272">
        <f t="shared" si="689"/>
        <v>0</v>
      </c>
      <c r="AE791" s="18" t="s">
        <v>27</v>
      </c>
      <c r="AF791" s="17" t="s">
        <v>685</v>
      </c>
      <c r="AG791" s="82" t="s">
        <v>155</v>
      </c>
      <c r="AH791" s="22"/>
      <c r="AI791" s="23"/>
      <c r="AJ791" s="24"/>
      <c r="AK791" s="23"/>
      <c r="AL791" t="str">
        <f t="shared" si="690"/>
        <v>OR PRO.CODIGO=30132159</v>
      </c>
      <c r="AM791">
        <f t="shared" si="691"/>
        <v>8</v>
      </c>
      <c r="AN791" t="e">
        <f>VLOOKUP(J791,#REF!,5,FALSE)</f>
        <v>#REF!</v>
      </c>
      <c r="AO791"/>
      <c r="AP791" t="e">
        <f>VLOOKUP(J791,#REF!,6,FALSE)</f>
        <v>#REF!</v>
      </c>
      <c r="AQ791" s="32" t="e">
        <f>VLOOKUP(I791,'convenios 2017'!A$2:O$82,15,FALSE)</f>
        <v>#N/A</v>
      </c>
      <c r="AR791" s="379">
        <f t="shared" si="692"/>
        <v>636746827</v>
      </c>
      <c r="AS791" s="32" t="str">
        <f>VLOOKUP(I791,'convenio 2016'!A$2:N$196,14,FALSE)</f>
        <v>en tramite</v>
      </c>
      <c r="AT791" s="32" t="str">
        <f>VLOOKUP(I791,'convenio 2015'!A$4:M$228,13,FALSE)</f>
        <v>en convenio</v>
      </c>
      <c r="AU791" s="32" t="e">
        <f>VLOOKUP(J791,#REF!,6,FALSE)</f>
        <v>#REF!</v>
      </c>
      <c r="AV791" s="379">
        <f t="shared" si="693"/>
        <v>636746827</v>
      </c>
      <c r="AW791" s="32" t="s">
        <v>1767</v>
      </c>
      <c r="AX791" s="32">
        <v>0</v>
      </c>
      <c r="AY791" s="383"/>
      <c r="AZ791" s="439"/>
      <c r="BA791" s="32" t="e">
        <f>VLOOKUP(J791,'RATE JUNIO '!F$2:K$346,6,FALSE)</f>
        <v>#N/A</v>
      </c>
      <c r="BB791" s="93"/>
      <c r="BC791" s="93"/>
      <c r="BD791" s="93"/>
      <c r="BE791" s="93"/>
      <c r="BF791" s="93"/>
    </row>
    <row r="792" spans="1:58" s="32" customFormat="1" ht="13.7" customHeight="1">
      <c r="A792" s="17">
        <v>33</v>
      </c>
      <c r="B792" s="100">
        <v>0</v>
      </c>
      <c r="C792" s="17" t="s">
        <v>23</v>
      </c>
      <c r="D792" s="18" t="s">
        <v>62</v>
      </c>
      <c r="E792" s="17" t="s">
        <v>634</v>
      </c>
      <c r="F792" s="17" t="s">
        <v>634</v>
      </c>
      <c r="G792" s="18" t="s">
        <v>635</v>
      </c>
      <c r="H792" s="18" t="s">
        <v>27</v>
      </c>
      <c r="I792" s="18">
        <v>30130362</v>
      </c>
      <c r="J792" s="113" t="str">
        <f t="shared" si="685"/>
        <v>30130362-EJECUCION</v>
      </c>
      <c r="K792" s="452" t="s">
        <v>703</v>
      </c>
      <c r="L792" s="101"/>
      <c r="M792" s="19">
        <v>250000000</v>
      </c>
      <c r="N792" s="101"/>
      <c r="O792" s="19">
        <v>242774719</v>
      </c>
      <c r="P792" s="19">
        <v>7225281</v>
      </c>
      <c r="Q792" s="19">
        <v>0</v>
      </c>
      <c r="R792" s="102"/>
      <c r="S792" s="20"/>
      <c r="T792" s="21"/>
      <c r="U792" s="272">
        <v>0</v>
      </c>
      <c r="V792" s="272">
        <v>0</v>
      </c>
      <c r="W792" s="272">
        <v>0</v>
      </c>
      <c r="X792" s="272">
        <f t="shared" si="686"/>
        <v>0</v>
      </c>
      <c r="Y792" s="272">
        <v>0</v>
      </c>
      <c r="Z792" s="272">
        <v>0</v>
      </c>
      <c r="AA792" s="272"/>
      <c r="AB792" s="272">
        <f t="shared" si="687"/>
        <v>0</v>
      </c>
      <c r="AC792" s="272">
        <f t="shared" si="688"/>
        <v>7225281</v>
      </c>
      <c r="AD792" s="272">
        <f t="shared" si="689"/>
        <v>0</v>
      </c>
      <c r="AE792" s="18" t="s">
        <v>27</v>
      </c>
      <c r="AF792" s="17" t="s">
        <v>685</v>
      </c>
      <c r="AG792" s="82" t="s">
        <v>155</v>
      </c>
      <c r="AH792" s="22"/>
      <c r="AI792" s="23"/>
      <c r="AJ792" s="24"/>
      <c r="AK792" s="23"/>
      <c r="AL792" t="str">
        <f t="shared" si="690"/>
        <v>OR PRO.CODIGO=30130362</v>
      </c>
      <c r="AM792">
        <f t="shared" si="691"/>
        <v>8</v>
      </c>
      <c r="AN792" t="e">
        <f>VLOOKUP(J792,#REF!,5,FALSE)</f>
        <v>#REF!</v>
      </c>
      <c r="AO792"/>
      <c r="AP792" t="e">
        <f>VLOOKUP(J792,#REF!,6,FALSE)</f>
        <v>#REF!</v>
      </c>
      <c r="AQ792" s="32" t="str">
        <f>VLOOKUP(I792,'convenios 2017'!A$2:O$82,15,FALSE)</f>
        <v>con convenio</v>
      </c>
      <c r="AR792" s="379">
        <f t="shared" si="692"/>
        <v>242774719</v>
      </c>
      <c r="AS792" s="32" t="str">
        <f>VLOOKUP(I792,'convenio 2016'!A$2:N$196,14,FALSE)</f>
        <v>en tramite</v>
      </c>
      <c r="AT792" s="32" t="e">
        <f>VLOOKUP(I792,'convenio 2015'!A$4:M$228,13,FALSE)</f>
        <v>#N/A</v>
      </c>
      <c r="AU792" s="32" t="e">
        <f>VLOOKUP(J792,#REF!,6,FALSE)</f>
        <v>#REF!</v>
      </c>
      <c r="AV792" s="379">
        <f t="shared" si="693"/>
        <v>242774719</v>
      </c>
      <c r="AW792" s="32" t="s">
        <v>1769</v>
      </c>
      <c r="AX792" s="32" t="s">
        <v>3194</v>
      </c>
      <c r="AY792" s="383">
        <v>159</v>
      </c>
      <c r="AZ792" s="439">
        <v>42734</v>
      </c>
      <c r="BA792" s="32" t="e">
        <f>VLOOKUP(J792,'RATE JUNIO '!F$2:K$346,6,FALSE)</f>
        <v>#N/A</v>
      </c>
      <c r="BB792" s="93"/>
      <c r="BC792" s="93"/>
      <c r="BD792" s="93"/>
      <c r="BE792" s="93"/>
      <c r="BF792" s="93"/>
    </row>
    <row r="793" spans="1:58" s="32" customFormat="1" ht="13.7" customHeight="1">
      <c r="A793" s="17">
        <v>33</v>
      </c>
      <c r="B793" s="100">
        <v>0</v>
      </c>
      <c r="C793" s="17" t="s">
        <v>23</v>
      </c>
      <c r="D793" s="18" t="s">
        <v>62</v>
      </c>
      <c r="E793" s="17" t="s">
        <v>634</v>
      </c>
      <c r="F793" s="17" t="s">
        <v>634</v>
      </c>
      <c r="G793" s="18" t="s">
        <v>655</v>
      </c>
      <c r="H793" s="18" t="s">
        <v>27</v>
      </c>
      <c r="I793" s="18">
        <v>30343727</v>
      </c>
      <c r="J793" s="113" t="str">
        <f t="shared" si="685"/>
        <v>30343727-EJECUCION</v>
      </c>
      <c r="K793" s="452" t="s">
        <v>704</v>
      </c>
      <c r="L793" s="101"/>
      <c r="M793" s="19">
        <v>60000000</v>
      </c>
      <c r="N793" s="101"/>
      <c r="O793" s="19">
        <v>55500000</v>
      </c>
      <c r="P793" s="19">
        <v>4500000</v>
      </c>
      <c r="Q793" s="19">
        <v>0</v>
      </c>
      <c r="R793" s="102"/>
      <c r="S793" s="20"/>
      <c r="T793" s="21"/>
      <c r="U793" s="272">
        <v>0</v>
      </c>
      <c r="V793" s="272">
        <v>0</v>
      </c>
      <c r="W793" s="272">
        <v>0</v>
      </c>
      <c r="X793" s="272">
        <f t="shared" si="686"/>
        <v>0</v>
      </c>
      <c r="Y793" s="272">
        <v>0</v>
      </c>
      <c r="Z793" s="272">
        <v>0</v>
      </c>
      <c r="AA793" s="272"/>
      <c r="AB793" s="272">
        <f t="shared" si="687"/>
        <v>0</v>
      </c>
      <c r="AC793" s="272">
        <f t="shared" si="688"/>
        <v>4500000</v>
      </c>
      <c r="AD793" s="272">
        <f t="shared" si="689"/>
        <v>0</v>
      </c>
      <c r="AE793" s="18" t="s">
        <v>27</v>
      </c>
      <c r="AF793" s="17" t="s">
        <v>691</v>
      </c>
      <c r="AG793" s="82" t="s">
        <v>155</v>
      </c>
      <c r="AH793" s="22"/>
      <c r="AI793" s="23"/>
      <c r="AJ793" s="24"/>
      <c r="AK793" s="23"/>
      <c r="AL793" t="str">
        <f t="shared" si="690"/>
        <v>OR PRO.CODIGO=30343727</v>
      </c>
      <c r="AM793">
        <f t="shared" si="691"/>
        <v>8</v>
      </c>
      <c r="AN793" t="e">
        <f>VLOOKUP(J793,#REF!,5,FALSE)</f>
        <v>#REF!</v>
      </c>
      <c r="AO793"/>
      <c r="AP793" t="e">
        <f>VLOOKUP(J793,#REF!,6,FALSE)</f>
        <v>#REF!</v>
      </c>
      <c r="AQ793" s="32" t="e">
        <f>VLOOKUP(I793,'convenios 2017'!A$2:O$82,15,FALSE)</f>
        <v>#N/A</v>
      </c>
      <c r="AR793" s="379">
        <f t="shared" si="692"/>
        <v>55500000</v>
      </c>
      <c r="AS793" s="32" t="str">
        <f>VLOOKUP(I793,'convenio 2016'!A$2:N$196,14,FALSE)</f>
        <v>toma razon</v>
      </c>
      <c r="AT793" s="32" t="e">
        <f>VLOOKUP(I793,'convenio 2015'!A$4:M$228,13,FALSE)</f>
        <v>#N/A</v>
      </c>
      <c r="AU793" s="32" t="e">
        <f>VLOOKUP(J793,#REF!,6,FALSE)</f>
        <v>#REF!</v>
      </c>
      <c r="AV793" s="379">
        <f t="shared" si="693"/>
        <v>55500000</v>
      </c>
      <c r="AW793" s="32" t="s">
        <v>2414</v>
      </c>
      <c r="AX793" s="32" t="s">
        <v>2240</v>
      </c>
      <c r="AY793" s="383">
        <v>2492</v>
      </c>
      <c r="AZ793" s="439">
        <v>42625</v>
      </c>
      <c r="BA793" s="32" t="e">
        <f>VLOOKUP(J793,'RATE JUNIO '!F$2:K$346,6,FALSE)</f>
        <v>#N/A</v>
      </c>
      <c r="BB793" s="93"/>
      <c r="BC793" s="93"/>
      <c r="BD793" s="93"/>
      <c r="BE793" s="93"/>
      <c r="BF793" s="93"/>
    </row>
    <row r="794" spans="1:58" s="32" customFormat="1" ht="13.7" customHeight="1">
      <c r="A794" s="17">
        <v>33</v>
      </c>
      <c r="B794" s="100">
        <v>0</v>
      </c>
      <c r="C794" s="17" t="s">
        <v>23</v>
      </c>
      <c r="D794" s="18" t="s">
        <v>62</v>
      </c>
      <c r="E794" s="17" t="s">
        <v>634</v>
      </c>
      <c r="F794" s="17" t="s">
        <v>634</v>
      </c>
      <c r="G794" s="18" t="s">
        <v>576</v>
      </c>
      <c r="H794" s="18" t="s">
        <v>27</v>
      </c>
      <c r="I794" s="18">
        <v>30464733</v>
      </c>
      <c r="J794" s="113" t="str">
        <f t="shared" si="685"/>
        <v>30464733-EJECUCION</v>
      </c>
      <c r="K794" s="452" t="s">
        <v>2246</v>
      </c>
      <c r="L794" s="101"/>
      <c r="M794" s="19">
        <v>503414000</v>
      </c>
      <c r="N794" s="101"/>
      <c r="O794" s="19">
        <v>491888375</v>
      </c>
      <c r="P794" s="19">
        <v>11525625</v>
      </c>
      <c r="Q794" s="19">
        <v>0</v>
      </c>
      <c r="R794" s="102"/>
      <c r="S794" s="20"/>
      <c r="T794" s="21"/>
      <c r="U794" s="272">
        <v>0</v>
      </c>
      <c r="V794" s="272">
        <v>0</v>
      </c>
      <c r="W794" s="272">
        <v>0</v>
      </c>
      <c r="X794" s="272">
        <f t="shared" si="686"/>
        <v>0</v>
      </c>
      <c r="Y794" s="272">
        <v>0</v>
      </c>
      <c r="Z794" s="272">
        <v>0</v>
      </c>
      <c r="AA794" s="272"/>
      <c r="AB794" s="272">
        <f t="shared" si="687"/>
        <v>0</v>
      </c>
      <c r="AC794" s="272">
        <f t="shared" si="688"/>
        <v>11525625</v>
      </c>
      <c r="AD794" s="272">
        <f t="shared" si="689"/>
        <v>0</v>
      </c>
      <c r="AE794" s="18" t="s">
        <v>27</v>
      </c>
      <c r="AF794" s="17" t="s">
        <v>685</v>
      </c>
      <c r="AG794" s="82" t="s">
        <v>155</v>
      </c>
      <c r="AH794" s="22"/>
      <c r="AI794" s="23"/>
      <c r="AJ794" s="24"/>
      <c r="AK794" s="23"/>
      <c r="AL794" t="str">
        <f t="shared" si="690"/>
        <v>OR PRO.CODIGO=30464733</v>
      </c>
      <c r="AM794">
        <f t="shared" si="691"/>
        <v>8</v>
      </c>
      <c r="AN794" t="e">
        <f>VLOOKUP(J794,#REF!,5,FALSE)</f>
        <v>#REF!</v>
      </c>
      <c r="AO794"/>
      <c r="AP794" t="e">
        <f>VLOOKUP(J794,#REF!,6,FALSE)</f>
        <v>#REF!</v>
      </c>
      <c r="AQ794" s="32" t="e">
        <f>VLOOKUP(I794,'convenios 2017'!A$2:O$82,15,FALSE)</f>
        <v>#N/A</v>
      </c>
      <c r="AR794" s="379">
        <f t="shared" si="692"/>
        <v>491888375</v>
      </c>
      <c r="AS794" s="32" t="str">
        <f>VLOOKUP(I794,'convenio 2016'!A$2:N$196,14,FALSE)</f>
        <v>toma razon</v>
      </c>
      <c r="AT794" s="32" t="e">
        <f>VLOOKUP(I794,'convenio 2015'!A$4:M$228,13,FALSE)</f>
        <v>#N/A</v>
      </c>
      <c r="AU794" s="32" t="e">
        <f>VLOOKUP(J794,#REF!,6,FALSE)</f>
        <v>#REF!</v>
      </c>
      <c r="AV794" s="379">
        <f t="shared" si="693"/>
        <v>491888375</v>
      </c>
      <c r="AW794" s="32" t="s">
        <v>2414</v>
      </c>
      <c r="AX794" s="32" t="s">
        <v>2248</v>
      </c>
      <c r="AY794" s="383">
        <v>112</v>
      </c>
      <c r="AZ794" s="439">
        <v>42625</v>
      </c>
      <c r="BA794" s="32" t="e">
        <f>VLOOKUP(J794,'RATE JUNIO '!F$2:K$346,6,FALSE)</f>
        <v>#N/A</v>
      </c>
      <c r="BB794" s="93"/>
      <c r="BC794" s="93"/>
      <c r="BD794" s="93"/>
      <c r="BE794" s="93"/>
      <c r="BF794" s="93"/>
    </row>
    <row r="795" spans="1:58" s="32" customFormat="1" ht="13.7" customHeight="1">
      <c r="A795" s="17">
        <v>33</v>
      </c>
      <c r="B795" s="100">
        <v>0</v>
      </c>
      <c r="C795" s="17" t="s">
        <v>23</v>
      </c>
      <c r="D795" s="18" t="s">
        <v>90</v>
      </c>
      <c r="E795" s="17" t="s">
        <v>634</v>
      </c>
      <c r="F795" s="17" t="s">
        <v>634</v>
      </c>
      <c r="G795" s="18" t="s">
        <v>707</v>
      </c>
      <c r="H795" s="18" t="s">
        <v>27</v>
      </c>
      <c r="I795" s="18">
        <v>30378428</v>
      </c>
      <c r="J795" s="113" t="str">
        <f t="shared" si="685"/>
        <v>30378428-EJECUCION</v>
      </c>
      <c r="K795" s="452" t="s">
        <v>706</v>
      </c>
      <c r="L795" s="101"/>
      <c r="M795" s="19">
        <v>563347000</v>
      </c>
      <c r="N795" s="101"/>
      <c r="O795" s="19">
        <v>35193401</v>
      </c>
      <c r="P795" s="19">
        <v>328153599</v>
      </c>
      <c r="Q795" s="19">
        <v>200000000</v>
      </c>
      <c r="R795" s="102"/>
      <c r="S795" s="20"/>
      <c r="T795" s="21"/>
      <c r="U795" s="272">
        <v>0</v>
      </c>
      <c r="V795" s="272">
        <v>0</v>
      </c>
      <c r="W795" s="272">
        <v>0</v>
      </c>
      <c r="X795" s="272">
        <f t="shared" si="686"/>
        <v>0</v>
      </c>
      <c r="Y795" s="272">
        <v>0</v>
      </c>
      <c r="Z795" s="272">
        <v>0</v>
      </c>
      <c r="AA795" s="272"/>
      <c r="AB795" s="272">
        <f t="shared" si="687"/>
        <v>0</v>
      </c>
      <c r="AC795" s="272">
        <f t="shared" si="688"/>
        <v>328153599</v>
      </c>
      <c r="AD795" s="272">
        <f t="shared" si="689"/>
        <v>200000000</v>
      </c>
      <c r="AE795" s="18" t="s">
        <v>27</v>
      </c>
      <c r="AF795" s="17" t="s">
        <v>685</v>
      </c>
      <c r="AG795" s="82" t="s">
        <v>155</v>
      </c>
      <c r="AH795" s="22"/>
      <c r="AI795" s="23"/>
      <c r="AJ795" s="24"/>
      <c r="AK795" s="23"/>
      <c r="AL795" t="str">
        <f t="shared" si="690"/>
        <v>OR PRO.CODIGO=30378428</v>
      </c>
      <c r="AM795">
        <f t="shared" si="691"/>
        <v>8</v>
      </c>
      <c r="AN795" t="e">
        <f>VLOOKUP(J795,#REF!,5,FALSE)</f>
        <v>#REF!</v>
      </c>
      <c r="AO795"/>
      <c r="AP795" t="e">
        <f>VLOOKUP(J795,#REF!,6,FALSE)</f>
        <v>#REF!</v>
      </c>
      <c r="AQ795" s="32" t="e">
        <f>VLOOKUP(I795,'convenios 2017'!A$2:O$82,15,FALSE)</f>
        <v>#N/A</v>
      </c>
      <c r="AR795" s="379">
        <f t="shared" si="692"/>
        <v>35193401</v>
      </c>
      <c r="AS795" s="32" t="str">
        <f>VLOOKUP(I795,'convenio 2016'!A$2:N$196,14,FALSE)</f>
        <v>toma razon</v>
      </c>
      <c r="AT795" s="32" t="e">
        <f>VLOOKUP(I795,'convenio 2015'!A$4:M$228,13,FALSE)</f>
        <v>#N/A</v>
      </c>
      <c r="AU795" s="32" t="e">
        <f>VLOOKUP(J795,#REF!,6,FALSE)</f>
        <v>#REF!</v>
      </c>
      <c r="AV795" s="379">
        <f t="shared" si="693"/>
        <v>35193401</v>
      </c>
      <c r="AW795" s="32" t="s">
        <v>2414</v>
      </c>
      <c r="AX795" s="32" t="s">
        <v>2256</v>
      </c>
      <c r="AY795" s="383">
        <v>81</v>
      </c>
      <c r="AZ795" s="439">
        <v>42549</v>
      </c>
      <c r="BA795" s="32">
        <f>VLOOKUP(J795,'RATE JUNIO '!F$2:K$346,6,FALSE)</f>
        <v>0</v>
      </c>
      <c r="BB795" s="93"/>
      <c r="BC795" s="93"/>
      <c r="BD795" s="93"/>
      <c r="BE795" s="93"/>
      <c r="BF795" s="93"/>
    </row>
    <row r="796" spans="1:58" s="32" customFormat="1" ht="13.7" customHeight="1">
      <c r="A796" s="17">
        <v>33</v>
      </c>
      <c r="B796" s="100">
        <v>0</v>
      </c>
      <c r="C796" s="17" t="s">
        <v>23</v>
      </c>
      <c r="D796" s="18" t="s">
        <v>62</v>
      </c>
      <c r="E796" s="17" t="s">
        <v>634</v>
      </c>
      <c r="F796" s="17" t="s">
        <v>634</v>
      </c>
      <c r="G796" s="18" t="s">
        <v>644</v>
      </c>
      <c r="H796" s="18" t="s">
        <v>27</v>
      </c>
      <c r="I796" s="18">
        <v>30363825</v>
      </c>
      <c r="J796" s="113" t="str">
        <f t="shared" si="685"/>
        <v>30363825-EJECUCION</v>
      </c>
      <c r="K796" s="452" t="s">
        <v>645</v>
      </c>
      <c r="L796" s="101">
        <v>1000000000</v>
      </c>
      <c r="M796" s="19">
        <v>1000000000</v>
      </c>
      <c r="N796" s="101">
        <v>125000000</v>
      </c>
      <c r="O796" s="19">
        <v>125000000</v>
      </c>
      <c r="P796" s="19">
        <v>200000000</v>
      </c>
      <c r="Q796" s="19">
        <v>675000000</v>
      </c>
      <c r="R796" s="102">
        <v>200000000</v>
      </c>
      <c r="S796" s="20">
        <v>675000000</v>
      </c>
      <c r="T796" s="21">
        <v>0</v>
      </c>
      <c r="U796" s="272">
        <v>0</v>
      </c>
      <c r="V796" s="272">
        <v>0</v>
      </c>
      <c r="W796" s="272">
        <v>0</v>
      </c>
      <c r="X796" s="272">
        <f t="shared" si="686"/>
        <v>0</v>
      </c>
      <c r="Y796" s="272">
        <v>0</v>
      </c>
      <c r="Z796" s="272">
        <v>8660556</v>
      </c>
      <c r="AA796" s="272">
        <v>8660556</v>
      </c>
      <c r="AB796" s="272">
        <f t="shared" si="687"/>
        <v>8660556</v>
      </c>
      <c r="AC796" s="272">
        <f t="shared" si="688"/>
        <v>191339444</v>
      </c>
      <c r="AD796" s="272">
        <f t="shared" si="689"/>
        <v>675000000</v>
      </c>
      <c r="AE796" s="18" t="s">
        <v>27</v>
      </c>
      <c r="AF796" s="17" t="s">
        <v>685</v>
      </c>
      <c r="AG796" s="82" t="s">
        <v>155</v>
      </c>
      <c r="AH796" s="22" t="s">
        <v>31</v>
      </c>
      <c r="AI796" s="23"/>
      <c r="AJ796" s="24"/>
      <c r="AK796" s="23" t="s">
        <v>45</v>
      </c>
      <c r="AL796" t="str">
        <f t="shared" si="690"/>
        <v>OR PRO.CODIGO=30363825</v>
      </c>
      <c r="AM796">
        <f t="shared" si="691"/>
        <v>8</v>
      </c>
      <c r="AN796" t="e">
        <f>VLOOKUP(J796,#REF!,5,FALSE)</f>
        <v>#REF!</v>
      </c>
      <c r="AO796"/>
      <c r="AP796" t="e">
        <f>VLOOKUP(J796,#REF!,6,FALSE)</f>
        <v>#REF!</v>
      </c>
      <c r="AQ796" s="32" t="e">
        <f>VLOOKUP(I796,'convenios 2017'!A$2:O$82,15,FALSE)</f>
        <v>#N/A</v>
      </c>
      <c r="AR796" s="379">
        <f t="shared" si="692"/>
        <v>133660556</v>
      </c>
      <c r="AS796" s="32" t="str">
        <f>VLOOKUP(I796,'convenio 2016'!A$2:N$196,14,FALSE)</f>
        <v>toma razon</v>
      </c>
      <c r="AT796" s="32" t="e">
        <f>VLOOKUP(I796,'convenio 2015'!A$4:M$228,13,FALSE)</f>
        <v>#N/A</v>
      </c>
      <c r="AU796" s="32" t="e">
        <f>VLOOKUP(J796,#REF!,6,FALSE)</f>
        <v>#REF!</v>
      </c>
      <c r="AV796" s="379">
        <f t="shared" si="693"/>
        <v>133660556</v>
      </c>
      <c r="AW796" s="32" t="s">
        <v>2414</v>
      </c>
      <c r="AX796" s="32" t="s">
        <v>2222</v>
      </c>
      <c r="AY796" s="383">
        <v>891</v>
      </c>
      <c r="AZ796" s="439">
        <v>42569</v>
      </c>
      <c r="BA796" s="32">
        <f>VLOOKUP(J796,'RATE JUNIO '!F$2:K$346,6,FALSE)</f>
        <v>0</v>
      </c>
      <c r="BB796" s="93"/>
      <c r="BC796" s="93"/>
      <c r="BD796" s="93"/>
      <c r="BE796" s="93"/>
      <c r="BF796" s="93"/>
    </row>
    <row r="797" spans="1:58" s="32" customFormat="1" ht="13.7" customHeight="1">
      <c r="A797" s="17">
        <v>33</v>
      </c>
      <c r="B797" s="100">
        <v>0</v>
      </c>
      <c r="C797" s="17" t="s">
        <v>23</v>
      </c>
      <c r="D797" s="18" t="s">
        <v>62</v>
      </c>
      <c r="E797" s="17" t="s">
        <v>634</v>
      </c>
      <c r="F797" s="17" t="s">
        <v>634</v>
      </c>
      <c r="G797" s="18" t="s">
        <v>646</v>
      </c>
      <c r="H797" s="18" t="s">
        <v>27</v>
      </c>
      <c r="I797" s="18">
        <v>30364279</v>
      </c>
      <c r="J797" s="113" t="str">
        <f t="shared" si="685"/>
        <v>30364279-EJECUCION</v>
      </c>
      <c r="K797" s="452" t="s">
        <v>647</v>
      </c>
      <c r="L797" s="101">
        <v>1000000000</v>
      </c>
      <c r="M797" s="19">
        <v>1007332301</v>
      </c>
      <c r="N797" s="101">
        <v>500000000</v>
      </c>
      <c r="O797" s="19">
        <v>492332301</v>
      </c>
      <c r="P797" s="19">
        <v>515000000</v>
      </c>
      <c r="Q797" s="19">
        <v>0</v>
      </c>
      <c r="R797" s="105">
        <v>500000000</v>
      </c>
      <c r="S797" s="20">
        <v>0</v>
      </c>
      <c r="T797" s="21">
        <v>0</v>
      </c>
      <c r="U797" s="272">
        <v>0</v>
      </c>
      <c r="V797" s="272">
        <v>0</v>
      </c>
      <c r="W797" s="272">
        <v>0</v>
      </c>
      <c r="X797" s="272">
        <f t="shared" si="686"/>
        <v>0</v>
      </c>
      <c r="Y797" s="272">
        <v>0</v>
      </c>
      <c r="Z797" s="272">
        <v>0</v>
      </c>
      <c r="AA797" s="272"/>
      <c r="AB797" s="272">
        <f t="shared" si="687"/>
        <v>0</v>
      </c>
      <c r="AC797" s="272">
        <f t="shared" si="688"/>
        <v>515000000</v>
      </c>
      <c r="AD797" s="272">
        <f t="shared" si="689"/>
        <v>0</v>
      </c>
      <c r="AE797" s="18" t="s">
        <v>27</v>
      </c>
      <c r="AF797" s="17" t="s">
        <v>685</v>
      </c>
      <c r="AG797" s="82" t="s">
        <v>155</v>
      </c>
      <c r="AH797" s="22" t="s">
        <v>31</v>
      </c>
      <c r="AI797" s="23"/>
      <c r="AJ797" s="24"/>
      <c r="AK797" s="23" t="s">
        <v>45</v>
      </c>
      <c r="AL797" t="str">
        <f t="shared" si="690"/>
        <v>OR PRO.CODIGO=30364279</v>
      </c>
      <c r="AM797">
        <f t="shared" si="691"/>
        <v>8</v>
      </c>
      <c r="AN797" t="e">
        <f>VLOOKUP(J797,#REF!,5,FALSE)</f>
        <v>#REF!</v>
      </c>
      <c r="AO797"/>
      <c r="AP797" t="e">
        <f>VLOOKUP(J797,#REF!,6,FALSE)</f>
        <v>#REF!</v>
      </c>
      <c r="AQ797" s="32" t="e">
        <f>VLOOKUP(I797,'convenios 2017'!A$2:O$82,15,FALSE)</f>
        <v>#N/A</v>
      </c>
      <c r="AR797" s="379">
        <f t="shared" si="692"/>
        <v>492332301</v>
      </c>
      <c r="AS797" s="32" t="str">
        <f>VLOOKUP(I797,'convenio 2016'!A$2:N$196,14,FALSE)</f>
        <v>toma razon</v>
      </c>
      <c r="AT797" s="32" t="e">
        <f>VLOOKUP(I797,'convenio 2015'!A$4:M$228,13,FALSE)</f>
        <v>#N/A</v>
      </c>
      <c r="AU797" s="32" t="e">
        <f>VLOOKUP(J797,#REF!,6,FALSE)</f>
        <v>#REF!</v>
      </c>
      <c r="AV797" s="379">
        <f t="shared" si="693"/>
        <v>492332301</v>
      </c>
      <c r="AW797" s="32" t="s">
        <v>2414</v>
      </c>
      <c r="AX797" s="32" t="s">
        <v>2089</v>
      </c>
      <c r="AY797" s="383">
        <v>762</v>
      </c>
      <c r="AZ797" s="439">
        <v>42541</v>
      </c>
      <c r="BA797" s="32">
        <f>VLOOKUP(J797,'RATE JUNIO '!F$2:K$346,6,FALSE)</f>
        <v>0</v>
      </c>
      <c r="BB797" s="93"/>
      <c r="BC797" s="93"/>
      <c r="BD797" s="93"/>
      <c r="BE797" s="93"/>
      <c r="BF797" s="93"/>
    </row>
    <row r="798" spans="1:58" s="32" customFormat="1" ht="13.7" customHeight="1">
      <c r="A798" s="17">
        <v>33</v>
      </c>
      <c r="B798" s="100">
        <v>0</v>
      </c>
      <c r="C798" s="17" t="s">
        <v>23</v>
      </c>
      <c r="D798" s="18" t="s">
        <v>90</v>
      </c>
      <c r="E798" s="17" t="s">
        <v>634</v>
      </c>
      <c r="F798" s="17" t="s">
        <v>634</v>
      </c>
      <c r="G798" s="18" t="s">
        <v>649</v>
      </c>
      <c r="H798" s="18" t="s">
        <v>27</v>
      </c>
      <c r="I798" s="18">
        <v>30405874</v>
      </c>
      <c r="J798" s="113" t="str">
        <f t="shared" si="685"/>
        <v>30405874-EJECUCION</v>
      </c>
      <c r="K798" s="452" t="s">
        <v>650</v>
      </c>
      <c r="L798" s="106">
        <v>413277000</v>
      </c>
      <c r="M798" s="19">
        <v>413277000</v>
      </c>
      <c r="N798" s="106">
        <v>50000000</v>
      </c>
      <c r="O798" s="19">
        <v>47040289</v>
      </c>
      <c r="P798" s="19">
        <v>122000000</v>
      </c>
      <c r="Q798" s="19">
        <v>266236711</v>
      </c>
      <c r="R798" s="107">
        <v>100000000</v>
      </c>
      <c r="S798" s="20">
        <v>263277000</v>
      </c>
      <c r="T798" s="21">
        <v>0</v>
      </c>
      <c r="U798" s="272">
        <v>0</v>
      </c>
      <c r="V798" s="272">
        <v>0</v>
      </c>
      <c r="W798" s="272">
        <v>0</v>
      </c>
      <c r="X798" s="272">
        <f t="shared" si="686"/>
        <v>0</v>
      </c>
      <c r="Y798" s="272">
        <v>0</v>
      </c>
      <c r="Z798" s="272">
        <v>42094058</v>
      </c>
      <c r="AA798" s="272">
        <v>42094058</v>
      </c>
      <c r="AB798" s="272">
        <f t="shared" si="687"/>
        <v>42094058</v>
      </c>
      <c r="AC798" s="272">
        <f t="shared" si="688"/>
        <v>79905942</v>
      </c>
      <c r="AD798" s="272">
        <f t="shared" si="689"/>
        <v>244236711</v>
      </c>
      <c r="AE798" s="18" t="s">
        <v>27</v>
      </c>
      <c r="AF798" s="17" t="s">
        <v>685</v>
      </c>
      <c r="AG798" s="76" t="s">
        <v>155</v>
      </c>
      <c r="AH798" s="22" t="s">
        <v>31</v>
      </c>
      <c r="AI798" s="23"/>
      <c r="AJ798" s="24"/>
      <c r="AK798" s="23" t="s">
        <v>45</v>
      </c>
      <c r="AL798" t="str">
        <f t="shared" si="690"/>
        <v>OR PRO.CODIGO=30405874</v>
      </c>
      <c r="AM798">
        <f t="shared" si="691"/>
        <v>8</v>
      </c>
      <c r="AN798" t="e">
        <f>VLOOKUP(J798,#REF!,5,FALSE)</f>
        <v>#REF!</v>
      </c>
      <c r="AO798"/>
      <c r="AP798" t="e">
        <f>VLOOKUP(J798,#REF!,6,FALSE)</f>
        <v>#REF!</v>
      </c>
      <c r="AQ798" s="32" t="e">
        <f>VLOOKUP(I798,'convenios 2017'!A$2:O$82,15,FALSE)</f>
        <v>#N/A</v>
      </c>
      <c r="AR798" s="379">
        <f t="shared" si="692"/>
        <v>89134347</v>
      </c>
      <c r="AS798" s="32" t="str">
        <f>VLOOKUP(I798,'convenio 2016'!A$2:N$196,14,FALSE)</f>
        <v>en tramite</v>
      </c>
      <c r="AT798" s="32" t="e">
        <f>VLOOKUP(I798,'convenio 2015'!A$4:M$228,13,FALSE)</f>
        <v>#N/A</v>
      </c>
      <c r="AU798" s="32" t="e">
        <f>VLOOKUP(J798,#REF!,6,FALSE)</f>
        <v>#REF!</v>
      </c>
      <c r="AV798" s="379">
        <f t="shared" si="693"/>
        <v>89134347</v>
      </c>
      <c r="AW798" s="32" t="s">
        <v>1767</v>
      </c>
      <c r="AX798" s="32">
        <v>0</v>
      </c>
      <c r="AY798" s="383"/>
      <c r="AZ798" s="439"/>
      <c r="BA798" s="32">
        <f>VLOOKUP(J798,'RATE JUNIO '!F$2:K$346,6,FALSE)</f>
        <v>0</v>
      </c>
      <c r="BB798" s="93"/>
      <c r="BC798" s="93"/>
      <c r="BD798" s="93"/>
      <c r="BE798" s="93"/>
      <c r="BF798" s="93"/>
    </row>
    <row r="799" spans="1:58" s="32" customFormat="1" ht="13.7" customHeight="1">
      <c r="A799" s="17">
        <v>33</v>
      </c>
      <c r="B799" s="100">
        <v>0</v>
      </c>
      <c r="C799" s="17" t="s">
        <v>23</v>
      </c>
      <c r="D799" s="18" t="s">
        <v>579</v>
      </c>
      <c r="E799" s="17" t="s">
        <v>634</v>
      </c>
      <c r="F799" s="17" t="s">
        <v>634</v>
      </c>
      <c r="G799" s="18" t="s">
        <v>580</v>
      </c>
      <c r="H799" s="18" t="s">
        <v>27</v>
      </c>
      <c r="I799" s="18">
        <v>30434988</v>
      </c>
      <c r="J799" s="113" t="str">
        <f t="shared" si="685"/>
        <v>30434988-EJECUCION</v>
      </c>
      <c r="K799" s="452" t="s">
        <v>651</v>
      </c>
      <c r="L799" s="101">
        <v>2000000000</v>
      </c>
      <c r="M799" s="19">
        <v>2000000000</v>
      </c>
      <c r="N799" s="101">
        <v>200000000</v>
      </c>
      <c r="O799" s="19">
        <v>191993352</v>
      </c>
      <c r="P799" s="19">
        <v>350000000</v>
      </c>
      <c r="Q799" s="19">
        <v>1458006648</v>
      </c>
      <c r="R799" s="102">
        <v>350000000</v>
      </c>
      <c r="S799" s="20">
        <v>1450000000</v>
      </c>
      <c r="T799" s="21">
        <v>0</v>
      </c>
      <c r="U799" s="272">
        <v>0</v>
      </c>
      <c r="V799" s="272">
        <v>0</v>
      </c>
      <c r="W799" s="272">
        <v>0</v>
      </c>
      <c r="X799" s="272">
        <f t="shared" si="686"/>
        <v>0</v>
      </c>
      <c r="Y799" s="272">
        <v>0</v>
      </c>
      <c r="Z799" s="272">
        <v>0</v>
      </c>
      <c r="AA799" s="433">
        <v>341993352</v>
      </c>
      <c r="AB799" s="272">
        <f t="shared" si="687"/>
        <v>0</v>
      </c>
      <c r="AC799" s="272">
        <f t="shared" si="688"/>
        <v>350000000</v>
      </c>
      <c r="AD799" s="272">
        <f t="shared" si="689"/>
        <v>1458006648</v>
      </c>
      <c r="AE799" s="18" t="s">
        <v>27</v>
      </c>
      <c r="AF799" s="17" t="s">
        <v>685</v>
      </c>
      <c r="AG799" s="82" t="s">
        <v>155</v>
      </c>
      <c r="AH799" s="22" t="s">
        <v>45</v>
      </c>
      <c r="AI799" s="23"/>
      <c r="AJ799" s="24"/>
      <c r="AK799" s="23" t="s">
        <v>45</v>
      </c>
      <c r="AL799" t="str">
        <f t="shared" si="690"/>
        <v>OR PRO.CODIGO=30434988</v>
      </c>
      <c r="AM799">
        <f t="shared" si="691"/>
        <v>8</v>
      </c>
      <c r="AN799" t="e">
        <f>VLOOKUP(J799,#REF!,5,FALSE)</f>
        <v>#REF!</v>
      </c>
      <c r="AO799"/>
      <c r="AP799" t="e">
        <f>VLOOKUP(J799,#REF!,6,FALSE)</f>
        <v>#REF!</v>
      </c>
      <c r="AQ799" s="32" t="e">
        <f>VLOOKUP(I799,'convenios 2017'!A$2:O$82,15,FALSE)</f>
        <v>#N/A</v>
      </c>
      <c r="AR799" s="379">
        <f t="shared" si="692"/>
        <v>191993352</v>
      </c>
      <c r="AS799" s="32" t="str">
        <f>VLOOKUP(I799,'convenio 2016'!A$2:N$196,14,FALSE)</f>
        <v>toma razon</v>
      </c>
      <c r="AT799" s="32" t="e">
        <f>VLOOKUP(I799,'convenio 2015'!A$4:M$228,13,FALSE)</f>
        <v>#N/A</v>
      </c>
      <c r="AU799" s="32" t="e">
        <f>VLOOKUP(J799,#REF!,6,FALSE)</f>
        <v>#REF!</v>
      </c>
      <c r="AV799" s="379">
        <f t="shared" si="693"/>
        <v>191993352</v>
      </c>
      <c r="AW799" s="32" t="s">
        <v>2414</v>
      </c>
      <c r="AX799" s="32" t="s">
        <v>2217</v>
      </c>
      <c r="AY799" s="383">
        <v>931</v>
      </c>
      <c r="AZ799" s="439">
        <v>42592</v>
      </c>
      <c r="BA799" s="32">
        <f>VLOOKUP(J799,'RATE JUNIO '!F$2:K$346,6,FALSE)</f>
        <v>0</v>
      </c>
      <c r="BB799" s="93"/>
      <c r="BC799" s="93"/>
      <c r="BD799" s="93"/>
      <c r="BE799" s="93"/>
      <c r="BF799" s="93"/>
    </row>
    <row r="800" spans="1:58" s="32" customFormat="1" ht="13.7" customHeight="1">
      <c r="A800" s="17">
        <v>33</v>
      </c>
      <c r="B800" s="100">
        <v>0</v>
      </c>
      <c r="C800" s="17" t="s">
        <v>23</v>
      </c>
      <c r="D800" s="18" t="s">
        <v>313</v>
      </c>
      <c r="E800" s="17" t="s">
        <v>634</v>
      </c>
      <c r="F800" s="17" t="s">
        <v>634</v>
      </c>
      <c r="G800" s="18" t="s">
        <v>653</v>
      </c>
      <c r="H800" s="18" t="s">
        <v>27</v>
      </c>
      <c r="I800" s="18">
        <v>30343724</v>
      </c>
      <c r="J800" s="113" t="str">
        <f t="shared" si="685"/>
        <v>30343724-EJECUCION</v>
      </c>
      <c r="K800" s="452" t="s">
        <v>654</v>
      </c>
      <c r="L800" s="101">
        <v>1260000000</v>
      </c>
      <c r="M800" s="19">
        <v>1476135131</v>
      </c>
      <c r="N800" s="101">
        <v>735000000</v>
      </c>
      <c r="O800" s="19">
        <v>734535131</v>
      </c>
      <c r="P800" s="19">
        <v>741600000</v>
      </c>
      <c r="Q800" s="19">
        <v>0</v>
      </c>
      <c r="R800" s="102">
        <v>525000000</v>
      </c>
      <c r="S800" s="20">
        <v>0</v>
      </c>
      <c r="T800" s="21">
        <v>0</v>
      </c>
      <c r="U800" s="272">
        <v>0</v>
      </c>
      <c r="V800" s="272">
        <v>0</v>
      </c>
      <c r="W800" s="272">
        <v>0</v>
      </c>
      <c r="X800" s="272">
        <f t="shared" si="686"/>
        <v>0</v>
      </c>
      <c r="Y800" s="272">
        <v>0</v>
      </c>
      <c r="Z800" s="272">
        <v>0</v>
      </c>
      <c r="AA800" s="272"/>
      <c r="AB800" s="272">
        <f t="shared" si="687"/>
        <v>0</v>
      </c>
      <c r="AC800" s="272">
        <f t="shared" si="688"/>
        <v>741600000</v>
      </c>
      <c r="AD800" s="272">
        <f t="shared" si="689"/>
        <v>0</v>
      </c>
      <c r="AE800" s="18" t="s">
        <v>27</v>
      </c>
      <c r="AF800" s="17" t="s">
        <v>685</v>
      </c>
      <c r="AG800" s="82" t="s">
        <v>155</v>
      </c>
      <c r="AH800" s="22" t="s">
        <v>31</v>
      </c>
      <c r="AI800" s="23"/>
      <c r="AJ800" s="24"/>
      <c r="AK800" s="23" t="s">
        <v>45</v>
      </c>
      <c r="AL800" t="str">
        <f t="shared" si="690"/>
        <v>OR PRO.CODIGO=30343724</v>
      </c>
      <c r="AM800">
        <f t="shared" si="691"/>
        <v>8</v>
      </c>
      <c r="AN800" t="e">
        <f>VLOOKUP(J800,#REF!,5,FALSE)</f>
        <v>#REF!</v>
      </c>
      <c r="AO800"/>
      <c r="AP800" t="e">
        <f>VLOOKUP(J800,#REF!,6,FALSE)</f>
        <v>#REF!</v>
      </c>
      <c r="AQ800" s="32" t="e">
        <f>VLOOKUP(I800,'convenios 2017'!A$2:O$82,15,FALSE)</f>
        <v>#N/A</v>
      </c>
      <c r="AR800" s="379">
        <f t="shared" si="692"/>
        <v>734535131</v>
      </c>
      <c r="AS800" s="32" t="str">
        <f>VLOOKUP(I800,'convenio 2016'!A$2:N$196,14,FALSE)</f>
        <v>en tramite</v>
      </c>
      <c r="AT800" s="32">
        <f>VLOOKUP(I800,'convenio 2015'!A$4:M$228,13,FALSE)</f>
        <v>0</v>
      </c>
      <c r="AU800" s="32" t="e">
        <f>VLOOKUP(J800,#REF!,6,FALSE)</f>
        <v>#REF!</v>
      </c>
      <c r="AV800" s="379">
        <f t="shared" si="693"/>
        <v>734535131</v>
      </c>
      <c r="AW800" s="32" t="s">
        <v>1767</v>
      </c>
      <c r="AX800" s="32">
        <v>0</v>
      </c>
      <c r="AY800" s="383"/>
      <c r="AZ800" s="439"/>
      <c r="BA800" s="32">
        <f>VLOOKUP(J800,'RATE JUNIO '!F$2:K$346,6,FALSE)</f>
        <v>0</v>
      </c>
      <c r="BB800" s="93"/>
      <c r="BC800" s="93"/>
      <c r="BD800" s="93"/>
      <c r="BE800" s="93"/>
      <c r="BF800" s="93"/>
    </row>
    <row r="801" spans="1:58" s="32" customFormat="1" ht="13.7" customHeight="1">
      <c r="A801" s="17">
        <v>33</v>
      </c>
      <c r="B801" s="100">
        <v>0</v>
      </c>
      <c r="C801" s="17" t="s">
        <v>23</v>
      </c>
      <c r="D801" s="18" t="s">
        <v>313</v>
      </c>
      <c r="E801" s="17" t="s">
        <v>634</v>
      </c>
      <c r="F801" s="17" t="s">
        <v>634</v>
      </c>
      <c r="G801" s="18" t="s">
        <v>655</v>
      </c>
      <c r="H801" s="18" t="s">
        <v>27</v>
      </c>
      <c r="I801" s="18">
        <v>30343724</v>
      </c>
      <c r="J801" s="113" t="str">
        <f t="shared" si="685"/>
        <v>30343724-EJECUCION</v>
      </c>
      <c r="K801" s="452" t="s">
        <v>654</v>
      </c>
      <c r="L801" s="101">
        <v>900000000</v>
      </c>
      <c r="M801" s="19">
        <v>900000000</v>
      </c>
      <c r="N801" s="101">
        <v>450000000</v>
      </c>
      <c r="O801" s="19">
        <v>364868700</v>
      </c>
      <c r="P801" s="19">
        <v>535131300</v>
      </c>
      <c r="Q801" s="19">
        <v>0</v>
      </c>
      <c r="R801" s="102">
        <v>450000000</v>
      </c>
      <c r="S801" s="20">
        <v>0</v>
      </c>
      <c r="T801" s="21">
        <v>0</v>
      </c>
      <c r="U801" s="272">
        <v>0</v>
      </c>
      <c r="V801" s="272">
        <v>0</v>
      </c>
      <c r="W801" s="272">
        <v>0</v>
      </c>
      <c r="X801" s="272">
        <f t="shared" si="686"/>
        <v>0</v>
      </c>
      <c r="Y801" s="272">
        <v>0</v>
      </c>
      <c r="Z801" s="272">
        <v>0</v>
      </c>
      <c r="AA801" s="272"/>
      <c r="AB801" s="272">
        <f t="shared" si="687"/>
        <v>0</v>
      </c>
      <c r="AC801" s="272">
        <f t="shared" si="688"/>
        <v>535131300</v>
      </c>
      <c r="AD801" s="272">
        <f t="shared" si="689"/>
        <v>0</v>
      </c>
      <c r="AE801" s="18" t="s">
        <v>27</v>
      </c>
      <c r="AF801" s="17" t="s">
        <v>685</v>
      </c>
      <c r="AG801" s="82" t="s">
        <v>155</v>
      </c>
      <c r="AH801" s="22" t="s">
        <v>31</v>
      </c>
      <c r="AI801" s="23"/>
      <c r="AJ801" s="24"/>
      <c r="AK801" s="23" t="s">
        <v>45</v>
      </c>
      <c r="AL801" t="str">
        <f t="shared" si="690"/>
        <v>OR PRO.CODIGO=30343724</v>
      </c>
      <c r="AM801">
        <f t="shared" si="691"/>
        <v>8</v>
      </c>
      <c r="AN801" t="e">
        <f>VLOOKUP(J801,#REF!,5,FALSE)</f>
        <v>#REF!</v>
      </c>
      <c r="AO801"/>
      <c r="AP801" t="e">
        <f>VLOOKUP(J801,#REF!,6,FALSE)</f>
        <v>#REF!</v>
      </c>
      <c r="AQ801" s="32" t="e">
        <f>VLOOKUP(I801,'convenios 2017'!A$2:O$82,15,FALSE)</f>
        <v>#N/A</v>
      </c>
      <c r="AR801" s="379">
        <f t="shared" si="692"/>
        <v>364868700</v>
      </c>
      <c r="AS801" s="32" t="str">
        <f>VLOOKUP(I801,'convenio 2016'!A$2:N$196,14,FALSE)</f>
        <v>en tramite</v>
      </c>
      <c r="AT801" s="32">
        <f>VLOOKUP(I801,'convenio 2015'!A$4:M$228,13,FALSE)</f>
        <v>0</v>
      </c>
      <c r="AU801" s="32" t="e">
        <f>VLOOKUP(J801,#REF!,6,FALSE)</f>
        <v>#REF!</v>
      </c>
      <c r="AV801" s="379">
        <f t="shared" si="693"/>
        <v>364868700</v>
      </c>
      <c r="AW801" s="32" t="s">
        <v>1767</v>
      </c>
      <c r="AX801" s="32">
        <v>0</v>
      </c>
      <c r="AY801" s="383"/>
      <c r="AZ801" s="439"/>
      <c r="BA801" s="32">
        <f>VLOOKUP(J801,'RATE JUNIO '!F$2:K$346,6,FALSE)</f>
        <v>0</v>
      </c>
      <c r="BB801" s="93"/>
      <c r="BC801" s="93"/>
      <c r="BD801" s="93"/>
      <c r="BE801" s="93"/>
      <c r="BF801" s="93"/>
    </row>
    <row r="802" spans="1:58">
      <c r="A802" s="87"/>
      <c r="B802" s="308"/>
      <c r="C802" s="87"/>
      <c r="D802" s="88"/>
      <c r="E802" s="87"/>
      <c r="F802" s="87"/>
      <c r="G802" s="89"/>
      <c r="H802" s="87"/>
      <c r="I802" s="89"/>
      <c r="J802" s="308"/>
      <c r="K802" s="111" t="s">
        <v>47</v>
      </c>
      <c r="L802" s="25">
        <f>SUBTOTAL(9,L783:L801)</f>
        <v>12527017000</v>
      </c>
      <c r="M802" s="112">
        <f>SUBTOTAL(9,M783:M801)</f>
        <v>14431302862</v>
      </c>
      <c r="N802" s="25">
        <f>SUBTOTAL(9,N783:N801)</f>
        <v>4722415000</v>
      </c>
      <c r="O802" s="112">
        <f>SUBTOTAL(9,O783:O801)</f>
        <v>6004620196</v>
      </c>
      <c r="P802" s="112">
        <f>SUBTOTAL(9,P783:P801)</f>
        <v>4038437226</v>
      </c>
      <c r="Q802" s="110">
        <v>4741164440</v>
      </c>
      <c r="R802" s="25">
        <v>3181756000</v>
      </c>
      <c r="S802" s="25">
        <v>5596993000</v>
      </c>
      <c r="T802" s="25">
        <v>0</v>
      </c>
      <c r="U802" s="112">
        <f t="shared" ref="U802:AD802" si="694">SUBTOTAL(9,U783:U801)</f>
        <v>0</v>
      </c>
      <c r="V802" s="112">
        <f t="shared" si="694"/>
        <v>28666099</v>
      </c>
      <c r="W802" s="112">
        <f t="shared" si="694"/>
        <v>0</v>
      </c>
      <c r="X802" s="112">
        <f t="shared" si="694"/>
        <v>28666099</v>
      </c>
      <c r="Y802" s="112">
        <f t="shared" si="694"/>
        <v>0</v>
      </c>
      <c r="Z802" s="112">
        <f t="shared" si="694"/>
        <v>373524423</v>
      </c>
      <c r="AA802" s="112">
        <f t="shared" si="694"/>
        <v>922227546</v>
      </c>
      <c r="AB802" s="112">
        <f t="shared" si="694"/>
        <v>402190522</v>
      </c>
      <c r="AC802" s="112">
        <f t="shared" si="694"/>
        <v>3636246704</v>
      </c>
      <c r="AD802" s="112">
        <f t="shared" si="694"/>
        <v>4388245440</v>
      </c>
      <c r="AE802" s="89"/>
      <c r="AF802" s="87"/>
      <c r="AG802" s="260"/>
      <c r="AI802" s="23"/>
      <c r="AJ802" s="24"/>
      <c r="AK802" s="23"/>
      <c r="AL802" s="93"/>
      <c r="AM802" s="93"/>
      <c r="AN802" s="93"/>
      <c r="AO802" s="93"/>
      <c r="AP802" s="93"/>
      <c r="AQ802" s="93"/>
      <c r="AR802" s="93"/>
      <c r="AS802" s="93"/>
      <c r="AT802" s="93"/>
      <c r="AU802" s="93"/>
      <c r="AV802" s="93"/>
      <c r="AX802" s="32" t="s">
        <v>3149</v>
      </c>
    </row>
    <row r="803" spans="1:58" s="32" customFormat="1" ht="3" customHeight="1">
      <c r="A803" s="87"/>
      <c r="B803" s="93"/>
      <c r="C803" s="87"/>
      <c r="D803" s="94"/>
      <c r="E803" s="93"/>
      <c r="F803" s="93"/>
      <c r="G803" s="276"/>
      <c r="H803" s="87"/>
      <c r="I803" s="89"/>
      <c r="J803" s="93"/>
      <c r="K803" s="278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89"/>
      <c r="AF803" s="87"/>
      <c r="AG803" s="261"/>
      <c r="AI803" s="23"/>
      <c r="AJ803" s="24"/>
      <c r="AK803" s="23"/>
      <c r="AL803" s="93"/>
      <c r="AM803" s="93"/>
      <c r="AN803" s="93"/>
      <c r="AO803" s="93"/>
      <c r="AP803" s="93"/>
      <c r="AQ803" s="93"/>
      <c r="AR803" s="93"/>
      <c r="AS803" s="93"/>
      <c r="AT803" s="93"/>
      <c r="AU803" s="93"/>
      <c r="AV803" s="93"/>
      <c r="AX803" s="32" t="s">
        <v>3149</v>
      </c>
      <c r="AY803" s="441"/>
      <c r="AZ803" s="442"/>
      <c r="BB803" s="93"/>
      <c r="BC803" s="93"/>
      <c r="BD803" s="93"/>
      <c r="BE803" s="93"/>
      <c r="BF803" s="93"/>
    </row>
    <row r="804" spans="1:58" ht="16.5" customHeight="1">
      <c r="A804" s="87"/>
      <c r="B804" s="308"/>
      <c r="C804" s="87"/>
      <c r="D804" s="88"/>
      <c r="E804" s="87"/>
      <c r="F804" s="87"/>
      <c r="G804" s="89"/>
      <c r="H804" s="87"/>
      <c r="I804" s="89"/>
      <c r="J804" s="308"/>
      <c r="K804" s="16" t="s">
        <v>48</v>
      </c>
      <c r="L804" s="308"/>
      <c r="M804" s="87"/>
      <c r="N804" s="308"/>
      <c r="O804" s="87"/>
      <c r="P804" s="87"/>
      <c r="Q804" s="308"/>
      <c r="R804" s="308"/>
      <c r="S804" s="308"/>
      <c r="T804" s="308"/>
      <c r="U804" s="12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89"/>
      <c r="AF804" s="87"/>
      <c r="AG804" s="260"/>
      <c r="AI804" s="23"/>
      <c r="AJ804" s="24"/>
      <c r="AK804" s="23"/>
      <c r="AX804" s="32" t="s">
        <v>3149</v>
      </c>
    </row>
    <row r="805" spans="1:58" s="32" customFormat="1" ht="14.1" customHeight="1">
      <c r="A805" s="17">
        <v>33</v>
      </c>
      <c r="B805" s="100">
        <v>0</v>
      </c>
      <c r="C805" s="17" t="s">
        <v>49</v>
      </c>
      <c r="D805" s="18" t="s">
        <v>90</v>
      </c>
      <c r="E805" s="17" t="s">
        <v>634</v>
      </c>
      <c r="F805" s="17" t="s">
        <v>634</v>
      </c>
      <c r="G805" s="18" t="s">
        <v>584</v>
      </c>
      <c r="H805" s="18" t="s">
        <v>27</v>
      </c>
      <c r="I805" s="18">
        <v>30378424</v>
      </c>
      <c r="J805" s="113" t="str">
        <f>CONCATENATE(I805,"-",H805)</f>
        <v>30378424-EJECUCION</v>
      </c>
      <c r="K805" s="452" t="s">
        <v>648</v>
      </c>
      <c r="L805" s="101">
        <v>563347000</v>
      </c>
      <c r="M805" s="19">
        <v>563347000</v>
      </c>
      <c r="N805" s="19">
        <v>50000000</v>
      </c>
      <c r="O805" s="19">
        <v>0</v>
      </c>
      <c r="P805" s="19">
        <v>100000000</v>
      </c>
      <c r="Q805" s="19">
        <v>463347000</v>
      </c>
      <c r="R805" s="20">
        <v>100000000</v>
      </c>
      <c r="S805" s="20">
        <v>413347000</v>
      </c>
      <c r="T805" s="21">
        <v>0</v>
      </c>
      <c r="U805" s="272">
        <v>0</v>
      </c>
      <c r="V805" s="272">
        <v>0</v>
      </c>
      <c r="W805" s="272">
        <v>0</v>
      </c>
      <c r="X805" s="272">
        <f t="shared" ref="X805:X808" si="695">U805+V805+W805</f>
        <v>0</v>
      </c>
      <c r="Y805" s="272">
        <v>0</v>
      </c>
      <c r="Z805" s="272">
        <v>0</v>
      </c>
      <c r="AA805" s="272"/>
      <c r="AB805" s="272">
        <f t="shared" ref="AB805:AB808" si="696">U805+V805+W805+Y805+Z805</f>
        <v>0</v>
      </c>
      <c r="AC805" s="272">
        <f t="shared" ref="AC805:AC808" si="697">P805-AB805</f>
        <v>100000000</v>
      </c>
      <c r="AD805" s="272">
        <f t="shared" ref="AD805:AD808" si="698">M805-(O805+P805)</f>
        <v>463347000</v>
      </c>
      <c r="AE805" s="18" t="s">
        <v>51</v>
      </c>
      <c r="AF805" s="17" t="s">
        <v>687</v>
      </c>
      <c r="AG805" s="82" t="s">
        <v>155</v>
      </c>
      <c r="AH805" s="22" t="s">
        <v>31</v>
      </c>
      <c r="AI805" s="23"/>
      <c r="AJ805" s="24"/>
      <c r="AK805" s="23"/>
      <c r="AL805" t="str">
        <f>CONCATENATE( "OR PRO.CODIGO=",I805)</f>
        <v>OR PRO.CODIGO=30378424</v>
      </c>
      <c r="AM805">
        <f>LEN(I805)</f>
        <v>8</v>
      </c>
      <c r="AN805" t="e">
        <f>VLOOKUP(J805,#REF!,5,FALSE)</f>
        <v>#REF!</v>
      </c>
      <c r="AO805"/>
      <c r="AP805" t="e">
        <f>VLOOKUP(J805,#REF!,6,FALSE)</f>
        <v>#REF!</v>
      </c>
      <c r="AQ805" s="32" t="e">
        <f>VLOOKUP(I805,'convenios 2017'!A$2:O$82,15,FALSE)</f>
        <v>#N/A</v>
      </c>
      <c r="AR805" s="379">
        <f t="shared" ref="AR805:AR808" si="699">O805+AB805</f>
        <v>0</v>
      </c>
      <c r="AS805" s="32" t="e">
        <f>VLOOKUP(I805,'convenio 2016'!A$2:N$196,14,FALSE)</f>
        <v>#N/A</v>
      </c>
      <c r="AT805" s="32" t="e">
        <f>VLOOKUP(I805,'convenio 2015'!A$4:M$228,13,FALSE)</f>
        <v>#N/A</v>
      </c>
      <c r="AU805" s="32" t="e">
        <f>VLOOKUP(J805,#REF!,6,FALSE)</f>
        <v>#REF!</v>
      </c>
      <c r="AV805" s="379">
        <f t="shared" ref="AV805:AV808" si="700">O805+AB805</f>
        <v>0</v>
      </c>
      <c r="AW805" s="32" t="e">
        <v>#N/A</v>
      </c>
      <c r="AX805" s="32" t="e">
        <v>#N/A</v>
      </c>
      <c r="AY805" s="383" t="e">
        <v>#N/A</v>
      </c>
      <c r="AZ805" s="439"/>
      <c r="BA805" s="32" t="e">
        <f>VLOOKUP(J805,'RATE JUNIO '!F$2:K$346,6,FALSE)</f>
        <v>#N/A</v>
      </c>
      <c r="BB805" s="93"/>
      <c r="BC805" s="93"/>
      <c r="BD805" s="93"/>
      <c r="BE805" s="93"/>
      <c r="BF805" s="93"/>
    </row>
    <row r="806" spans="1:58" s="32" customFormat="1" ht="14.1" customHeight="1">
      <c r="A806" s="17">
        <v>33</v>
      </c>
      <c r="B806" s="100">
        <v>0</v>
      </c>
      <c r="C806" s="17" t="s">
        <v>49</v>
      </c>
      <c r="D806" s="18" t="s">
        <v>313</v>
      </c>
      <c r="E806" s="17" t="s">
        <v>634</v>
      </c>
      <c r="F806" s="17" t="s">
        <v>634</v>
      </c>
      <c r="G806" s="18" t="s">
        <v>576</v>
      </c>
      <c r="H806" s="18" t="s">
        <v>27</v>
      </c>
      <c r="I806" s="18">
        <v>30349427</v>
      </c>
      <c r="J806" s="113" t="str">
        <f>CONCATENATE(I806,"-",H806)</f>
        <v>30349427-EJECUCION</v>
      </c>
      <c r="K806" s="452" t="s">
        <v>3267</v>
      </c>
      <c r="L806" s="101">
        <v>540800000</v>
      </c>
      <c r="M806" s="19">
        <v>540800000</v>
      </c>
      <c r="N806" s="19">
        <v>80000000</v>
      </c>
      <c r="O806" s="19">
        <v>0</v>
      </c>
      <c r="P806" s="19">
        <v>212939576</v>
      </c>
      <c r="Q806" s="19">
        <v>401544000</v>
      </c>
      <c r="R806" s="20">
        <v>139256000</v>
      </c>
      <c r="S806" s="20">
        <v>321544000</v>
      </c>
      <c r="T806" s="21">
        <v>0</v>
      </c>
      <c r="U806" s="272">
        <v>0</v>
      </c>
      <c r="V806" s="272">
        <v>76841788</v>
      </c>
      <c r="W806" s="272">
        <v>0</v>
      </c>
      <c r="X806" s="272">
        <f t="shared" si="695"/>
        <v>76841788</v>
      </c>
      <c r="Y806" s="272">
        <v>0</v>
      </c>
      <c r="Z806" s="272">
        <v>0</v>
      </c>
      <c r="AA806" s="433">
        <v>136097788</v>
      </c>
      <c r="AB806" s="272">
        <f t="shared" si="696"/>
        <v>76841788</v>
      </c>
      <c r="AC806" s="272">
        <f t="shared" si="697"/>
        <v>136097788</v>
      </c>
      <c r="AD806" s="272">
        <f t="shared" si="698"/>
        <v>327860424</v>
      </c>
      <c r="AE806" s="18" t="s">
        <v>27</v>
      </c>
      <c r="AF806" s="17" t="s">
        <v>685</v>
      </c>
      <c r="AG806" s="82" t="s">
        <v>155</v>
      </c>
      <c r="AH806" s="22" t="s">
        <v>31</v>
      </c>
      <c r="AI806" s="23"/>
      <c r="AJ806" s="24"/>
      <c r="AK806" s="23" t="s">
        <v>45</v>
      </c>
      <c r="AL806" t="str">
        <f>CONCATENATE( "OR PRO.CODIGO=",I806)</f>
        <v>OR PRO.CODIGO=30349427</v>
      </c>
      <c r="AM806">
        <f>LEN(I806)</f>
        <v>8</v>
      </c>
      <c r="AN806" t="e">
        <f>VLOOKUP(J806,#REF!,5,FALSE)</f>
        <v>#REF!</v>
      </c>
      <c r="AO806"/>
      <c r="AP806" t="e">
        <f>VLOOKUP(J806,#REF!,6,FALSE)</f>
        <v>#REF!</v>
      </c>
      <c r="AQ806" s="32" t="e">
        <f>VLOOKUP(I806,'convenios 2017'!A$2:O$82,15,FALSE)</f>
        <v>#N/A</v>
      </c>
      <c r="AR806" s="379">
        <f t="shared" si="699"/>
        <v>76841788</v>
      </c>
      <c r="AS806" s="32" t="e">
        <f>VLOOKUP(I806,'convenio 2016'!A$2:N$196,14,FALSE)</f>
        <v>#N/A</v>
      </c>
      <c r="AT806" s="32" t="e">
        <f>VLOOKUP(I806,'convenio 2015'!A$4:M$228,13,FALSE)</f>
        <v>#N/A</v>
      </c>
      <c r="AU806" s="32" t="e">
        <f>VLOOKUP(J806,#REF!,6,FALSE)</f>
        <v>#REF!</v>
      </c>
      <c r="AV806" s="379">
        <f t="shared" si="700"/>
        <v>76841788</v>
      </c>
      <c r="AW806" s="32" t="e">
        <v>#N/A</v>
      </c>
      <c r="AX806" s="32" t="e">
        <v>#N/A</v>
      </c>
      <c r="AY806" s="383" t="e">
        <v>#N/A</v>
      </c>
      <c r="AZ806" s="439"/>
      <c r="BA806" s="32">
        <f>VLOOKUP(J806,'RATE JUNIO '!F$2:K$346,6,FALSE)</f>
        <v>0</v>
      </c>
      <c r="BB806" s="93"/>
      <c r="BC806" s="93"/>
      <c r="BD806" s="93"/>
      <c r="BE806" s="93"/>
      <c r="BF806" s="93"/>
    </row>
    <row r="807" spans="1:58" s="32" customFormat="1" ht="13.7" customHeight="1">
      <c r="A807" s="17">
        <v>33</v>
      </c>
      <c r="B807" s="100"/>
      <c r="C807" s="17" t="s">
        <v>49</v>
      </c>
      <c r="D807" s="18" t="s">
        <v>90</v>
      </c>
      <c r="E807" s="17" t="s">
        <v>634</v>
      </c>
      <c r="F807" s="17" t="s">
        <v>634</v>
      </c>
      <c r="G807" s="18"/>
      <c r="H807" s="18" t="s">
        <v>27</v>
      </c>
      <c r="I807" s="18">
        <v>30136320</v>
      </c>
      <c r="J807" s="113"/>
      <c r="K807" s="452" t="s">
        <v>3362</v>
      </c>
      <c r="L807" s="101"/>
      <c r="M807" s="19">
        <v>600000000</v>
      </c>
      <c r="N807" s="101"/>
      <c r="O807" s="19">
        <v>0</v>
      </c>
      <c r="P807" s="19">
        <v>2099819</v>
      </c>
      <c r="Q807" s="19"/>
      <c r="R807" s="102"/>
      <c r="S807" s="20"/>
      <c r="T807" s="21"/>
      <c r="U807" s="272">
        <v>0</v>
      </c>
      <c r="V807" s="272">
        <v>0</v>
      </c>
      <c r="W807" s="272">
        <v>0</v>
      </c>
      <c r="X807" s="272">
        <f>U807+V807+W807</f>
        <v>0</v>
      </c>
      <c r="Y807" s="272">
        <v>0</v>
      </c>
      <c r="Z807" s="272">
        <v>2099819</v>
      </c>
      <c r="AA807" s="272"/>
      <c r="AB807" s="272">
        <f>U807+V807+W807+Y807+Z807</f>
        <v>2099819</v>
      </c>
      <c r="AC807" s="272">
        <f>P807-AB807</f>
        <v>0</v>
      </c>
      <c r="AD807" s="272">
        <f>M807-(O807+P807)</f>
        <v>597900181</v>
      </c>
      <c r="AE807" s="18" t="s">
        <v>27</v>
      </c>
      <c r="AF807" s="17" t="s">
        <v>685</v>
      </c>
      <c r="AG807" s="82" t="s">
        <v>155</v>
      </c>
      <c r="AH807" s="22"/>
      <c r="AI807" s="23"/>
      <c r="AJ807" s="24"/>
      <c r="AK807" s="23"/>
      <c r="AL807"/>
      <c r="AM807"/>
      <c r="AN807"/>
      <c r="AO807"/>
      <c r="AP807"/>
      <c r="AR807" s="379"/>
      <c r="AV807" s="379"/>
      <c r="AY807" s="383"/>
      <c r="AZ807" s="439"/>
      <c r="BB807" s="93"/>
      <c r="BC807" s="93"/>
      <c r="BD807" s="93"/>
      <c r="BE807" s="93"/>
      <c r="BF807" s="93"/>
    </row>
    <row r="808" spans="1:58" s="32" customFormat="1" ht="14.1" customHeight="1">
      <c r="A808" s="17">
        <v>33</v>
      </c>
      <c r="B808" s="108">
        <v>0</v>
      </c>
      <c r="C808" s="62" t="s">
        <v>49</v>
      </c>
      <c r="D808" s="63" t="s">
        <v>90</v>
      </c>
      <c r="E808" s="17" t="s">
        <v>634</v>
      </c>
      <c r="F808" s="17" t="s">
        <v>634</v>
      </c>
      <c r="G808" s="63" t="s">
        <v>284</v>
      </c>
      <c r="H808" s="63" t="s">
        <v>27</v>
      </c>
      <c r="I808" s="63">
        <v>30315872</v>
      </c>
      <c r="J808" s="113" t="str">
        <f>CONCATENATE(I808,"-",H808)</f>
        <v>30315872-EJECUCION</v>
      </c>
      <c r="K808" s="452" t="s">
        <v>656</v>
      </c>
      <c r="L808" s="106">
        <v>50000000</v>
      </c>
      <c r="M808" s="126">
        <v>50000000</v>
      </c>
      <c r="N808" s="60">
        <v>0</v>
      </c>
      <c r="O808" s="126">
        <v>0</v>
      </c>
      <c r="P808" s="126">
        <v>50000000</v>
      </c>
      <c r="Q808" s="19">
        <v>0</v>
      </c>
      <c r="R808" s="61">
        <v>50000000</v>
      </c>
      <c r="S808" s="20">
        <v>0</v>
      </c>
      <c r="T808" s="21">
        <v>0</v>
      </c>
      <c r="U808" s="272">
        <v>0</v>
      </c>
      <c r="V808" s="272">
        <v>0</v>
      </c>
      <c r="W808" s="272">
        <v>0</v>
      </c>
      <c r="X808" s="272">
        <f t="shared" si="695"/>
        <v>0</v>
      </c>
      <c r="Y808" s="272">
        <v>0</v>
      </c>
      <c r="Z808" s="272">
        <v>0</v>
      </c>
      <c r="AA808" s="272"/>
      <c r="AB808" s="272">
        <f t="shared" si="696"/>
        <v>0</v>
      </c>
      <c r="AC808" s="272">
        <f t="shared" si="697"/>
        <v>50000000</v>
      </c>
      <c r="AD808" s="272">
        <f t="shared" si="698"/>
        <v>0</v>
      </c>
      <c r="AE808" s="63" t="s">
        <v>51</v>
      </c>
      <c r="AF808" s="17" t="s">
        <v>685</v>
      </c>
      <c r="AG808" s="82" t="s">
        <v>155</v>
      </c>
      <c r="AH808" s="64" t="s">
        <v>45</v>
      </c>
      <c r="AI808" s="23"/>
      <c r="AJ808" s="24"/>
      <c r="AK808" s="23"/>
      <c r="AL808" t="str">
        <f>CONCATENATE( "OR PRO.CODIGO=",I808)</f>
        <v>OR PRO.CODIGO=30315872</v>
      </c>
      <c r="AM808">
        <f>LEN(I808)</f>
        <v>8</v>
      </c>
      <c r="AN808" t="e">
        <f>VLOOKUP(J808,#REF!,5,FALSE)</f>
        <v>#REF!</v>
      </c>
      <c r="AO808"/>
      <c r="AP808" t="e">
        <f>VLOOKUP(J808,#REF!,6,FALSE)</f>
        <v>#REF!</v>
      </c>
      <c r="AQ808" s="32" t="e">
        <f>VLOOKUP(I808,'convenios 2017'!A$2:O$82,15,FALSE)</f>
        <v>#N/A</v>
      </c>
      <c r="AR808" s="379">
        <f t="shared" si="699"/>
        <v>0</v>
      </c>
      <c r="AS808" s="32" t="e">
        <f>VLOOKUP(I808,'convenio 2016'!A$2:N$196,14,FALSE)</f>
        <v>#N/A</v>
      </c>
      <c r="AT808" s="32" t="e">
        <f>VLOOKUP(I808,'convenio 2015'!A$4:M$228,13,FALSE)</f>
        <v>#N/A</v>
      </c>
      <c r="AU808" s="32" t="e">
        <f>VLOOKUP(J808,#REF!,6,FALSE)</f>
        <v>#REF!</v>
      </c>
      <c r="AV808" s="379">
        <f t="shared" si="700"/>
        <v>0</v>
      </c>
      <c r="AW808" s="32" t="e">
        <v>#N/A</v>
      </c>
      <c r="AX808" s="32" t="e">
        <v>#N/A</v>
      </c>
      <c r="AY808" s="383" t="e">
        <v>#N/A</v>
      </c>
      <c r="AZ808" s="439"/>
      <c r="BA808" s="32" t="e">
        <f>VLOOKUP(J808,'RATE JUNIO '!F$2:K$346,6,FALSE)</f>
        <v>#N/A</v>
      </c>
      <c r="BB808" s="93"/>
      <c r="BC808" s="93"/>
      <c r="BD808" s="93"/>
      <c r="BE808" s="93"/>
      <c r="BF808" s="93"/>
    </row>
    <row r="809" spans="1:58">
      <c r="A809" s="87"/>
      <c r="C809" s="87"/>
      <c r="D809" s="88"/>
      <c r="E809" s="87"/>
      <c r="F809" s="87"/>
      <c r="G809" s="89"/>
      <c r="H809" s="87"/>
      <c r="I809" s="89"/>
      <c r="K809" s="111" t="s">
        <v>52</v>
      </c>
      <c r="L809" s="33">
        <f>SUBTOTAL(9,L808)</f>
        <v>50000000</v>
      </c>
      <c r="M809" s="112">
        <f>SUBTOTAL(9,M805:M808)</f>
        <v>1754147000</v>
      </c>
      <c r="N809" s="33">
        <f>SUBTOTAL(9,N805:N808)</f>
        <v>130000000</v>
      </c>
      <c r="O809" s="112">
        <f>SUBTOTAL(9,O805:O808)</f>
        <v>0</v>
      </c>
      <c r="P809" s="112">
        <f>SUBTOTAL(9,P805:P808)</f>
        <v>365039395</v>
      </c>
      <c r="Q809" s="112">
        <v>864891000</v>
      </c>
      <c r="R809" s="33">
        <v>50000000</v>
      </c>
      <c r="S809" s="33">
        <v>0</v>
      </c>
      <c r="T809" s="33">
        <v>0</v>
      </c>
      <c r="U809" s="112">
        <f t="shared" ref="U809:AD809" si="701">SUBTOTAL(9,U805:U808)</f>
        <v>0</v>
      </c>
      <c r="V809" s="112">
        <f t="shared" si="701"/>
        <v>76841788</v>
      </c>
      <c r="W809" s="112">
        <f t="shared" si="701"/>
        <v>0</v>
      </c>
      <c r="X809" s="112">
        <f t="shared" si="701"/>
        <v>76841788</v>
      </c>
      <c r="Y809" s="112">
        <f t="shared" si="701"/>
        <v>0</v>
      </c>
      <c r="Z809" s="112">
        <f t="shared" si="701"/>
        <v>2099819</v>
      </c>
      <c r="AA809" s="112">
        <f t="shared" si="701"/>
        <v>136097788</v>
      </c>
      <c r="AB809" s="112">
        <f t="shared" si="701"/>
        <v>78941607</v>
      </c>
      <c r="AC809" s="112">
        <f t="shared" si="701"/>
        <v>286097788</v>
      </c>
      <c r="AD809" s="112">
        <f t="shared" si="701"/>
        <v>1389107605</v>
      </c>
      <c r="AE809" s="89"/>
      <c r="AF809" s="87"/>
      <c r="AG809" s="260"/>
      <c r="AI809" s="23"/>
      <c r="AJ809" s="24"/>
      <c r="AK809" s="23"/>
      <c r="AL809" s="93"/>
      <c r="AM809" s="93"/>
      <c r="AN809" s="93"/>
      <c r="AO809" s="93"/>
      <c r="AP809" s="93"/>
      <c r="AQ809" s="93"/>
      <c r="AR809" s="93"/>
      <c r="AS809" s="93"/>
      <c r="AT809" s="93"/>
      <c r="AU809" s="93"/>
      <c r="AV809" s="93"/>
      <c r="AX809" s="32" t="s">
        <v>3149</v>
      </c>
    </row>
    <row r="810" spans="1:58" s="32" customFormat="1" ht="3" customHeight="1">
      <c r="A810" s="87"/>
      <c r="B810" s="93"/>
      <c r="C810" s="87"/>
      <c r="D810" s="94"/>
      <c r="E810" s="93"/>
      <c r="F810" s="93"/>
      <c r="G810" s="276"/>
      <c r="H810" s="87"/>
      <c r="I810" s="89"/>
      <c r="J810" s="93"/>
      <c r="K810" s="278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89"/>
      <c r="AF810" s="87"/>
      <c r="AG810" s="261"/>
      <c r="AI810" s="23"/>
      <c r="AJ810" s="24"/>
      <c r="AK810" s="23"/>
      <c r="AL810" s="93"/>
      <c r="AM810" s="93"/>
      <c r="AN810" s="93"/>
      <c r="AO810" s="93"/>
      <c r="AP810" s="93"/>
      <c r="AQ810" s="93"/>
      <c r="AR810" s="93"/>
      <c r="AS810" s="93"/>
      <c r="AT810" s="93"/>
      <c r="AU810" s="93"/>
      <c r="AV810" s="93"/>
      <c r="AX810" s="32" t="s">
        <v>3149</v>
      </c>
      <c r="AY810" s="441"/>
      <c r="AZ810" s="442"/>
      <c r="BB810" s="93"/>
      <c r="BC810" s="93"/>
      <c r="BD810" s="93"/>
      <c r="BE810" s="93"/>
      <c r="BF810" s="93"/>
    </row>
    <row r="811" spans="1:58" ht="15.75" customHeight="1">
      <c r="A811" s="67"/>
      <c r="B811" s="69"/>
      <c r="C811" s="67"/>
      <c r="D811" s="67"/>
      <c r="E811" s="67"/>
      <c r="F811" s="67"/>
      <c r="G811" s="67"/>
      <c r="H811" s="67"/>
      <c r="I811" s="291"/>
      <c r="J811" s="69"/>
      <c r="K811" s="264" t="s">
        <v>633</v>
      </c>
      <c r="L811" s="69"/>
      <c r="M811" s="67"/>
      <c r="N811" s="69"/>
      <c r="O811" s="67"/>
      <c r="P811" s="67"/>
      <c r="Q811" s="69"/>
      <c r="R811" s="69"/>
      <c r="S811" s="69"/>
      <c r="T811" s="69"/>
      <c r="U811" s="125"/>
      <c r="V811" s="125"/>
      <c r="W811" s="125"/>
      <c r="X811" s="125"/>
      <c r="Y811" s="125"/>
      <c r="Z811" s="125"/>
      <c r="AA811" s="125"/>
      <c r="AB811" s="125"/>
      <c r="AC811" s="125"/>
      <c r="AD811" s="125"/>
      <c r="AE811" s="291"/>
      <c r="AF811" s="67"/>
      <c r="AG811" s="67"/>
      <c r="AI811" s="23"/>
      <c r="AJ811" s="24"/>
      <c r="AK811" s="23"/>
      <c r="AX811" s="32" t="s">
        <v>3149</v>
      </c>
    </row>
    <row r="812" spans="1:58" ht="13.5" customHeight="1">
      <c r="A812" s="87"/>
      <c r="B812" s="308"/>
      <c r="C812" s="87"/>
      <c r="D812" s="88"/>
      <c r="E812" s="87"/>
      <c r="F812" s="87"/>
      <c r="G812" s="89"/>
      <c r="H812" s="87"/>
      <c r="I812" s="89"/>
      <c r="J812" s="308"/>
      <c r="K812" s="16" t="s">
        <v>53</v>
      </c>
      <c r="L812" s="308"/>
      <c r="M812" s="87"/>
      <c r="N812" s="308"/>
      <c r="O812" s="87"/>
      <c r="P812" s="87"/>
      <c r="Q812" s="308"/>
      <c r="R812" s="308"/>
      <c r="S812" s="308"/>
      <c r="T812" s="308"/>
      <c r="U812" s="123"/>
      <c r="V812" s="123"/>
      <c r="W812" s="123"/>
      <c r="X812" s="123"/>
      <c r="Y812" s="123"/>
      <c r="Z812" s="123"/>
      <c r="AA812" s="123"/>
      <c r="AB812" s="123"/>
      <c r="AC812" s="123"/>
      <c r="AD812" s="123"/>
      <c r="AE812" s="89"/>
      <c r="AF812" s="87"/>
      <c r="AG812" s="260"/>
      <c r="AI812" s="23"/>
      <c r="AJ812" s="24"/>
      <c r="AK812" s="23"/>
      <c r="AX812" s="32" t="s">
        <v>3149</v>
      </c>
    </row>
    <row r="813" spans="1:58" s="32" customFormat="1" ht="13.7" customHeight="1">
      <c r="A813" s="17">
        <v>33</v>
      </c>
      <c r="B813" s="100">
        <v>0</v>
      </c>
      <c r="C813" s="17" t="s">
        <v>54</v>
      </c>
      <c r="D813" s="18" t="s">
        <v>579</v>
      </c>
      <c r="E813" s="17" t="s">
        <v>634</v>
      </c>
      <c r="F813" s="17" t="s">
        <v>634</v>
      </c>
      <c r="G813" s="18" t="s">
        <v>584</v>
      </c>
      <c r="H813" s="18" t="s">
        <v>27</v>
      </c>
      <c r="I813" s="18">
        <v>30433775</v>
      </c>
      <c r="J813" s="113" t="str">
        <f t="shared" ref="J813:J832" si="702">CONCATENATE(I813,"-",H813)</f>
        <v>30433775-EJECUCION</v>
      </c>
      <c r="K813" s="452" t="s">
        <v>3008</v>
      </c>
      <c r="L813" s="101">
        <v>500000000</v>
      </c>
      <c r="M813" s="19">
        <v>500000000</v>
      </c>
      <c r="N813" s="101">
        <v>0</v>
      </c>
      <c r="O813" s="19">
        <v>0</v>
      </c>
      <c r="P813" s="19">
        <v>29172103</v>
      </c>
      <c r="Q813" s="19">
        <v>470827897</v>
      </c>
      <c r="R813" s="102">
        <v>30000000</v>
      </c>
      <c r="S813" s="20">
        <v>470000000</v>
      </c>
      <c r="T813" s="21">
        <v>0</v>
      </c>
      <c r="U813" s="272">
        <v>0</v>
      </c>
      <c r="V813" s="272">
        <v>0</v>
      </c>
      <c r="W813" s="272">
        <v>0</v>
      </c>
      <c r="X813" s="272">
        <f t="shared" ref="X813:X832" si="703">U813+V813+W813</f>
        <v>0</v>
      </c>
      <c r="Y813" s="272">
        <v>0</v>
      </c>
      <c r="Z813" s="272">
        <v>0</v>
      </c>
      <c r="AA813" s="272"/>
      <c r="AB813" s="272">
        <f t="shared" ref="AB813:AB832" si="704">U813+V813+W813+Y813+Z813</f>
        <v>0</v>
      </c>
      <c r="AC813" s="272">
        <f t="shared" ref="AC813:AC832" si="705">P813-AB813</f>
        <v>29172103</v>
      </c>
      <c r="AD813" s="272">
        <f t="shared" ref="AD813:AD832" si="706">M813-(O813+P813)</f>
        <v>470827897</v>
      </c>
      <c r="AE813" s="18" t="s">
        <v>1460</v>
      </c>
      <c r="AF813" s="17" t="s">
        <v>685</v>
      </c>
      <c r="AG813" s="82" t="s">
        <v>155</v>
      </c>
      <c r="AH813" s="22"/>
      <c r="AI813" s="23"/>
      <c r="AJ813" s="24"/>
      <c r="AK813" s="23"/>
      <c r="AL813" t="str">
        <f t="shared" ref="AL813:AL832" si="707">CONCATENATE( "OR PRO.CODIGO=",I813)</f>
        <v>OR PRO.CODIGO=30433775</v>
      </c>
      <c r="AM813">
        <f t="shared" ref="AM813:AM832" si="708">LEN(I813)</f>
        <v>8</v>
      </c>
      <c r="AN813" t="e">
        <f>VLOOKUP(J813,#REF!,5,FALSE)</f>
        <v>#REF!</v>
      </c>
      <c r="AO813"/>
      <c r="AP813" t="e">
        <f>VLOOKUP(J813,#REF!,6,FALSE)</f>
        <v>#REF!</v>
      </c>
      <c r="AQ813" s="32" t="str">
        <f>VLOOKUP(I813,'convenios 2017'!A$2:O$82,15,FALSE)</f>
        <v>en revisión</v>
      </c>
      <c r="AR813" s="379">
        <f t="shared" ref="AR813:AR832" si="709">O813+AB813</f>
        <v>0</v>
      </c>
      <c r="AS813" s="32" t="e">
        <f>VLOOKUP(I813,'convenio 2016'!A$2:N$196,14,FALSE)</f>
        <v>#N/A</v>
      </c>
      <c r="AT813" s="32" t="e">
        <f>VLOOKUP(I813,'convenio 2015'!A$4:M$228,13,FALSE)</f>
        <v>#N/A</v>
      </c>
      <c r="AU813" s="32" t="e">
        <f>VLOOKUP(J813,#REF!,6,FALSE)</f>
        <v>#REF!</v>
      </c>
      <c r="AV813" s="379">
        <f t="shared" ref="AV813:AV832" si="710">O813+AB813</f>
        <v>0</v>
      </c>
      <c r="AW813" s="32" t="s">
        <v>3037</v>
      </c>
      <c r="AY813" s="383"/>
      <c r="AZ813" s="439"/>
      <c r="BA813" s="32">
        <f>VLOOKUP(J813,'RATE JUNIO '!F$2:K$346,6,FALSE)</f>
        <v>0</v>
      </c>
      <c r="BB813" s="93"/>
      <c r="BC813" s="93"/>
      <c r="BD813" s="93"/>
      <c r="BE813" s="93"/>
      <c r="BF813" s="93"/>
    </row>
    <row r="814" spans="1:58" s="32" customFormat="1" ht="13.7" customHeight="1">
      <c r="A814" s="17">
        <v>33</v>
      </c>
      <c r="B814" s="100">
        <v>0</v>
      </c>
      <c r="C814" s="17" t="s">
        <v>54</v>
      </c>
      <c r="D814" s="18" t="s">
        <v>579</v>
      </c>
      <c r="E814" s="17" t="s">
        <v>634</v>
      </c>
      <c r="F814" s="17" t="s">
        <v>634</v>
      </c>
      <c r="G814" s="18"/>
      <c r="H814" s="18" t="s">
        <v>27</v>
      </c>
      <c r="I814" s="18">
        <v>30341175</v>
      </c>
      <c r="J814" s="113" t="str">
        <f t="shared" si="702"/>
        <v>30341175-EJECUCION</v>
      </c>
      <c r="K814" s="452" t="s">
        <v>3011</v>
      </c>
      <c r="L814" s="101"/>
      <c r="M814" s="19">
        <v>600000000</v>
      </c>
      <c r="N814" s="101"/>
      <c r="O814" s="19">
        <v>0</v>
      </c>
      <c r="P814" s="19">
        <v>0</v>
      </c>
      <c r="Q814" s="19"/>
      <c r="R814" s="102"/>
      <c r="S814" s="20"/>
      <c r="T814" s="21"/>
      <c r="U814" s="272">
        <v>0</v>
      </c>
      <c r="V814" s="272">
        <v>0</v>
      </c>
      <c r="W814" s="272">
        <v>0</v>
      </c>
      <c r="X814" s="272">
        <f t="shared" si="703"/>
        <v>0</v>
      </c>
      <c r="Y814" s="272">
        <v>0</v>
      </c>
      <c r="Z814" s="272">
        <v>0</v>
      </c>
      <c r="AA814" s="272"/>
      <c r="AB814" s="272">
        <f t="shared" si="704"/>
        <v>0</v>
      </c>
      <c r="AC814" s="272">
        <f t="shared" si="705"/>
        <v>0</v>
      </c>
      <c r="AD814" s="272">
        <f t="shared" si="706"/>
        <v>600000000</v>
      </c>
      <c r="AE814" s="18" t="s">
        <v>1126</v>
      </c>
      <c r="AF814" s="17" t="s">
        <v>691</v>
      </c>
      <c r="AG814" s="82" t="s">
        <v>155</v>
      </c>
      <c r="AH814" s="22"/>
      <c r="AI814" s="23"/>
      <c r="AJ814" s="24"/>
      <c r="AK814" s="23"/>
      <c r="AL814" t="str">
        <f t="shared" si="707"/>
        <v>OR PRO.CODIGO=30341175</v>
      </c>
      <c r="AM814">
        <f t="shared" si="708"/>
        <v>8</v>
      </c>
      <c r="AN814"/>
      <c r="AO814"/>
      <c r="AP814"/>
      <c r="AR814" s="379"/>
      <c r="AV814" s="379">
        <f t="shared" si="710"/>
        <v>0</v>
      </c>
      <c r="AW814" s="32" t="e">
        <v>#N/A</v>
      </c>
      <c r="AX814" s="32" t="e">
        <v>#N/A</v>
      </c>
      <c r="AY814" s="383" t="e">
        <v>#N/A</v>
      </c>
      <c r="AZ814" s="439"/>
      <c r="BA814" s="32">
        <f>VLOOKUP(J814,'RATE JUNIO '!F$2:K$346,6,FALSE)</f>
        <v>0</v>
      </c>
      <c r="BB814" s="93"/>
      <c r="BC814" s="93"/>
      <c r="BD814" s="93"/>
      <c r="BE814" s="93"/>
      <c r="BF814" s="93"/>
    </row>
    <row r="815" spans="1:58" s="32" customFormat="1" ht="13.7" customHeight="1">
      <c r="A815" s="17">
        <v>33</v>
      </c>
      <c r="B815" s="100">
        <v>0</v>
      </c>
      <c r="C815" s="17" t="s">
        <v>54</v>
      </c>
      <c r="D815" s="18" t="s">
        <v>579</v>
      </c>
      <c r="E815" s="17" t="s">
        <v>634</v>
      </c>
      <c r="F815" s="17" t="s">
        <v>634</v>
      </c>
      <c r="G815" s="18"/>
      <c r="H815" s="18" t="s">
        <v>27</v>
      </c>
      <c r="I815" s="18">
        <v>30341439</v>
      </c>
      <c r="J815" s="113" t="str">
        <f t="shared" si="702"/>
        <v>30341439-EJECUCION</v>
      </c>
      <c r="K815" s="452" t="s">
        <v>3012</v>
      </c>
      <c r="L815" s="101"/>
      <c r="M815" s="19">
        <v>210000000</v>
      </c>
      <c r="N815" s="101"/>
      <c r="O815" s="19">
        <v>0</v>
      </c>
      <c r="P815" s="19">
        <v>0</v>
      </c>
      <c r="Q815" s="19"/>
      <c r="R815" s="102"/>
      <c r="S815" s="20"/>
      <c r="T815" s="21"/>
      <c r="U815" s="272">
        <v>0</v>
      </c>
      <c r="V815" s="272">
        <v>0</v>
      </c>
      <c r="W815" s="272">
        <v>0</v>
      </c>
      <c r="X815" s="272">
        <f t="shared" si="703"/>
        <v>0</v>
      </c>
      <c r="Y815" s="272">
        <v>0</v>
      </c>
      <c r="Z815" s="272">
        <v>0</v>
      </c>
      <c r="AA815" s="272"/>
      <c r="AB815" s="272">
        <f t="shared" si="704"/>
        <v>0</v>
      </c>
      <c r="AC815" s="272">
        <f t="shared" si="705"/>
        <v>0</v>
      </c>
      <c r="AD815" s="272">
        <f t="shared" si="706"/>
        <v>210000000</v>
      </c>
      <c r="AE815" s="18" t="s">
        <v>1126</v>
      </c>
      <c r="AF815" s="17" t="s">
        <v>691</v>
      </c>
      <c r="AG815" s="82" t="s">
        <v>155</v>
      </c>
      <c r="AH815" s="22"/>
      <c r="AI815" s="23"/>
      <c r="AJ815" s="24"/>
      <c r="AK815" s="23"/>
      <c r="AL815" t="str">
        <f t="shared" si="707"/>
        <v>OR PRO.CODIGO=30341439</v>
      </c>
      <c r="AM815">
        <f t="shared" si="708"/>
        <v>8</v>
      </c>
      <c r="AN815"/>
      <c r="AO815"/>
      <c r="AP815"/>
      <c r="AR815" s="379"/>
      <c r="AV815" s="379">
        <f t="shared" si="710"/>
        <v>0</v>
      </c>
      <c r="AW815" s="32" t="e">
        <v>#N/A</v>
      </c>
      <c r="AX815" s="32" t="e">
        <v>#N/A</v>
      </c>
      <c r="AY815" s="383" t="e">
        <v>#N/A</v>
      </c>
      <c r="AZ815" s="439"/>
      <c r="BA815" s="32">
        <f>VLOOKUP(J815,'RATE JUNIO '!F$2:K$346,6,FALSE)</f>
        <v>0</v>
      </c>
      <c r="BB815" s="93"/>
      <c r="BC815" s="93"/>
      <c r="BD815" s="93"/>
      <c r="BE815" s="93"/>
      <c r="BF815" s="93"/>
    </row>
    <row r="816" spans="1:58" s="32" customFormat="1" ht="13.7" customHeight="1">
      <c r="A816" s="17">
        <v>33</v>
      </c>
      <c r="B816" s="100">
        <v>0</v>
      </c>
      <c r="C816" s="17" t="s">
        <v>54</v>
      </c>
      <c r="D816" s="18" t="s">
        <v>579</v>
      </c>
      <c r="E816" s="17" t="s">
        <v>634</v>
      </c>
      <c r="F816" s="17" t="s">
        <v>634</v>
      </c>
      <c r="G816" s="18"/>
      <c r="H816" s="18" t="s">
        <v>27</v>
      </c>
      <c r="I816" s="18">
        <v>30329922</v>
      </c>
      <c r="J816" s="113" t="str">
        <f t="shared" si="702"/>
        <v>30329922-EJECUCION</v>
      </c>
      <c r="K816" s="452" t="s">
        <v>3013</v>
      </c>
      <c r="L816" s="101"/>
      <c r="M816" s="19">
        <v>530000000</v>
      </c>
      <c r="N816" s="101"/>
      <c r="O816" s="19">
        <v>0</v>
      </c>
      <c r="P816" s="19">
        <v>0</v>
      </c>
      <c r="Q816" s="19"/>
      <c r="R816" s="102"/>
      <c r="S816" s="20"/>
      <c r="T816" s="21"/>
      <c r="U816" s="272">
        <v>0</v>
      </c>
      <c r="V816" s="272">
        <v>0</v>
      </c>
      <c r="W816" s="272">
        <v>0</v>
      </c>
      <c r="X816" s="272">
        <f t="shared" si="703"/>
        <v>0</v>
      </c>
      <c r="Y816" s="272">
        <v>0</v>
      </c>
      <c r="Z816" s="272">
        <v>0</v>
      </c>
      <c r="AA816" s="272"/>
      <c r="AB816" s="272">
        <f t="shared" si="704"/>
        <v>0</v>
      </c>
      <c r="AC816" s="272">
        <f t="shared" si="705"/>
        <v>0</v>
      </c>
      <c r="AD816" s="272">
        <f t="shared" si="706"/>
        <v>530000000</v>
      </c>
      <c r="AE816" s="18" t="s">
        <v>1126</v>
      </c>
      <c r="AF816" s="17" t="s">
        <v>691</v>
      </c>
      <c r="AG816" s="82" t="s">
        <v>155</v>
      </c>
      <c r="AH816" s="22"/>
      <c r="AI816" s="23"/>
      <c r="AJ816" s="24"/>
      <c r="AK816" s="23"/>
      <c r="AL816" t="str">
        <f t="shared" si="707"/>
        <v>OR PRO.CODIGO=30329922</v>
      </c>
      <c r="AM816">
        <f t="shared" si="708"/>
        <v>8</v>
      </c>
      <c r="AN816"/>
      <c r="AO816"/>
      <c r="AP816"/>
      <c r="AR816" s="379"/>
      <c r="AV816" s="379">
        <f t="shared" si="710"/>
        <v>0</v>
      </c>
      <c r="AW816" s="32" t="e">
        <v>#N/A</v>
      </c>
      <c r="AX816" s="32" t="e">
        <v>#N/A</v>
      </c>
      <c r="AY816" s="383" t="e">
        <v>#N/A</v>
      </c>
      <c r="AZ816" s="439"/>
      <c r="BA816" s="32">
        <f>VLOOKUP(J816,'RATE JUNIO '!F$2:K$346,6,FALSE)</f>
        <v>0</v>
      </c>
      <c r="BB816" s="93"/>
      <c r="BC816" s="93"/>
      <c r="BD816" s="93"/>
      <c r="BE816" s="93"/>
      <c r="BF816" s="93"/>
    </row>
    <row r="817" spans="1:58" s="32" customFormat="1" ht="13.7" customHeight="1">
      <c r="A817" s="17">
        <v>33</v>
      </c>
      <c r="B817" s="100">
        <v>0</v>
      </c>
      <c r="C817" s="17" t="s">
        <v>54</v>
      </c>
      <c r="D817" s="18" t="s">
        <v>579</v>
      </c>
      <c r="E817" s="17" t="s">
        <v>634</v>
      </c>
      <c r="F817" s="17" t="s">
        <v>634</v>
      </c>
      <c r="G817" s="18"/>
      <c r="H817" s="18" t="s">
        <v>27</v>
      </c>
      <c r="I817" s="18">
        <v>30341424</v>
      </c>
      <c r="J817" s="113" t="str">
        <f t="shared" si="702"/>
        <v>30341424-EJECUCION</v>
      </c>
      <c r="K817" s="452" t="s">
        <v>3014</v>
      </c>
      <c r="L817" s="101"/>
      <c r="M817" s="19">
        <v>169500000</v>
      </c>
      <c r="N817" s="101"/>
      <c r="O817" s="19">
        <v>0</v>
      </c>
      <c r="P817" s="19">
        <v>0</v>
      </c>
      <c r="Q817" s="19"/>
      <c r="R817" s="102"/>
      <c r="S817" s="20"/>
      <c r="T817" s="21"/>
      <c r="U817" s="272">
        <v>0</v>
      </c>
      <c r="V817" s="272">
        <v>0</v>
      </c>
      <c r="W817" s="272">
        <v>0</v>
      </c>
      <c r="X817" s="272">
        <f t="shared" si="703"/>
        <v>0</v>
      </c>
      <c r="Y817" s="272">
        <v>0</v>
      </c>
      <c r="Z817" s="272">
        <v>0</v>
      </c>
      <c r="AA817" s="272"/>
      <c r="AB817" s="272">
        <f t="shared" si="704"/>
        <v>0</v>
      </c>
      <c r="AC817" s="272">
        <f t="shared" si="705"/>
        <v>0</v>
      </c>
      <c r="AD817" s="272">
        <f t="shared" si="706"/>
        <v>169500000</v>
      </c>
      <c r="AE817" s="18" t="s">
        <v>1126</v>
      </c>
      <c r="AF817" s="17" t="s">
        <v>691</v>
      </c>
      <c r="AG817" s="82" t="s">
        <v>155</v>
      </c>
      <c r="AH817" s="22"/>
      <c r="AI817" s="23"/>
      <c r="AJ817" s="24"/>
      <c r="AK817" s="23"/>
      <c r="AL817" t="str">
        <f t="shared" si="707"/>
        <v>OR PRO.CODIGO=30341424</v>
      </c>
      <c r="AM817">
        <f t="shared" si="708"/>
        <v>8</v>
      </c>
      <c r="AN817"/>
      <c r="AO817"/>
      <c r="AP817"/>
      <c r="AR817" s="379"/>
      <c r="AV817" s="379">
        <f t="shared" si="710"/>
        <v>0</v>
      </c>
      <c r="AW817" s="32" t="e">
        <v>#N/A</v>
      </c>
      <c r="AX817" s="32" t="e">
        <v>#N/A</v>
      </c>
      <c r="AY817" s="383" t="e">
        <v>#N/A</v>
      </c>
      <c r="AZ817" s="439"/>
      <c r="BA817" s="32">
        <f>VLOOKUP(J817,'RATE JUNIO '!F$2:K$346,6,FALSE)</f>
        <v>0</v>
      </c>
      <c r="BB817" s="93"/>
      <c r="BC817" s="93"/>
      <c r="BD817" s="93"/>
      <c r="BE817" s="93"/>
      <c r="BF817" s="93"/>
    </row>
    <row r="818" spans="1:58" s="32" customFormat="1" ht="13.7" customHeight="1">
      <c r="A818" s="17">
        <v>33</v>
      </c>
      <c r="B818" s="100">
        <v>0</v>
      </c>
      <c r="C818" s="17" t="s">
        <v>54</v>
      </c>
      <c r="D818" s="18" t="s">
        <v>62</v>
      </c>
      <c r="E818" s="17" t="s">
        <v>634</v>
      </c>
      <c r="F818" s="17" t="s">
        <v>634</v>
      </c>
      <c r="G818" s="18" t="s">
        <v>590</v>
      </c>
      <c r="H818" s="18" t="s">
        <v>27</v>
      </c>
      <c r="I818" s="18">
        <v>30479944</v>
      </c>
      <c r="J818" s="113" t="str">
        <f t="shared" si="702"/>
        <v>30479944-EJECUCION</v>
      </c>
      <c r="K818" s="452" t="s">
        <v>657</v>
      </c>
      <c r="L818" s="101">
        <v>489900000</v>
      </c>
      <c r="M818" s="19">
        <v>489900000</v>
      </c>
      <c r="N818" s="101">
        <v>0</v>
      </c>
      <c r="O818" s="19">
        <v>0</v>
      </c>
      <c r="P818" s="19">
        <v>75900000</v>
      </c>
      <c r="Q818" s="19">
        <v>414000000</v>
      </c>
      <c r="R818" s="102">
        <v>78900000</v>
      </c>
      <c r="S818" s="20">
        <v>411000000</v>
      </c>
      <c r="T818" s="65">
        <v>0</v>
      </c>
      <c r="U818" s="272">
        <v>0</v>
      </c>
      <c r="V818" s="272">
        <v>0</v>
      </c>
      <c r="W818" s="272">
        <v>0</v>
      </c>
      <c r="X818" s="272">
        <f t="shared" si="703"/>
        <v>0</v>
      </c>
      <c r="Y818" s="272">
        <v>0</v>
      </c>
      <c r="Z818" s="272">
        <v>0</v>
      </c>
      <c r="AA818" s="272"/>
      <c r="AB818" s="272">
        <f t="shared" si="704"/>
        <v>0</v>
      </c>
      <c r="AC818" s="272">
        <f t="shared" si="705"/>
        <v>75900000</v>
      </c>
      <c r="AD818" s="272">
        <f t="shared" si="706"/>
        <v>414000000</v>
      </c>
      <c r="AE818" s="18" t="s">
        <v>2992</v>
      </c>
      <c r="AF818" s="17" t="s">
        <v>685</v>
      </c>
      <c r="AG818" s="82" t="s">
        <v>2967</v>
      </c>
      <c r="AH818" s="22"/>
      <c r="AI818" s="23"/>
      <c r="AJ818" s="24"/>
      <c r="AK818" s="23"/>
      <c r="AL818" t="str">
        <f t="shared" si="707"/>
        <v>OR PRO.CODIGO=30479944</v>
      </c>
      <c r="AM818">
        <f t="shared" si="708"/>
        <v>8</v>
      </c>
      <c r="AN818" t="e">
        <f>VLOOKUP(J818,#REF!,5,FALSE)</f>
        <v>#REF!</v>
      </c>
      <c r="AO818"/>
      <c r="AP818" t="e">
        <f>VLOOKUP(J818,#REF!,6,FALSE)</f>
        <v>#REF!</v>
      </c>
      <c r="AQ818" s="32" t="e">
        <f>VLOOKUP(I818,'convenios 2017'!A$2:O$82,15,FALSE)</f>
        <v>#N/A</v>
      </c>
      <c r="AR818" s="379">
        <f t="shared" si="709"/>
        <v>0</v>
      </c>
      <c r="AS818" s="32" t="e">
        <f>VLOOKUP(I818,'convenio 2016'!A$2:N$196,14,FALSE)</f>
        <v>#N/A</v>
      </c>
      <c r="AT818" s="32" t="e">
        <f>VLOOKUP(I818,'convenio 2015'!A$4:M$228,13,FALSE)</f>
        <v>#N/A</v>
      </c>
      <c r="AU818" s="32" t="e">
        <f>VLOOKUP(J818,#REF!,6,FALSE)</f>
        <v>#REF!</v>
      </c>
      <c r="AV818" s="379">
        <f t="shared" si="710"/>
        <v>0</v>
      </c>
      <c r="AW818" s="32" t="e">
        <v>#N/A</v>
      </c>
      <c r="AX818" s="32" t="e">
        <v>#N/A</v>
      </c>
      <c r="AY818" s="383" t="e">
        <v>#N/A</v>
      </c>
      <c r="AZ818" s="439"/>
      <c r="BA818" s="32">
        <f>VLOOKUP(J818,'RATE JUNIO '!F$2:K$346,6,FALSE)</f>
        <v>0</v>
      </c>
      <c r="BB818" s="93"/>
      <c r="BC818" s="93"/>
      <c r="BD818" s="93"/>
      <c r="BE818" s="93"/>
      <c r="BF818" s="93"/>
    </row>
    <row r="819" spans="1:58" s="32" customFormat="1" ht="13.7" customHeight="1">
      <c r="A819" s="17">
        <v>33</v>
      </c>
      <c r="B819" s="100">
        <v>0</v>
      </c>
      <c r="C819" s="17" t="s">
        <v>54</v>
      </c>
      <c r="D819" s="18" t="s">
        <v>579</v>
      </c>
      <c r="E819" s="17" t="s">
        <v>634</v>
      </c>
      <c r="F819" s="17" t="s">
        <v>634</v>
      </c>
      <c r="G819" s="18" t="s">
        <v>580</v>
      </c>
      <c r="H819" s="18" t="s">
        <v>27</v>
      </c>
      <c r="I819" s="292">
        <v>30341173</v>
      </c>
      <c r="J819" s="113" t="str">
        <f t="shared" si="702"/>
        <v>30341173-EJECUCION</v>
      </c>
      <c r="K819" s="452" t="s">
        <v>3363</v>
      </c>
      <c r="L819" s="101">
        <v>450000000</v>
      </c>
      <c r="M819" s="19">
        <v>450000000</v>
      </c>
      <c r="N819" s="101">
        <v>0</v>
      </c>
      <c r="O819" s="19">
        <v>0</v>
      </c>
      <c r="P819" s="19">
        <v>45000000</v>
      </c>
      <c r="Q819" s="19">
        <v>405000000</v>
      </c>
      <c r="R819" s="102">
        <v>45000000</v>
      </c>
      <c r="S819" s="20">
        <v>405000000</v>
      </c>
      <c r="T819" s="317"/>
      <c r="U819" s="272">
        <v>0</v>
      </c>
      <c r="V819" s="272">
        <v>0</v>
      </c>
      <c r="W819" s="272">
        <v>0</v>
      </c>
      <c r="X819" s="272">
        <f t="shared" si="703"/>
        <v>0</v>
      </c>
      <c r="Y819" s="272">
        <v>0</v>
      </c>
      <c r="Z819" s="272">
        <v>0</v>
      </c>
      <c r="AA819" s="272"/>
      <c r="AB819" s="272">
        <f t="shared" si="704"/>
        <v>0</v>
      </c>
      <c r="AC819" s="272">
        <f t="shared" si="705"/>
        <v>45000000</v>
      </c>
      <c r="AD819" s="272">
        <f t="shared" si="706"/>
        <v>405000000</v>
      </c>
      <c r="AE819" s="18" t="s">
        <v>1460</v>
      </c>
      <c r="AF819" s="17" t="s">
        <v>685</v>
      </c>
      <c r="AG819" s="82" t="s">
        <v>155</v>
      </c>
      <c r="AH819" s="318"/>
      <c r="AI819" s="319"/>
      <c r="AJ819" s="320"/>
      <c r="AK819" s="319"/>
      <c r="AL819" t="str">
        <f t="shared" si="707"/>
        <v>OR PRO.CODIGO=30341173</v>
      </c>
      <c r="AM819">
        <f t="shared" si="708"/>
        <v>8</v>
      </c>
      <c r="AN819"/>
      <c r="AO819"/>
      <c r="AP819"/>
      <c r="AQ819" s="32" t="e">
        <f>VLOOKUP(I819,'convenios 2017'!A$2:O$82,15,FALSE)</f>
        <v>#N/A</v>
      </c>
      <c r="AR819" s="379">
        <f t="shared" si="709"/>
        <v>0</v>
      </c>
      <c r="AS819" s="32" t="e">
        <f>VLOOKUP(I819,'convenio 2016'!A$2:N$196,14,FALSE)</f>
        <v>#N/A</v>
      </c>
      <c r="AT819" s="32" t="e">
        <f>VLOOKUP(I819,'convenio 2015'!A$4:M$228,13,FALSE)</f>
        <v>#N/A</v>
      </c>
      <c r="AU819" s="32" t="e">
        <f>VLOOKUP(J819,#REF!,6,FALSE)</f>
        <v>#REF!</v>
      </c>
      <c r="AV819" s="379">
        <f t="shared" si="710"/>
        <v>0</v>
      </c>
      <c r="AW819" s="32" t="s">
        <v>3037</v>
      </c>
      <c r="AY819" s="383"/>
      <c r="AZ819" s="439"/>
      <c r="BA819" s="32">
        <f>VLOOKUP(J819,'RATE JUNIO '!F$2:K$346,6,FALSE)</f>
        <v>0</v>
      </c>
      <c r="BB819" s="93"/>
      <c r="BC819" s="93"/>
      <c r="BD819" s="93"/>
      <c r="BE819" s="93"/>
      <c r="BF819" s="93"/>
    </row>
    <row r="820" spans="1:58" s="32" customFormat="1" ht="13.7" customHeight="1">
      <c r="A820" s="17">
        <v>33</v>
      </c>
      <c r="B820" s="100">
        <v>0</v>
      </c>
      <c r="C820" s="17" t="s">
        <v>54</v>
      </c>
      <c r="D820" s="18" t="s">
        <v>62</v>
      </c>
      <c r="E820" s="17" t="s">
        <v>634</v>
      </c>
      <c r="F820" s="17" t="s">
        <v>634</v>
      </c>
      <c r="G820" s="18" t="s">
        <v>576</v>
      </c>
      <c r="H820" s="18" t="s">
        <v>27</v>
      </c>
      <c r="I820" s="18">
        <v>30479137</v>
      </c>
      <c r="J820" s="113" t="str">
        <f t="shared" si="702"/>
        <v>30479137-EJECUCION</v>
      </c>
      <c r="K820" s="452" t="s">
        <v>658</v>
      </c>
      <c r="L820" s="101">
        <v>200000000</v>
      </c>
      <c r="M820" s="19">
        <v>200000000</v>
      </c>
      <c r="N820" s="101">
        <v>0</v>
      </c>
      <c r="O820" s="19">
        <v>0</v>
      </c>
      <c r="P820" s="19">
        <v>95000000</v>
      </c>
      <c r="Q820" s="19">
        <v>105000000</v>
      </c>
      <c r="R820" s="102">
        <v>100000000</v>
      </c>
      <c r="S820" s="20">
        <v>100000000</v>
      </c>
      <c r="T820" s="21"/>
      <c r="U820" s="272">
        <v>0</v>
      </c>
      <c r="V820" s="272">
        <v>0</v>
      </c>
      <c r="W820" s="272">
        <v>0</v>
      </c>
      <c r="X820" s="272">
        <f t="shared" si="703"/>
        <v>0</v>
      </c>
      <c r="Y820" s="272">
        <v>0</v>
      </c>
      <c r="Z820" s="272">
        <v>0</v>
      </c>
      <c r="AA820" s="272"/>
      <c r="AB820" s="272">
        <f t="shared" si="704"/>
        <v>0</v>
      </c>
      <c r="AC820" s="272">
        <f t="shared" si="705"/>
        <v>95000000</v>
      </c>
      <c r="AD820" s="272">
        <f t="shared" si="706"/>
        <v>105000000</v>
      </c>
      <c r="AE820" s="18" t="s">
        <v>2992</v>
      </c>
      <c r="AF820" s="17" t="s">
        <v>685</v>
      </c>
      <c r="AG820" s="82" t="s">
        <v>2967</v>
      </c>
      <c r="AH820" s="22"/>
      <c r="AI820" s="23"/>
      <c r="AJ820" s="24"/>
      <c r="AK820" s="23"/>
      <c r="AL820" t="str">
        <f t="shared" si="707"/>
        <v>OR PRO.CODIGO=30479137</v>
      </c>
      <c r="AM820">
        <f t="shared" si="708"/>
        <v>8</v>
      </c>
      <c r="AN820" t="e">
        <f>VLOOKUP(J820,#REF!,5,FALSE)</f>
        <v>#REF!</v>
      </c>
      <c r="AO820"/>
      <c r="AP820" t="e">
        <f>VLOOKUP(J820,#REF!,6,FALSE)</f>
        <v>#REF!</v>
      </c>
      <c r="AQ820" s="32" t="e">
        <f>VLOOKUP(I820,'convenios 2017'!A$2:O$82,15,FALSE)</f>
        <v>#N/A</v>
      </c>
      <c r="AR820" s="379">
        <f t="shared" si="709"/>
        <v>0</v>
      </c>
      <c r="AS820" s="32" t="e">
        <f>VLOOKUP(I820,'convenio 2016'!A$2:N$196,14,FALSE)</f>
        <v>#N/A</v>
      </c>
      <c r="AT820" s="32" t="e">
        <f>VLOOKUP(I820,'convenio 2015'!A$4:M$228,13,FALSE)</f>
        <v>#N/A</v>
      </c>
      <c r="AU820" s="32" t="e">
        <f>VLOOKUP(J820,#REF!,6,FALSE)</f>
        <v>#REF!</v>
      </c>
      <c r="AV820" s="379">
        <f t="shared" si="710"/>
        <v>0</v>
      </c>
      <c r="AW820" s="32" t="e">
        <v>#N/A</v>
      </c>
      <c r="AX820" s="32" t="e">
        <v>#N/A</v>
      </c>
      <c r="AY820" s="383" t="e">
        <v>#N/A</v>
      </c>
      <c r="AZ820" s="439"/>
      <c r="BA820" s="32" t="e">
        <f>VLOOKUP(J820,'RATE JUNIO '!F$2:K$346,6,FALSE)</f>
        <v>#N/A</v>
      </c>
      <c r="BB820" s="93"/>
      <c r="BC820" s="93"/>
      <c r="BD820" s="93"/>
      <c r="BE820" s="93"/>
      <c r="BF820" s="93"/>
    </row>
    <row r="821" spans="1:58" s="32" customFormat="1" ht="13.7" customHeight="1">
      <c r="A821" s="17">
        <v>33</v>
      </c>
      <c r="B821" s="100">
        <v>0</v>
      </c>
      <c r="C821" s="17" t="s">
        <v>54</v>
      </c>
      <c r="D821" s="18" t="s">
        <v>90</v>
      </c>
      <c r="E821" s="17" t="s">
        <v>634</v>
      </c>
      <c r="F821" s="17" t="s">
        <v>634</v>
      </c>
      <c r="G821" s="18" t="s">
        <v>635</v>
      </c>
      <c r="H821" s="18" t="s">
        <v>27</v>
      </c>
      <c r="I821" s="18">
        <v>30461825</v>
      </c>
      <c r="J821" s="113" t="str">
        <f t="shared" si="702"/>
        <v>30461825-EJECUCION</v>
      </c>
      <c r="K821" s="452" t="s">
        <v>3010</v>
      </c>
      <c r="L821" s="101">
        <v>172830000</v>
      </c>
      <c r="M821" s="19">
        <v>172830000</v>
      </c>
      <c r="N821" s="101">
        <v>0</v>
      </c>
      <c r="O821" s="19">
        <v>0</v>
      </c>
      <c r="P821" s="19">
        <v>30000000</v>
      </c>
      <c r="Q821" s="19">
        <v>142830000</v>
      </c>
      <c r="R821" s="102">
        <v>30000000</v>
      </c>
      <c r="S821" s="20">
        <v>142830000</v>
      </c>
      <c r="T821" s="21">
        <v>0</v>
      </c>
      <c r="U821" s="272">
        <v>0</v>
      </c>
      <c r="V821" s="272">
        <v>0</v>
      </c>
      <c r="W821" s="272">
        <v>0</v>
      </c>
      <c r="X821" s="272">
        <f t="shared" si="703"/>
        <v>0</v>
      </c>
      <c r="Y821" s="272">
        <v>0</v>
      </c>
      <c r="Z821" s="272">
        <v>0</v>
      </c>
      <c r="AA821" s="272"/>
      <c r="AB821" s="272">
        <f t="shared" si="704"/>
        <v>0</v>
      </c>
      <c r="AC821" s="272">
        <f t="shared" si="705"/>
        <v>30000000</v>
      </c>
      <c r="AD821" s="272">
        <f t="shared" si="706"/>
        <v>142830000</v>
      </c>
      <c r="AE821" s="18" t="s">
        <v>133</v>
      </c>
      <c r="AF821" s="17" t="s">
        <v>685</v>
      </c>
      <c r="AG821" s="82" t="s">
        <v>2967</v>
      </c>
      <c r="AH821" s="22"/>
      <c r="AI821" s="23"/>
      <c r="AJ821" s="24"/>
      <c r="AK821" s="23"/>
      <c r="AL821" t="str">
        <f t="shared" si="707"/>
        <v>OR PRO.CODIGO=30461825</v>
      </c>
      <c r="AM821">
        <f t="shared" si="708"/>
        <v>8</v>
      </c>
      <c r="AN821" t="e">
        <f>VLOOKUP(J821,#REF!,5,FALSE)</f>
        <v>#REF!</v>
      </c>
      <c r="AO821"/>
      <c r="AP821" t="e">
        <f>VLOOKUP(J821,#REF!,6,FALSE)</f>
        <v>#REF!</v>
      </c>
      <c r="AQ821" s="32" t="e">
        <f>VLOOKUP(I821,'convenios 2017'!A$2:O$82,15,FALSE)</f>
        <v>#N/A</v>
      </c>
      <c r="AR821" s="379">
        <f t="shared" si="709"/>
        <v>0</v>
      </c>
      <c r="AS821" s="32" t="e">
        <f>VLOOKUP(I821,'convenio 2016'!A$2:N$196,14,FALSE)</f>
        <v>#N/A</v>
      </c>
      <c r="AT821" s="32" t="e">
        <f>VLOOKUP(I821,'convenio 2015'!A$4:M$228,13,FALSE)</f>
        <v>#N/A</v>
      </c>
      <c r="AU821" s="32" t="e">
        <f>VLOOKUP(J821,#REF!,6,FALSE)</f>
        <v>#REF!</v>
      </c>
      <c r="AV821" s="379">
        <f t="shared" si="710"/>
        <v>0</v>
      </c>
      <c r="AW821" s="32" t="e">
        <v>#N/A</v>
      </c>
      <c r="AX821" s="32" t="e">
        <v>#N/A</v>
      </c>
      <c r="AY821" s="383" t="e">
        <v>#N/A</v>
      </c>
      <c r="AZ821" s="439"/>
      <c r="BA821" s="32">
        <f>VLOOKUP(J821,'RATE JUNIO '!F$2:K$346,6,FALSE)</f>
        <v>0</v>
      </c>
      <c r="BB821" s="93"/>
      <c r="BC821" s="93"/>
      <c r="BD821" s="93"/>
      <c r="BE821" s="93"/>
      <c r="BF821" s="93"/>
    </row>
    <row r="822" spans="1:58" s="32" customFormat="1" ht="13.7" customHeight="1">
      <c r="A822" s="17">
        <v>33</v>
      </c>
      <c r="B822" s="100">
        <v>0</v>
      </c>
      <c r="C822" s="17" t="s">
        <v>54</v>
      </c>
      <c r="D822" s="18" t="s">
        <v>313</v>
      </c>
      <c r="E822" s="17" t="s">
        <v>634</v>
      </c>
      <c r="F822" s="17" t="s">
        <v>634</v>
      </c>
      <c r="G822" s="18" t="s">
        <v>653</v>
      </c>
      <c r="H822" s="18" t="s">
        <v>27</v>
      </c>
      <c r="I822" s="18">
        <v>30398233</v>
      </c>
      <c r="J822" s="113" t="str">
        <f t="shared" si="702"/>
        <v>30398233-EJECUCION</v>
      </c>
      <c r="K822" s="452" t="s">
        <v>3007</v>
      </c>
      <c r="L822" s="101">
        <v>1890000000</v>
      </c>
      <c r="M822" s="19">
        <v>1890000000</v>
      </c>
      <c r="N822" s="101">
        <v>0</v>
      </c>
      <c r="O822" s="19">
        <v>0</v>
      </c>
      <c r="P822" s="19">
        <v>990000000</v>
      </c>
      <c r="Q822" s="19">
        <v>1290000000</v>
      </c>
      <c r="R822" s="102">
        <v>900000000</v>
      </c>
      <c r="S822" s="20">
        <v>990000000</v>
      </c>
      <c r="T822" s="21">
        <v>0</v>
      </c>
      <c r="U822" s="272">
        <v>0</v>
      </c>
      <c r="V822" s="272">
        <v>0</v>
      </c>
      <c r="W822" s="272">
        <v>0</v>
      </c>
      <c r="X822" s="272">
        <f t="shared" si="703"/>
        <v>0</v>
      </c>
      <c r="Y822" s="272">
        <v>0</v>
      </c>
      <c r="Z822" s="272">
        <v>0</v>
      </c>
      <c r="AA822" s="272"/>
      <c r="AB822" s="272">
        <f t="shared" si="704"/>
        <v>0</v>
      </c>
      <c r="AC822" s="272">
        <f t="shared" si="705"/>
        <v>990000000</v>
      </c>
      <c r="AD822" s="272">
        <f t="shared" si="706"/>
        <v>900000000</v>
      </c>
      <c r="AE822" s="18" t="s">
        <v>51</v>
      </c>
      <c r="AF822" s="17" t="s">
        <v>685</v>
      </c>
      <c r="AG822" s="82" t="s">
        <v>2967</v>
      </c>
      <c r="AH822" s="22" t="s">
        <v>31</v>
      </c>
      <c r="AI822" s="23"/>
      <c r="AJ822" s="24"/>
      <c r="AK822" s="23" t="s">
        <v>45</v>
      </c>
      <c r="AL822" t="str">
        <f t="shared" si="707"/>
        <v>OR PRO.CODIGO=30398233</v>
      </c>
      <c r="AM822">
        <f t="shared" si="708"/>
        <v>8</v>
      </c>
      <c r="AN822" t="e">
        <f>VLOOKUP(J822,#REF!,5,FALSE)</f>
        <v>#REF!</v>
      </c>
      <c r="AO822"/>
      <c r="AP822" t="e">
        <f>VLOOKUP(J822,#REF!,6,FALSE)</f>
        <v>#REF!</v>
      </c>
      <c r="AQ822" s="32" t="e">
        <f>VLOOKUP(I822,'convenios 2017'!A$2:O$82,15,FALSE)</f>
        <v>#N/A</v>
      </c>
      <c r="AR822" s="379">
        <f t="shared" si="709"/>
        <v>0</v>
      </c>
      <c r="AS822" s="32" t="e">
        <f>VLOOKUP(I822,'convenio 2016'!A$2:N$196,14,FALSE)</f>
        <v>#N/A</v>
      </c>
      <c r="AT822" s="32" t="e">
        <f>VLOOKUP(I822,'convenio 2015'!A$4:M$228,13,FALSE)</f>
        <v>#N/A</v>
      </c>
      <c r="AU822" s="32" t="e">
        <f>VLOOKUP(J822,#REF!,6,FALSE)</f>
        <v>#REF!</v>
      </c>
      <c r="AV822" s="379">
        <f t="shared" si="710"/>
        <v>0</v>
      </c>
      <c r="AW822" s="32" t="e">
        <v>#N/A</v>
      </c>
      <c r="AX822" s="32" t="e">
        <v>#N/A</v>
      </c>
      <c r="AY822" s="383" t="e">
        <v>#N/A</v>
      </c>
      <c r="AZ822" s="439"/>
      <c r="BA822" s="32">
        <f>VLOOKUP(J822,'RATE JUNIO '!F$2:K$346,6,FALSE)</f>
        <v>0</v>
      </c>
      <c r="BB822" s="93"/>
      <c r="BC822" s="93"/>
      <c r="BD822" s="93"/>
      <c r="BE822" s="93"/>
      <c r="BF822" s="93"/>
    </row>
    <row r="823" spans="1:58" s="32" customFormat="1" ht="13.7" customHeight="1">
      <c r="A823" s="17">
        <v>33</v>
      </c>
      <c r="B823" s="100">
        <v>0</v>
      </c>
      <c r="C823" s="17" t="s">
        <v>54</v>
      </c>
      <c r="D823" s="18" t="s">
        <v>62</v>
      </c>
      <c r="E823" s="17" t="s">
        <v>634</v>
      </c>
      <c r="F823" s="17" t="s">
        <v>634</v>
      </c>
      <c r="G823" s="18" t="s">
        <v>659</v>
      </c>
      <c r="H823" s="18" t="s">
        <v>27</v>
      </c>
      <c r="I823" s="18">
        <v>30399283</v>
      </c>
      <c r="J823" s="113" t="str">
        <f t="shared" si="702"/>
        <v>30399283-EJECUCION</v>
      </c>
      <c r="K823" s="452" t="s">
        <v>3364</v>
      </c>
      <c r="L823" s="101">
        <v>12000000</v>
      </c>
      <c r="M823" s="19">
        <v>12000000</v>
      </c>
      <c r="N823" s="101">
        <v>0</v>
      </c>
      <c r="O823" s="19">
        <v>0</v>
      </c>
      <c r="P823" s="19">
        <v>12000000</v>
      </c>
      <c r="Q823" s="19">
        <v>0</v>
      </c>
      <c r="R823" s="102">
        <v>12000000</v>
      </c>
      <c r="S823" s="20">
        <v>0</v>
      </c>
      <c r="T823" s="21"/>
      <c r="U823" s="272">
        <v>0</v>
      </c>
      <c r="V823" s="272">
        <v>0</v>
      </c>
      <c r="W823" s="272">
        <v>0</v>
      </c>
      <c r="X823" s="272">
        <f t="shared" si="703"/>
        <v>0</v>
      </c>
      <c r="Y823" s="272">
        <v>0</v>
      </c>
      <c r="Z823" s="272">
        <v>0</v>
      </c>
      <c r="AA823" s="272"/>
      <c r="AB823" s="272">
        <f t="shared" si="704"/>
        <v>0</v>
      </c>
      <c r="AC823" s="272">
        <f t="shared" si="705"/>
        <v>12000000</v>
      </c>
      <c r="AD823" s="272">
        <f t="shared" si="706"/>
        <v>0</v>
      </c>
      <c r="AE823" s="18" t="s">
        <v>1460</v>
      </c>
      <c r="AF823" s="17" t="s">
        <v>685</v>
      </c>
      <c r="AG823" s="82" t="s">
        <v>155</v>
      </c>
      <c r="AH823" s="22"/>
      <c r="AI823" s="23"/>
      <c r="AJ823" s="24"/>
      <c r="AK823" s="23"/>
      <c r="AL823" t="str">
        <f t="shared" si="707"/>
        <v>OR PRO.CODIGO=30399283</v>
      </c>
      <c r="AM823">
        <f t="shared" si="708"/>
        <v>8</v>
      </c>
      <c r="AN823" t="e">
        <f>VLOOKUP(J823,#REF!,5,FALSE)</f>
        <v>#REF!</v>
      </c>
      <c r="AO823"/>
      <c r="AP823" t="e">
        <f>VLOOKUP(J823,#REF!,6,FALSE)</f>
        <v>#REF!</v>
      </c>
      <c r="AQ823" s="32" t="str">
        <f>VLOOKUP(I823,'convenios 2017'!A$2:O$82,15,FALSE)</f>
        <v>en revisión</v>
      </c>
      <c r="AR823" s="379">
        <f t="shared" si="709"/>
        <v>0</v>
      </c>
      <c r="AS823" s="32" t="e">
        <f>VLOOKUP(I823,'convenio 2016'!A$2:N$196,14,FALSE)</f>
        <v>#N/A</v>
      </c>
      <c r="AT823" s="32" t="e">
        <f>VLOOKUP(I823,'convenio 2015'!A$4:M$228,13,FALSE)</f>
        <v>#N/A</v>
      </c>
      <c r="AU823" s="32" t="e">
        <f>VLOOKUP(J823,#REF!,6,FALSE)</f>
        <v>#REF!</v>
      </c>
      <c r="AV823" s="379">
        <f t="shared" si="710"/>
        <v>0</v>
      </c>
      <c r="AW823" s="32" t="s">
        <v>3037</v>
      </c>
      <c r="AY823" s="383"/>
      <c r="AZ823" s="439"/>
      <c r="BA823" s="32">
        <f>VLOOKUP(J823,'RATE JUNIO '!F$2:K$346,6,FALSE)</f>
        <v>0</v>
      </c>
      <c r="BB823" s="93"/>
      <c r="BC823" s="93"/>
      <c r="BD823" s="93"/>
      <c r="BE823" s="93"/>
      <c r="BF823" s="93"/>
    </row>
    <row r="824" spans="1:58" s="32" customFormat="1" ht="13.7" customHeight="1">
      <c r="A824" s="17">
        <v>33</v>
      </c>
      <c r="B824" s="100">
        <v>0</v>
      </c>
      <c r="C824" s="17" t="s">
        <v>54</v>
      </c>
      <c r="D824" s="18" t="s">
        <v>579</v>
      </c>
      <c r="E824" s="17" t="s">
        <v>634</v>
      </c>
      <c r="F824" s="17" t="s">
        <v>634</v>
      </c>
      <c r="G824" s="18" t="s">
        <v>580</v>
      </c>
      <c r="H824" s="18" t="s">
        <v>27</v>
      </c>
      <c r="I824" s="292">
        <v>30482027</v>
      </c>
      <c r="J824" s="113" t="str">
        <f t="shared" si="702"/>
        <v>30482027-EJECUCION</v>
      </c>
      <c r="K824" s="452" t="s">
        <v>3018</v>
      </c>
      <c r="L824" s="295">
        <v>500000000</v>
      </c>
      <c r="M824" s="19">
        <v>500000000</v>
      </c>
      <c r="N824" s="295">
        <v>0</v>
      </c>
      <c r="O824" s="19">
        <v>0</v>
      </c>
      <c r="P824" s="19">
        <v>75000000</v>
      </c>
      <c r="Q824" s="296">
        <v>425000000</v>
      </c>
      <c r="R824" s="297">
        <v>100000000</v>
      </c>
      <c r="S824" s="298">
        <v>400000000</v>
      </c>
      <c r="T824" s="299"/>
      <c r="U824" s="272">
        <v>0</v>
      </c>
      <c r="V824" s="272">
        <v>0</v>
      </c>
      <c r="W824" s="272">
        <v>0</v>
      </c>
      <c r="X824" s="272">
        <f t="shared" si="703"/>
        <v>0</v>
      </c>
      <c r="Y824" s="272">
        <v>0</v>
      </c>
      <c r="Z824" s="272">
        <v>0</v>
      </c>
      <c r="AA824" s="272"/>
      <c r="AB824" s="272">
        <f t="shared" si="704"/>
        <v>0</v>
      </c>
      <c r="AC824" s="272">
        <f t="shared" si="705"/>
        <v>75000000</v>
      </c>
      <c r="AD824" s="272">
        <f t="shared" si="706"/>
        <v>425000000</v>
      </c>
      <c r="AE824" s="18" t="s">
        <v>2991</v>
      </c>
      <c r="AF824" s="17" t="s">
        <v>685</v>
      </c>
      <c r="AG824" s="82" t="s">
        <v>2967</v>
      </c>
      <c r="AH824" s="301"/>
      <c r="AI824" s="302"/>
      <c r="AJ824" s="303"/>
      <c r="AK824" s="302"/>
      <c r="AL824" t="str">
        <f t="shared" si="707"/>
        <v>OR PRO.CODIGO=30482027</v>
      </c>
      <c r="AM824">
        <f t="shared" si="708"/>
        <v>8</v>
      </c>
      <c r="AN824" t="e">
        <f>VLOOKUP(J824,#REF!,5,FALSE)</f>
        <v>#REF!</v>
      </c>
      <c r="AP824" t="e">
        <f>VLOOKUP(J824,#REF!,6,FALSE)</f>
        <v>#REF!</v>
      </c>
      <c r="AQ824" s="32" t="e">
        <f>VLOOKUP(I824,'convenios 2017'!A$2:O$82,15,FALSE)</f>
        <v>#N/A</v>
      </c>
      <c r="AR824" s="379">
        <f t="shared" si="709"/>
        <v>0</v>
      </c>
      <c r="AS824" s="32" t="e">
        <f>VLOOKUP(I824,'convenio 2016'!A$2:N$196,14,FALSE)</f>
        <v>#N/A</v>
      </c>
      <c r="AT824" s="32" t="e">
        <f>VLOOKUP(I824,'convenio 2015'!A$4:M$228,13,FALSE)</f>
        <v>#N/A</v>
      </c>
      <c r="AU824" s="32" t="e">
        <f>VLOOKUP(J824,#REF!,6,FALSE)</f>
        <v>#REF!</v>
      </c>
      <c r="AV824" s="379">
        <f t="shared" si="710"/>
        <v>0</v>
      </c>
      <c r="AW824" s="32" t="e">
        <v>#N/A</v>
      </c>
      <c r="AX824" s="32" t="e">
        <v>#N/A</v>
      </c>
      <c r="AY824" s="383" t="e">
        <v>#N/A</v>
      </c>
      <c r="AZ824" s="439"/>
      <c r="BA824" s="32">
        <f>VLOOKUP(J824,'RATE JUNIO '!F$2:K$346,6,FALSE)</f>
        <v>0</v>
      </c>
      <c r="BB824" s="93"/>
      <c r="BC824" s="93"/>
      <c r="BD824" s="93"/>
      <c r="BE824" s="93"/>
      <c r="BF824" s="93"/>
    </row>
    <row r="825" spans="1:58" s="32" customFormat="1" ht="13.7" customHeight="1">
      <c r="A825" s="17">
        <v>33</v>
      </c>
      <c r="B825" s="100">
        <v>0</v>
      </c>
      <c r="C825" s="17" t="s">
        <v>54</v>
      </c>
      <c r="D825" s="18" t="s">
        <v>579</v>
      </c>
      <c r="E825" s="17" t="s">
        <v>634</v>
      </c>
      <c r="F825" s="17" t="s">
        <v>634</v>
      </c>
      <c r="G825" s="18" t="s">
        <v>580</v>
      </c>
      <c r="H825" s="18" t="s">
        <v>27</v>
      </c>
      <c r="I825" s="292">
        <v>30351343</v>
      </c>
      <c r="J825" s="113" t="str">
        <f t="shared" si="702"/>
        <v>30351343-EJECUCION</v>
      </c>
      <c r="K825" s="452" t="s">
        <v>3020</v>
      </c>
      <c r="L825" s="295">
        <v>450000000</v>
      </c>
      <c r="M825" s="19">
        <v>450000000</v>
      </c>
      <c r="N825" s="295">
        <v>0</v>
      </c>
      <c r="O825" s="19">
        <v>0</v>
      </c>
      <c r="P825" s="19">
        <v>45000000</v>
      </c>
      <c r="Q825" s="296">
        <v>405000000</v>
      </c>
      <c r="R825" s="297">
        <v>45000000</v>
      </c>
      <c r="S825" s="298">
        <v>405000000</v>
      </c>
      <c r="T825" s="299"/>
      <c r="U825" s="272">
        <v>0</v>
      </c>
      <c r="V825" s="272">
        <v>0</v>
      </c>
      <c r="W825" s="272">
        <v>0</v>
      </c>
      <c r="X825" s="272">
        <f t="shared" si="703"/>
        <v>0</v>
      </c>
      <c r="Y825" s="272">
        <v>0</v>
      </c>
      <c r="Z825" s="272">
        <v>0</v>
      </c>
      <c r="AA825" s="272"/>
      <c r="AB825" s="272">
        <f t="shared" si="704"/>
        <v>0</v>
      </c>
      <c r="AC825" s="272">
        <f t="shared" si="705"/>
        <v>45000000</v>
      </c>
      <c r="AD825" s="272">
        <f t="shared" si="706"/>
        <v>405000000</v>
      </c>
      <c r="AE825" s="18" t="s">
        <v>2991</v>
      </c>
      <c r="AF825" s="17" t="s">
        <v>685</v>
      </c>
      <c r="AG825" s="82" t="s">
        <v>2967</v>
      </c>
      <c r="AH825" s="301"/>
      <c r="AI825" s="302"/>
      <c r="AJ825" s="303"/>
      <c r="AK825" s="302"/>
      <c r="AL825" t="str">
        <f t="shared" si="707"/>
        <v>OR PRO.CODIGO=30351343</v>
      </c>
      <c r="AM825">
        <f t="shared" si="708"/>
        <v>8</v>
      </c>
      <c r="AN825" t="e">
        <f>VLOOKUP(J825,#REF!,5,FALSE)</f>
        <v>#REF!</v>
      </c>
      <c r="AP825" t="e">
        <f>VLOOKUP(J825,#REF!,6,FALSE)</f>
        <v>#REF!</v>
      </c>
      <c r="AQ825" s="32" t="e">
        <f>VLOOKUP(I825,'convenios 2017'!A$2:O$82,15,FALSE)</f>
        <v>#N/A</v>
      </c>
      <c r="AR825" s="379">
        <f t="shared" si="709"/>
        <v>0</v>
      </c>
      <c r="AS825" s="32" t="e">
        <f>VLOOKUP(I825,'convenio 2016'!A$2:N$196,14,FALSE)</f>
        <v>#N/A</v>
      </c>
      <c r="AT825" s="32" t="e">
        <f>VLOOKUP(I825,'convenio 2015'!A$4:M$228,13,FALSE)</f>
        <v>#N/A</v>
      </c>
      <c r="AU825" s="32" t="e">
        <f>VLOOKUP(J825,#REF!,6,FALSE)</f>
        <v>#REF!</v>
      </c>
      <c r="AV825" s="379">
        <f t="shared" si="710"/>
        <v>0</v>
      </c>
      <c r="AW825" s="32" t="e">
        <v>#N/A</v>
      </c>
      <c r="AX825" s="32" t="e">
        <v>#N/A</v>
      </c>
      <c r="AY825" s="383" t="e">
        <v>#N/A</v>
      </c>
      <c r="AZ825" s="439"/>
      <c r="BA825" s="32">
        <f>VLOOKUP(J825,'RATE JUNIO '!F$2:K$346,6,FALSE)</f>
        <v>0</v>
      </c>
      <c r="BB825" s="93"/>
      <c r="BC825" s="93"/>
      <c r="BD825" s="93"/>
      <c r="BE825" s="93"/>
      <c r="BF825" s="93"/>
    </row>
    <row r="826" spans="1:58" s="32" customFormat="1" ht="13.7" customHeight="1">
      <c r="A826" s="17">
        <v>33</v>
      </c>
      <c r="B826" s="100">
        <v>0</v>
      </c>
      <c r="C826" s="17" t="s">
        <v>54</v>
      </c>
      <c r="D826" s="18" t="s">
        <v>579</v>
      </c>
      <c r="E826" s="17" t="s">
        <v>634</v>
      </c>
      <c r="F826" s="17" t="s">
        <v>634</v>
      </c>
      <c r="G826" s="18" t="s">
        <v>580</v>
      </c>
      <c r="H826" s="18" t="s">
        <v>27</v>
      </c>
      <c r="I826" s="292">
        <v>30481688</v>
      </c>
      <c r="J826" s="113" t="str">
        <f t="shared" si="702"/>
        <v>30481688-EJECUCION</v>
      </c>
      <c r="K826" s="452" t="s">
        <v>3416</v>
      </c>
      <c r="L826" s="295">
        <v>500000000</v>
      </c>
      <c r="M826" s="19">
        <v>500000000</v>
      </c>
      <c r="N826" s="295">
        <v>0</v>
      </c>
      <c r="O826" s="19">
        <v>0</v>
      </c>
      <c r="P826" s="19">
        <v>50000000</v>
      </c>
      <c r="Q826" s="296">
        <v>450000000</v>
      </c>
      <c r="R826" s="297">
        <v>60000000</v>
      </c>
      <c r="S826" s="298">
        <v>440000000</v>
      </c>
      <c r="T826" s="299"/>
      <c r="U826" s="272">
        <v>0</v>
      </c>
      <c r="V826" s="272">
        <v>0</v>
      </c>
      <c r="W826" s="272">
        <v>0</v>
      </c>
      <c r="X826" s="272">
        <f t="shared" si="703"/>
        <v>0</v>
      </c>
      <c r="Y826" s="272">
        <v>0</v>
      </c>
      <c r="Z826" s="272">
        <v>0</v>
      </c>
      <c r="AA826" s="272"/>
      <c r="AB826" s="272">
        <f t="shared" si="704"/>
        <v>0</v>
      </c>
      <c r="AC826" s="272">
        <f t="shared" si="705"/>
        <v>50000000</v>
      </c>
      <c r="AD826" s="272">
        <f t="shared" si="706"/>
        <v>450000000</v>
      </c>
      <c r="AE826" s="18" t="s">
        <v>2991</v>
      </c>
      <c r="AF826" s="17" t="s">
        <v>685</v>
      </c>
      <c r="AG826" s="82" t="s">
        <v>2967</v>
      </c>
      <c r="AH826" s="301"/>
      <c r="AI826" s="302"/>
      <c r="AJ826" s="303"/>
      <c r="AK826" s="302"/>
      <c r="AL826" t="str">
        <f t="shared" si="707"/>
        <v>OR PRO.CODIGO=30481688</v>
      </c>
      <c r="AM826">
        <f t="shared" si="708"/>
        <v>8</v>
      </c>
      <c r="AN826" s="304"/>
      <c r="AP826" t="e">
        <f>VLOOKUP(J826,#REF!,6,FALSE)</f>
        <v>#REF!</v>
      </c>
      <c r="AQ826" s="32" t="e">
        <f>VLOOKUP(I826,'convenios 2017'!A$2:O$82,15,FALSE)</f>
        <v>#N/A</v>
      </c>
      <c r="AR826" s="379">
        <f t="shared" si="709"/>
        <v>0</v>
      </c>
      <c r="AS826" s="32" t="e">
        <f>VLOOKUP(I826,'convenio 2016'!A$2:N$196,14,FALSE)</f>
        <v>#N/A</v>
      </c>
      <c r="AT826" s="32" t="e">
        <f>VLOOKUP(I826,'convenio 2015'!A$4:M$228,13,FALSE)</f>
        <v>#N/A</v>
      </c>
      <c r="AU826" s="32" t="e">
        <f>VLOOKUP(J826,#REF!,6,FALSE)</f>
        <v>#REF!</v>
      </c>
      <c r="AV826" s="379">
        <f t="shared" si="710"/>
        <v>0</v>
      </c>
      <c r="AW826" s="32" t="e">
        <v>#N/A</v>
      </c>
      <c r="AX826" s="32" t="e">
        <v>#N/A</v>
      </c>
      <c r="AY826" s="383" t="e">
        <v>#N/A</v>
      </c>
      <c r="AZ826" s="439"/>
      <c r="BA826" s="32">
        <f>VLOOKUP(J826,'RATE JUNIO '!F$2:K$346,6,FALSE)</f>
        <v>0</v>
      </c>
      <c r="BB826" s="93"/>
      <c r="BC826" s="93"/>
      <c r="BD826" s="93"/>
      <c r="BE826" s="93"/>
      <c r="BF826" s="93"/>
    </row>
    <row r="827" spans="1:58" s="32" customFormat="1" ht="13.7" customHeight="1">
      <c r="A827" s="17">
        <v>33</v>
      </c>
      <c r="B827" s="100">
        <v>0</v>
      </c>
      <c r="C827" s="17" t="s">
        <v>54</v>
      </c>
      <c r="D827" s="18" t="s">
        <v>579</v>
      </c>
      <c r="E827" s="17" t="s">
        <v>634</v>
      </c>
      <c r="F827" s="17" t="s">
        <v>634</v>
      </c>
      <c r="G827" s="18" t="s">
        <v>580</v>
      </c>
      <c r="H827" s="18" t="s">
        <v>27</v>
      </c>
      <c r="I827" s="292">
        <v>30482019</v>
      </c>
      <c r="J827" s="113" t="str">
        <f t="shared" si="702"/>
        <v>30482019-EJECUCION</v>
      </c>
      <c r="K827" s="452" t="s">
        <v>3019</v>
      </c>
      <c r="L827" s="295">
        <v>400000000</v>
      </c>
      <c r="M827" s="19">
        <v>400000000</v>
      </c>
      <c r="N827" s="295">
        <v>0</v>
      </c>
      <c r="O827" s="19">
        <v>0</v>
      </c>
      <c r="P827" s="19">
        <v>60000000</v>
      </c>
      <c r="Q827" s="296">
        <v>340000000</v>
      </c>
      <c r="R827" s="297">
        <v>70000000</v>
      </c>
      <c r="S827" s="298">
        <v>330000000</v>
      </c>
      <c r="T827" s="299"/>
      <c r="U827" s="272">
        <v>0</v>
      </c>
      <c r="V827" s="272">
        <v>0</v>
      </c>
      <c r="W827" s="272">
        <v>0</v>
      </c>
      <c r="X827" s="272">
        <f t="shared" si="703"/>
        <v>0</v>
      </c>
      <c r="Y827" s="272">
        <v>0</v>
      </c>
      <c r="Z827" s="272">
        <v>0</v>
      </c>
      <c r="AA827" s="272"/>
      <c r="AB827" s="272">
        <f t="shared" si="704"/>
        <v>0</v>
      </c>
      <c r="AC827" s="272">
        <f t="shared" si="705"/>
        <v>60000000</v>
      </c>
      <c r="AD827" s="272">
        <f t="shared" si="706"/>
        <v>340000000</v>
      </c>
      <c r="AE827" s="18" t="s">
        <v>2991</v>
      </c>
      <c r="AF827" s="17" t="s">
        <v>685</v>
      </c>
      <c r="AG827" s="82" t="s">
        <v>2967</v>
      </c>
      <c r="AH827" s="301"/>
      <c r="AI827" s="302"/>
      <c r="AJ827" s="303"/>
      <c r="AK827" s="302"/>
      <c r="AL827" t="str">
        <f t="shared" si="707"/>
        <v>OR PRO.CODIGO=30482019</v>
      </c>
      <c r="AM827">
        <f t="shared" si="708"/>
        <v>8</v>
      </c>
      <c r="AN827" t="e">
        <f>VLOOKUP(J827,#REF!,5,FALSE)</f>
        <v>#REF!</v>
      </c>
      <c r="AP827" t="e">
        <f>VLOOKUP(J827,#REF!,6,FALSE)</f>
        <v>#REF!</v>
      </c>
      <c r="AQ827" s="32" t="e">
        <f>VLOOKUP(I827,'convenios 2017'!A$2:O$82,15,FALSE)</f>
        <v>#N/A</v>
      </c>
      <c r="AR827" s="379">
        <f t="shared" si="709"/>
        <v>0</v>
      </c>
      <c r="AS827" s="32" t="e">
        <f>VLOOKUP(I827,'convenio 2016'!A$2:N$196,14,FALSE)</f>
        <v>#N/A</v>
      </c>
      <c r="AT827" s="32" t="e">
        <f>VLOOKUP(I827,'convenio 2015'!A$4:M$228,13,FALSE)</f>
        <v>#N/A</v>
      </c>
      <c r="AU827" s="32" t="e">
        <f>VLOOKUP(J827,#REF!,6,FALSE)</f>
        <v>#REF!</v>
      </c>
      <c r="AV827" s="379">
        <f t="shared" si="710"/>
        <v>0</v>
      </c>
      <c r="AW827" s="32" t="e">
        <v>#N/A</v>
      </c>
      <c r="AX827" s="32" t="e">
        <v>#N/A</v>
      </c>
      <c r="AY827" s="383" t="e">
        <v>#N/A</v>
      </c>
      <c r="AZ827" s="439"/>
      <c r="BA827" s="32">
        <f>VLOOKUP(J827,'RATE JUNIO '!F$2:K$346,6,FALSE)</f>
        <v>0</v>
      </c>
      <c r="BB827" s="93"/>
      <c r="BC827" s="93"/>
      <c r="BD827" s="93"/>
      <c r="BE827" s="93"/>
      <c r="BF827" s="93"/>
    </row>
    <row r="828" spans="1:58" s="32" customFormat="1" ht="13.7" customHeight="1">
      <c r="A828" s="17">
        <v>33</v>
      </c>
      <c r="B828" s="100"/>
      <c r="C828" s="17" t="s">
        <v>54</v>
      </c>
      <c r="D828" s="18" t="s">
        <v>579</v>
      </c>
      <c r="E828" s="17" t="s">
        <v>634</v>
      </c>
      <c r="F828" s="17" t="s">
        <v>634</v>
      </c>
      <c r="G828" s="18"/>
      <c r="H828" s="18" t="s">
        <v>27</v>
      </c>
      <c r="I828" s="292">
        <v>30419826</v>
      </c>
      <c r="J828" s="113" t="str">
        <f t="shared" si="702"/>
        <v>30419826-EJECUCION</v>
      </c>
      <c r="K828" s="452" t="s">
        <v>3016</v>
      </c>
      <c r="L828" s="295"/>
      <c r="M828" s="19">
        <v>315000000</v>
      </c>
      <c r="N828" s="295"/>
      <c r="O828" s="19">
        <v>0</v>
      </c>
      <c r="P828" s="19">
        <v>0</v>
      </c>
      <c r="Q828" s="296"/>
      <c r="R828" s="297"/>
      <c r="S828" s="298"/>
      <c r="T828" s="299"/>
      <c r="U828" s="272">
        <v>0</v>
      </c>
      <c r="V828" s="272">
        <v>0</v>
      </c>
      <c r="W828" s="272">
        <v>0</v>
      </c>
      <c r="X828" s="272">
        <f t="shared" si="703"/>
        <v>0</v>
      </c>
      <c r="Y828" s="272">
        <v>0</v>
      </c>
      <c r="Z828" s="272">
        <v>0</v>
      </c>
      <c r="AA828" s="272"/>
      <c r="AB828" s="272">
        <f t="shared" si="704"/>
        <v>0</v>
      </c>
      <c r="AC828" s="272">
        <f t="shared" si="705"/>
        <v>0</v>
      </c>
      <c r="AD828" s="272">
        <f t="shared" si="706"/>
        <v>315000000</v>
      </c>
      <c r="AE828" s="18" t="s">
        <v>1460</v>
      </c>
      <c r="AF828" s="17" t="s">
        <v>691</v>
      </c>
      <c r="AG828" s="82" t="s">
        <v>155</v>
      </c>
      <c r="AH828" s="301"/>
      <c r="AI828" s="302"/>
      <c r="AJ828" s="303"/>
      <c r="AK828" s="302"/>
      <c r="AL828" t="str">
        <f t="shared" si="707"/>
        <v>OR PRO.CODIGO=30419826</v>
      </c>
      <c r="AM828">
        <f t="shared" si="708"/>
        <v>8</v>
      </c>
      <c r="AN828" t="e">
        <f>VLOOKUP(J828,#REF!,5,FALSE)</f>
        <v>#REF!</v>
      </c>
      <c r="AP828" t="e">
        <f>VLOOKUP(J828,#REF!,6,FALSE)</f>
        <v>#REF!</v>
      </c>
      <c r="AR828" s="379"/>
      <c r="AV828" s="379">
        <f t="shared" si="710"/>
        <v>0</v>
      </c>
      <c r="AW828" s="32" t="s">
        <v>3037</v>
      </c>
      <c r="AY828" s="383"/>
      <c r="AZ828" s="439"/>
      <c r="BA828" s="32">
        <f>VLOOKUP(J828,'RATE JUNIO '!F$2:K$346,6,FALSE)</f>
        <v>0</v>
      </c>
      <c r="BB828" s="93"/>
      <c r="BC828" s="93"/>
      <c r="BD828" s="93"/>
      <c r="BE828" s="93"/>
      <c r="BF828" s="93"/>
    </row>
    <row r="829" spans="1:58" s="32" customFormat="1" ht="13.7" customHeight="1">
      <c r="A829" s="17">
        <v>33</v>
      </c>
      <c r="B829" s="100">
        <v>0</v>
      </c>
      <c r="C829" s="17" t="s">
        <v>54</v>
      </c>
      <c r="D829" s="18" t="s">
        <v>313</v>
      </c>
      <c r="E829" s="17" t="s">
        <v>634</v>
      </c>
      <c r="F829" s="17" t="s">
        <v>634</v>
      </c>
      <c r="G829" s="18" t="s">
        <v>653</v>
      </c>
      <c r="H829" s="18" t="s">
        <v>27</v>
      </c>
      <c r="I829" s="18">
        <v>30398277</v>
      </c>
      <c r="J829" s="113" t="str">
        <f t="shared" si="702"/>
        <v>30398277-EJECUCION</v>
      </c>
      <c r="K829" s="452" t="s">
        <v>3006</v>
      </c>
      <c r="L829" s="101">
        <v>605000000</v>
      </c>
      <c r="M829" s="19">
        <v>605000000</v>
      </c>
      <c r="N829" s="101">
        <v>0</v>
      </c>
      <c r="O829" s="19">
        <v>0</v>
      </c>
      <c r="P829" s="19">
        <v>300000000</v>
      </c>
      <c r="Q829" s="19">
        <v>305000000</v>
      </c>
      <c r="R829" s="102">
        <v>382706000</v>
      </c>
      <c r="S829" s="20">
        <v>222294000</v>
      </c>
      <c r="T829" s="21">
        <v>0</v>
      </c>
      <c r="U829" s="272">
        <v>0</v>
      </c>
      <c r="V829" s="272">
        <v>0</v>
      </c>
      <c r="W829" s="272">
        <v>0</v>
      </c>
      <c r="X829" s="272">
        <f t="shared" si="703"/>
        <v>0</v>
      </c>
      <c r="Y829" s="272">
        <v>0</v>
      </c>
      <c r="Z829" s="272">
        <v>0</v>
      </c>
      <c r="AA829" s="272"/>
      <c r="AB829" s="272">
        <f t="shared" si="704"/>
        <v>0</v>
      </c>
      <c r="AC829" s="272">
        <f t="shared" si="705"/>
        <v>300000000</v>
      </c>
      <c r="AD829" s="272">
        <f t="shared" si="706"/>
        <v>305000000</v>
      </c>
      <c r="AE829" s="18" t="s">
        <v>2992</v>
      </c>
      <c r="AF829" s="17" t="s">
        <v>685</v>
      </c>
      <c r="AG829" s="82" t="s">
        <v>2967</v>
      </c>
      <c r="AH829" s="22" t="s">
        <v>31</v>
      </c>
      <c r="AI829" s="23"/>
      <c r="AJ829" s="24"/>
      <c r="AK829" s="23" t="s">
        <v>45</v>
      </c>
      <c r="AL829" t="str">
        <f t="shared" si="707"/>
        <v>OR PRO.CODIGO=30398277</v>
      </c>
      <c r="AM829">
        <f t="shared" si="708"/>
        <v>8</v>
      </c>
      <c r="AN829" t="e">
        <f>VLOOKUP(J829,#REF!,5,FALSE)</f>
        <v>#REF!</v>
      </c>
      <c r="AO829"/>
      <c r="AP829" t="e">
        <f>VLOOKUP(J829,#REF!,6,FALSE)</f>
        <v>#REF!</v>
      </c>
      <c r="AQ829" s="32" t="e">
        <f>VLOOKUP(I829,'convenios 2017'!A$2:O$82,15,FALSE)</f>
        <v>#N/A</v>
      </c>
      <c r="AR829" s="379">
        <f t="shared" si="709"/>
        <v>0</v>
      </c>
      <c r="AS829" s="32" t="e">
        <f>VLOOKUP(I829,'convenio 2016'!A$2:N$196,14,FALSE)</f>
        <v>#N/A</v>
      </c>
      <c r="AT829" s="32" t="e">
        <f>VLOOKUP(I829,'convenio 2015'!A$4:M$228,13,FALSE)</f>
        <v>#N/A</v>
      </c>
      <c r="AU829" s="32" t="e">
        <f>VLOOKUP(J829,#REF!,6,FALSE)</f>
        <v>#REF!</v>
      </c>
      <c r="AV829" s="379">
        <f t="shared" si="710"/>
        <v>0</v>
      </c>
      <c r="AW829" s="32" t="e">
        <v>#N/A</v>
      </c>
      <c r="AX829" s="32" t="e">
        <v>#N/A</v>
      </c>
      <c r="AY829" s="383" t="e">
        <v>#N/A</v>
      </c>
      <c r="AZ829" s="439"/>
      <c r="BA829" s="32">
        <f>VLOOKUP(J829,'RATE JUNIO '!F$2:K$346,6,FALSE)</f>
        <v>0</v>
      </c>
      <c r="BB829" s="93"/>
      <c r="BC829" s="93"/>
      <c r="BD829" s="93"/>
      <c r="BE829" s="93"/>
      <c r="BF829" s="93"/>
    </row>
    <row r="830" spans="1:58" s="32" customFormat="1" ht="13.7" customHeight="1">
      <c r="A830" s="17">
        <v>33</v>
      </c>
      <c r="B830" s="100">
        <v>0</v>
      </c>
      <c r="C830" s="17" t="s">
        <v>54</v>
      </c>
      <c r="D830" s="18" t="s">
        <v>62</v>
      </c>
      <c r="E830" s="17" t="s">
        <v>634</v>
      </c>
      <c r="F830" s="17" t="s">
        <v>634</v>
      </c>
      <c r="G830" s="18" t="s">
        <v>576</v>
      </c>
      <c r="H830" s="18" t="s">
        <v>27</v>
      </c>
      <c r="I830" s="18">
        <v>30440727</v>
      </c>
      <c r="J830" s="113" t="str">
        <f t="shared" si="702"/>
        <v>30440727-EJECUCION</v>
      </c>
      <c r="K830" s="452" t="s">
        <v>665</v>
      </c>
      <c r="L830" s="101">
        <v>100000000</v>
      </c>
      <c r="M830" s="19">
        <v>100000000</v>
      </c>
      <c r="N830" s="101">
        <v>0</v>
      </c>
      <c r="O830" s="19">
        <v>0</v>
      </c>
      <c r="P830" s="19">
        <v>60744000</v>
      </c>
      <c r="Q830" s="19">
        <v>39256000</v>
      </c>
      <c r="R830" s="102">
        <v>100000000</v>
      </c>
      <c r="S830" s="20">
        <v>0</v>
      </c>
      <c r="T830" s="21">
        <v>0</v>
      </c>
      <c r="U830" s="272">
        <v>0</v>
      </c>
      <c r="V830" s="272">
        <v>0</v>
      </c>
      <c r="W830" s="272">
        <v>0</v>
      </c>
      <c r="X830" s="272">
        <f t="shared" si="703"/>
        <v>0</v>
      </c>
      <c r="Y830" s="272">
        <v>0</v>
      </c>
      <c r="Z830" s="272">
        <v>0</v>
      </c>
      <c r="AA830" s="272"/>
      <c r="AB830" s="272">
        <f t="shared" si="704"/>
        <v>0</v>
      </c>
      <c r="AC830" s="272">
        <f t="shared" si="705"/>
        <v>60744000</v>
      </c>
      <c r="AD830" s="272">
        <f t="shared" si="706"/>
        <v>39256000</v>
      </c>
      <c r="AE830" s="18" t="s">
        <v>133</v>
      </c>
      <c r="AF830" s="17" t="s">
        <v>685</v>
      </c>
      <c r="AG830" s="82" t="s">
        <v>2967</v>
      </c>
      <c r="AH830" s="22"/>
      <c r="AI830" s="23"/>
      <c r="AJ830" s="24"/>
      <c r="AK830" s="23"/>
      <c r="AL830" t="str">
        <f t="shared" si="707"/>
        <v>OR PRO.CODIGO=30440727</v>
      </c>
      <c r="AM830">
        <f t="shared" si="708"/>
        <v>8</v>
      </c>
      <c r="AN830" t="e">
        <f>VLOOKUP(J830,#REF!,5,FALSE)</f>
        <v>#REF!</v>
      </c>
      <c r="AO830"/>
      <c r="AP830" t="e">
        <f>VLOOKUP(J830,#REF!,6,FALSE)</f>
        <v>#REF!</v>
      </c>
      <c r="AQ830" s="32" t="e">
        <f>VLOOKUP(I830,'convenios 2017'!A$2:O$82,15,FALSE)</f>
        <v>#N/A</v>
      </c>
      <c r="AR830" s="379">
        <f t="shared" si="709"/>
        <v>0</v>
      </c>
      <c r="AS830" s="32" t="e">
        <f>VLOOKUP(I830,'convenio 2016'!A$2:N$196,14,FALSE)</f>
        <v>#N/A</v>
      </c>
      <c r="AT830" s="32" t="e">
        <f>VLOOKUP(I830,'convenio 2015'!A$4:M$228,13,FALSE)</f>
        <v>#N/A</v>
      </c>
      <c r="AU830" s="32" t="e">
        <f>VLOOKUP(J830,#REF!,6,FALSE)</f>
        <v>#REF!</v>
      </c>
      <c r="AV830" s="379">
        <f t="shared" si="710"/>
        <v>0</v>
      </c>
      <c r="AW830" s="32" t="e">
        <v>#N/A</v>
      </c>
      <c r="AX830" s="32" t="e">
        <v>#N/A</v>
      </c>
      <c r="AY830" s="383" t="e">
        <v>#N/A</v>
      </c>
      <c r="AZ830" s="439"/>
      <c r="BA830" s="32">
        <f>VLOOKUP(J830,'RATE JUNIO '!F$2:K$346,6,FALSE)</f>
        <v>0</v>
      </c>
      <c r="BB830" s="93"/>
      <c r="BC830" s="93"/>
      <c r="BD830" s="93"/>
      <c r="BE830" s="93"/>
      <c r="BF830" s="93"/>
    </row>
    <row r="831" spans="1:58" s="32" customFormat="1" ht="13.7" customHeight="1">
      <c r="A831" s="17">
        <v>33</v>
      </c>
      <c r="B831" s="100">
        <v>0</v>
      </c>
      <c r="C831" s="17" t="s">
        <v>54</v>
      </c>
      <c r="D831" s="18" t="s">
        <v>313</v>
      </c>
      <c r="E831" s="17" t="s">
        <v>634</v>
      </c>
      <c r="F831" s="17" t="s">
        <v>634</v>
      </c>
      <c r="G831" s="18" t="s">
        <v>576</v>
      </c>
      <c r="H831" s="18" t="s">
        <v>27</v>
      </c>
      <c r="I831" s="18">
        <v>30440728</v>
      </c>
      <c r="J831" s="113" t="str">
        <f t="shared" si="702"/>
        <v>30440728-EJECUCION</v>
      </c>
      <c r="K831" s="452" t="s">
        <v>3367</v>
      </c>
      <c r="L831" s="83">
        <v>200000000</v>
      </c>
      <c r="M831" s="19">
        <v>200000000</v>
      </c>
      <c r="N831" s="103">
        <v>0</v>
      </c>
      <c r="O831" s="19">
        <v>0</v>
      </c>
      <c r="P831" s="19">
        <v>100000000</v>
      </c>
      <c r="Q831" s="19">
        <v>100000000</v>
      </c>
      <c r="R831" s="104">
        <v>100000000</v>
      </c>
      <c r="S831" s="20">
        <v>100000000</v>
      </c>
      <c r="T831" s="21">
        <v>0</v>
      </c>
      <c r="U831" s="272">
        <v>0</v>
      </c>
      <c r="V831" s="272">
        <v>0</v>
      </c>
      <c r="W831" s="272">
        <v>0</v>
      </c>
      <c r="X831" s="272">
        <f t="shared" si="703"/>
        <v>0</v>
      </c>
      <c r="Y831" s="272">
        <v>0</v>
      </c>
      <c r="Z831" s="272">
        <v>0</v>
      </c>
      <c r="AA831" s="272"/>
      <c r="AB831" s="272">
        <f t="shared" si="704"/>
        <v>0</v>
      </c>
      <c r="AC831" s="272">
        <f t="shared" si="705"/>
        <v>100000000</v>
      </c>
      <c r="AD831" s="272">
        <f t="shared" si="706"/>
        <v>100000000</v>
      </c>
      <c r="AE831" s="18" t="s">
        <v>2992</v>
      </c>
      <c r="AF831" s="17" t="s">
        <v>685</v>
      </c>
      <c r="AG831" s="82" t="s">
        <v>2967</v>
      </c>
      <c r="AI831" s="23"/>
      <c r="AJ831" s="24"/>
      <c r="AK831" s="23"/>
      <c r="AL831" t="str">
        <f t="shared" si="707"/>
        <v>OR PRO.CODIGO=30440728</v>
      </c>
      <c r="AM831">
        <f t="shared" si="708"/>
        <v>8</v>
      </c>
      <c r="AN831" t="e">
        <f>VLOOKUP(J831,#REF!,5,FALSE)</f>
        <v>#REF!</v>
      </c>
      <c r="AO831"/>
      <c r="AP831" t="e">
        <f>VLOOKUP(J831,#REF!,6,FALSE)</f>
        <v>#REF!</v>
      </c>
      <c r="AQ831" s="32" t="e">
        <f>VLOOKUP(I831,'convenios 2017'!A$2:O$82,15,FALSE)</f>
        <v>#N/A</v>
      </c>
      <c r="AR831" s="379">
        <f t="shared" si="709"/>
        <v>0</v>
      </c>
      <c r="AS831" s="32" t="e">
        <f>VLOOKUP(I831,'convenio 2016'!A$2:N$196,14,FALSE)</f>
        <v>#N/A</v>
      </c>
      <c r="AT831" s="32" t="e">
        <f>VLOOKUP(I831,'convenio 2015'!A$4:M$228,13,FALSE)</f>
        <v>#N/A</v>
      </c>
      <c r="AU831" s="32" t="e">
        <f>VLOOKUP(J831,#REF!,6,FALSE)</f>
        <v>#REF!</v>
      </c>
      <c r="AV831" s="379">
        <f t="shared" si="710"/>
        <v>0</v>
      </c>
      <c r="AW831" s="32" t="e">
        <v>#N/A</v>
      </c>
      <c r="AX831" s="32" t="e">
        <v>#N/A</v>
      </c>
      <c r="AY831" s="383" t="e">
        <v>#N/A</v>
      </c>
      <c r="AZ831" s="439"/>
      <c r="BA831" s="32" t="e">
        <f>VLOOKUP(J831,'RATE JUNIO '!F$2:K$346,6,FALSE)</f>
        <v>#N/A</v>
      </c>
      <c r="BB831" s="93"/>
      <c r="BC831" s="93"/>
      <c r="BD831" s="93"/>
      <c r="BE831" s="93"/>
      <c r="BF831" s="93"/>
    </row>
    <row r="832" spans="1:58" s="32" customFormat="1" ht="13.7" customHeight="1">
      <c r="A832" s="17">
        <v>33</v>
      </c>
      <c r="B832" s="100">
        <v>0</v>
      </c>
      <c r="C832" s="17" t="s">
        <v>54</v>
      </c>
      <c r="D832" s="18" t="s">
        <v>62</v>
      </c>
      <c r="E832" s="17" t="s">
        <v>634</v>
      </c>
      <c r="F832" s="17" t="s">
        <v>634</v>
      </c>
      <c r="G832" s="18" t="s">
        <v>158</v>
      </c>
      <c r="H832" s="18" t="s">
        <v>27</v>
      </c>
      <c r="I832" s="18">
        <v>30467537</v>
      </c>
      <c r="J832" s="113" t="str">
        <f t="shared" si="702"/>
        <v>30467537-EJECUCION</v>
      </c>
      <c r="K832" s="452" t="s">
        <v>667</v>
      </c>
      <c r="L832" s="101">
        <v>400000000</v>
      </c>
      <c r="M832" s="126">
        <v>400000000</v>
      </c>
      <c r="N832" s="101">
        <v>0</v>
      </c>
      <c r="O832" s="126">
        <v>0</v>
      </c>
      <c r="P832" s="126">
        <v>100000000</v>
      </c>
      <c r="Q832" s="19">
        <v>300000000</v>
      </c>
      <c r="R832" s="20">
        <v>150000000</v>
      </c>
      <c r="S832" s="20">
        <v>250000000</v>
      </c>
      <c r="T832" s="21">
        <v>0</v>
      </c>
      <c r="U832" s="272">
        <v>0</v>
      </c>
      <c r="V832" s="272">
        <v>0</v>
      </c>
      <c r="W832" s="272">
        <v>0</v>
      </c>
      <c r="X832" s="272">
        <f t="shared" si="703"/>
        <v>0</v>
      </c>
      <c r="Y832" s="272">
        <v>0</v>
      </c>
      <c r="Z832" s="272">
        <v>0</v>
      </c>
      <c r="AA832" s="272"/>
      <c r="AB832" s="272">
        <f t="shared" si="704"/>
        <v>0</v>
      </c>
      <c r="AC832" s="272">
        <f t="shared" si="705"/>
        <v>100000000</v>
      </c>
      <c r="AD832" s="272">
        <f t="shared" si="706"/>
        <v>300000000</v>
      </c>
      <c r="AE832" s="18" t="s">
        <v>2992</v>
      </c>
      <c r="AF832" s="17" t="s">
        <v>685</v>
      </c>
      <c r="AG832" s="82" t="s">
        <v>2967</v>
      </c>
      <c r="AH832" s="22" t="s">
        <v>31</v>
      </c>
      <c r="AI832" s="23"/>
      <c r="AJ832" s="24"/>
      <c r="AK832" s="23"/>
      <c r="AL832" t="str">
        <f t="shared" si="707"/>
        <v>OR PRO.CODIGO=30467537</v>
      </c>
      <c r="AM832">
        <f t="shared" si="708"/>
        <v>8</v>
      </c>
      <c r="AN832" t="e">
        <f>VLOOKUP(J832,#REF!,5,FALSE)</f>
        <v>#REF!</v>
      </c>
      <c r="AO832"/>
      <c r="AP832" t="e">
        <f>VLOOKUP(J832,#REF!,6,FALSE)</f>
        <v>#REF!</v>
      </c>
      <c r="AQ832" s="32" t="e">
        <f>VLOOKUP(I832,'convenios 2017'!A$2:O$82,15,FALSE)</f>
        <v>#N/A</v>
      </c>
      <c r="AR832" s="379">
        <f t="shared" si="709"/>
        <v>0</v>
      </c>
      <c r="AS832" s="32" t="e">
        <f>VLOOKUP(I832,'convenio 2016'!A$2:N$196,14,FALSE)</f>
        <v>#N/A</v>
      </c>
      <c r="AT832" s="32" t="e">
        <f>VLOOKUP(I832,'convenio 2015'!A$4:M$228,13,FALSE)</f>
        <v>#N/A</v>
      </c>
      <c r="AU832" s="32" t="e">
        <f>VLOOKUP(J832,#REF!,6,FALSE)</f>
        <v>#REF!</v>
      </c>
      <c r="AV832" s="379">
        <f t="shared" si="710"/>
        <v>0</v>
      </c>
      <c r="AW832" s="32" t="e">
        <v>#N/A</v>
      </c>
      <c r="AX832" s="32" t="e">
        <v>#N/A</v>
      </c>
      <c r="AY832" s="383" t="e">
        <v>#N/A</v>
      </c>
      <c r="AZ832" s="439"/>
      <c r="BA832" s="32">
        <f>VLOOKUP(J832,'RATE JUNIO '!F$2:K$346,6,FALSE)</f>
        <v>0</v>
      </c>
      <c r="BB832" s="93"/>
      <c r="BC832" s="93"/>
      <c r="BD832" s="93"/>
      <c r="BE832" s="93"/>
      <c r="BF832" s="93"/>
    </row>
    <row r="833" spans="1:48">
      <c r="A833" s="87"/>
      <c r="C833" s="87"/>
      <c r="D833" s="88"/>
      <c r="E833" s="87"/>
      <c r="F833" s="87"/>
      <c r="G833" s="89"/>
      <c r="H833" s="87"/>
      <c r="I833" s="89"/>
      <c r="K833" s="111" t="s">
        <v>66</v>
      </c>
      <c r="L833" s="25">
        <f>SUBTOTAL(9,L813:L832)</f>
        <v>6869730000</v>
      </c>
      <c r="M833" s="112">
        <f>SUBTOTAL(9,M813:M832)</f>
        <v>8694230000</v>
      </c>
      <c r="N833" s="25">
        <f>SUBTOTAL(9,N813:N832)</f>
        <v>0</v>
      </c>
      <c r="O833" s="112">
        <f>SUBTOTAL(9,O813:O832)</f>
        <v>0</v>
      </c>
      <c r="P833" s="112">
        <f>SUBTOTAL(9,P813:P832)</f>
        <v>2067816103</v>
      </c>
      <c r="Q833" s="110">
        <v>4786913897</v>
      </c>
      <c r="R833" s="25">
        <v>2158606000</v>
      </c>
      <c r="S833" s="25">
        <v>4261124000</v>
      </c>
      <c r="T833" s="25">
        <v>0</v>
      </c>
      <c r="U833" s="112">
        <f t="shared" ref="U833:AD833" si="711">SUBTOTAL(9,U813:U832)</f>
        <v>0</v>
      </c>
      <c r="V833" s="112">
        <f t="shared" si="711"/>
        <v>0</v>
      </c>
      <c r="W833" s="112">
        <f t="shared" si="711"/>
        <v>0</v>
      </c>
      <c r="X833" s="112">
        <f t="shared" si="711"/>
        <v>0</v>
      </c>
      <c r="Y833" s="112">
        <f t="shared" si="711"/>
        <v>0</v>
      </c>
      <c r="Z833" s="112">
        <f t="shared" si="711"/>
        <v>0</v>
      </c>
      <c r="AA833" s="112">
        <f t="shared" si="711"/>
        <v>0</v>
      </c>
      <c r="AB833" s="112">
        <f t="shared" si="711"/>
        <v>0</v>
      </c>
      <c r="AC833" s="112">
        <f t="shared" si="711"/>
        <v>2067816103</v>
      </c>
      <c r="AD833" s="112">
        <f t="shared" si="711"/>
        <v>6626413897</v>
      </c>
      <c r="AE833" s="89"/>
      <c r="AF833" s="87"/>
      <c r="AG833" s="260"/>
      <c r="AI833" s="23"/>
      <c r="AJ833" s="14"/>
      <c r="AL833" s="93"/>
      <c r="AM833" s="93"/>
      <c r="AN833" s="93"/>
      <c r="AO833" s="93"/>
      <c r="AP833" s="93"/>
      <c r="AQ833" s="93"/>
      <c r="AR833" s="93"/>
      <c r="AS833" s="93"/>
      <c r="AT833" s="93"/>
      <c r="AU833" s="93"/>
      <c r="AV833" s="93"/>
    </row>
    <row r="834" spans="1:48" ht="3.75" customHeight="1">
      <c r="A834" s="87"/>
      <c r="C834" s="87"/>
      <c r="D834" s="88"/>
      <c r="E834" s="87"/>
      <c r="F834" s="87"/>
      <c r="G834" s="89"/>
      <c r="H834" s="87"/>
      <c r="I834" s="89"/>
      <c r="K834" s="266"/>
      <c r="AE834" s="451"/>
      <c r="AF834" s="258"/>
      <c r="AI834" s="23"/>
      <c r="AJ834" s="14"/>
    </row>
    <row r="835" spans="1:48" ht="18">
      <c r="A835" s="87"/>
      <c r="C835" s="87"/>
      <c r="D835" s="88"/>
      <c r="E835" s="87"/>
      <c r="F835" s="87"/>
      <c r="G835" s="89"/>
      <c r="H835" s="87"/>
      <c r="I835" s="89"/>
      <c r="K835" s="290" t="s">
        <v>668</v>
      </c>
      <c r="L835" s="33">
        <f>L833+L809+L802</f>
        <v>19446747000</v>
      </c>
      <c r="M835" s="112">
        <f>M833+M809+M802</f>
        <v>24879679862</v>
      </c>
      <c r="N835" s="33">
        <f>N833+N809+N802</f>
        <v>4852415000</v>
      </c>
      <c r="O835" s="112">
        <f>O833+O809+O802</f>
        <v>6004620196</v>
      </c>
      <c r="P835" s="112">
        <f>P833+P809+P802</f>
        <v>6471292724</v>
      </c>
      <c r="Q835" s="112">
        <v>10392969337</v>
      </c>
      <c r="R835" s="33">
        <v>5390362000</v>
      </c>
      <c r="S835" s="33">
        <v>9858117000</v>
      </c>
      <c r="T835" s="33">
        <v>0</v>
      </c>
      <c r="U835" s="112">
        <f t="shared" ref="U835:AD835" si="712">U833+U809+U802</f>
        <v>0</v>
      </c>
      <c r="V835" s="112">
        <f t="shared" si="712"/>
        <v>105507887</v>
      </c>
      <c r="W835" s="112">
        <f t="shared" si="712"/>
        <v>0</v>
      </c>
      <c r="X835" s="112">
        <f t="shared" si="712"/>
        <v>105507887</v>
      </c>
      <c r="Y835" s="112">
        <f t="shared" si="712"/>
        <v>0</v>
      </c>
      <c r="Z835" s="112">
        <f t="shared" si="712"/>
        <v>375624242</v>
      </c>
      <c r="AA835" s="112">
        <f t="shared" si="712"/>
        <v>1058325334</v>
      </c>
      <c r="AB835" s="112">
        <f t="shared" si="712"/>
        <v>481132129</v>
      </c>
      <c r="AC835" s="112">
        <f t="shared" si="712"/>
        <v>5990160595</v>
      </c>
      <c r="AD835" s="112">
        <f t="shared" si="712"/>
        <v>12403766942</v>
      </c>
      <c r="AE835" s="450"/>
      <c r="AF835" s="78"/>
      <c r="AG835" s="81"/>
      <c r="AH835" s="116">
        <f>AH833+AH809+AH802</f>
        <v>0</v>
      </c>
      <c r="AI835" s="25">
        <f>AI833+AI809+AI802</f>
        <v>0</v>
      </c>
      <c r="AJ835" s="25">
        <f>AJ833+AJ809+AJ802</f>
        <v>0</v>
      </c>
      <c r="AK835" s="115">
        <f>AK833+AK809+AK802</f>
        <v>0</v>
      </c>
      <c r="AL835" s="93"/>
      <c r="AM835" s="93"/>
      <c r="AN835" s="93"/>
      <c r="AO835" s="93"/>
      <c r="AP835" s="93"/>
      <c r="AQ835" s="93"/>
      <c r="AR835" s="93"/>
      <c r="AS835" s="93"/>
      <c r="AT835" s="93"/>
      <c r="AU835" s="93"/>
      <c r="AV835" s="93"/>
    </row>
    <row r="836" spans="1:48" ht="3.75" customHeight="1">
      <c r="A836" s="87"/>
      <c r="C836" s="87"/>
      <c r="D836" s="88"/>
      <c r="E836" s="87"/>
      <c r="F836" s="87"/>
      <c r="G836" s="89"/>
      <c r="H836" s="87"/>
      <c r="I836" s="89"/>
      <c r="K836" s="266"/>
      <c r="P836" s="50"/>
      <c r="AE836" s="451"/>
      <c r="AF836" s="258"/>
      <c r="AI836" s="23"/>
      <c r="AJ836" s="14"/>
    </row>
    <row r="837" spans="1:48" ht="14.25" customHeight="1">
      <c r="A837" s="87"/>
      <c r="C837" s="87"/>
      <c r="D837" s="88"/>
      <c r="E837" s="87"/>
      <c r="F837" s="87"/>
      <c r="G837" s="89"/>
      <c r="H837" s="87"/>
      <c r="I837" s="89"/>
      <c r="K837" s="289" t="s">
        <v>708</v>
      </c>
      <c r="L837" s="112">
        <f>L835+L779+L757+L626+L403+L164</f>
        <v>325561091535</v>
      </c>
      <c r="M837" s="112">
        <f>M835+M779+M757+M626+M403+M164</f>
        <v>368212776770.02087</v>
      </c>
      <c r="N837" s="25">
        <f>N835+N779+N757+N626+N403+N164</f>
        <v>87977302266</v>
      </c>
      <c r="O837" s="112">
        <f>O835+O779+O757+O626+O403+O164</f>
        <v>112274210720</v>
      </c>
      <c r="P837" s="112">
        <f>P835+P779+P757+P626+P403+P164</f>
        <v>102904595026.02084</v>
      </c>
      <c r="Q837" s="112">
        <v>140613450540</v>
      </c>
      <c r="R837" s="25">
        <v>100728004464</v>
      </c>
      <c r="S837" s="25">
        <v>145116314319</v>
      </c>
      <c r="T837" s="25"/>
      <c r="U837" s="112">
        <f t="shared" ref="U837:AD837" si="713">U835+U779+U757+U626+U403+U164</f>
        <v>6686876675</v>
      </c>
      <c r="V837" s="112">
        <f t="shared" si="713"/>
        <v>6044519044</v>
      </c>
      <c r="W837" s="112">
        <f t="shared" si="713"/>
        <v>6114731956</v>
      </c>
      <c r="X837" s="112">
        <f t="shared" si="713"/>
        <v>18846127675</v>
      </c>
      <c r="Y837" s="112">
        <f t="shared" si="713"/>
        <v>7147503773</v>
      </c>
      <c r="Z837" s="112">
        <f t="shared" si="713"/>
        <v>4591725421</v>
      </c>
      <c r="AA837" s="112">
        <f t="shared" si="713"/>
        <v>5505674264</v>
      </c>
      <c r="AB837" s="112">
        <f t="shared" si="713"/>
        <v>30585356869</v>
      </c>
      <c r="AC837" s="112">
        <f t="shared" si="713"/>
        <v>72319238157.020844</v>
      </c>
      <c r="AD837" s="112">
        <f t="shared" si="713"/>
        <v>153033971024</v>
      </c>
      <c r="AE837" s="451"/>
      <c r="AF837" s="258"/>
      <c r="AG837" s="267"/>
      <c r="AI837" s="23"/>
      <c r="AJ837" s="14"/>
    </row>
    <row r="838" spans="1:48" ht="12" customHeight="1">
      <c r="F838"/>
    </row>
    <row r="839" spans="1:48" ht="12" customHeight="1">
      <c r="F839"/>
    </row>
    <row r="840" spans="1:48" ht="12" customHeight="1">
      <c r="F840"/>
    </row>
    <row r="841" spans="1:48" ht="12" customHeight="1">
      <c r="F841"/>
    </row>
    <row r="842" spans="1:48" ht="12" customHeight="1">
      <c r="F842"/>
    </row>
    <row r="843" spans="1:48" ht="12" customHeight="1">
      <c r="F843"/>
    </row>
    <row r="844" spans="1:48" ht="12" customHeight="1">
      <c r="F844"/>
    </row>
    <row r="845" spans="1:48" ht="12" customHeight="1">
      <c r="F845"/>
    </row>
    <row r="846" spans="1:48" ht="12" customHeight="1">
      <c r="F846"/>
    </row>
    <row r="847" spans="1:48" ht="12" customHeight="1">
      <c r="F847"/>
    </row>
    <row r="848" spans="1:48" ht="12" customHeight="1">
      <c r="F848"/>
    </row>
    <row r="849" spans="6:53" ht="12" customHeight="1">
      <c r="F849"/>
    </row>
    <row r="850" spans="6:53" ht="12" customHeight="1">
      <c r="F850"/>
    </row>
    <row r="851" spans="6:53">
      <c r="F851"/>
      <c r="BA851" s="32" t="e">
        <f>VLOOKUP(J851,'RATE JUNIO '!F$2:K$346,6,FALSE)</f>
        <v>#N/A</v>
      </c>
    </row>
  </sheetData>
  <autoFilter ref="A1:BA851"/>
  <pageMargins left="1.1023622047244095" right="0.15748031496062992" top="0.39370078740157483" bottom="0.23622047244094491" header="0.15748031496062992" footer="0.43307086614173229"/>
  <pageSetup paperSize="5" scale="45" orientation="landscape" horizontalDpi="1200" verticalDpi="1200" r:id="rId1"/>
  <headerFooter>
    <oddHeader>&amp;C&amp;"-,Negrita"&amp;18ESTADO DE SITUACION FNDR MES DE MAYO 2017&amp;RUNIDAD DE CONTROL Y PROGRAMACION PRESUPUESTARIA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opLeftCell="A2" workbookViewId="0">
      <selection activeCell="K2" sqref="K2"/>
    </sheetView>
  </sheetViews>
  <sheetFormatPr baseColWidth="10" defaultRowHeight="12.75"/>
  <cols>
    <col min="1" max="1" width="11.42578125" style="405"/>
    <col min="2" max="2" width="49.5703125" style="405" customWidth="1"/>
    <col min="3" max="257" width="11.42578125" style="405"/>
    <col min="258" max="258" width="49.5703125" style="405" customWidth="1"/>
    <col min="259" max="513" width="11.42578125" style="405"/>
    <col min="514" max="514" width="49.5703125" style="405" customWidth="1"/>
    <col min="515" max="769" width="11.42578125" style="405"/>
    <col min="770" max="770" width="49.5703125" style="405" customWidth="1"/>
    <col min="771" max="1025" width="11.42578125" style="405"/>
    <col min="1026" max="1026" width="49.5703125" style="405" customWidth="1"/>
    <col min="1027" max="1281" width="11.42578125" style="405"/>
    <col min="1282" max="1282" width="49.5703125" style="405" customWidth="1"/>
    <col min="1283" max="1537" width="11.42578125" style="405"/>
    <col min="1538" max="1538" width="49.5703125" style="405" customWidth="1"/>
    <col min="1539" max="1793" width="11.42578125" style="405"/>
    <col min="1794" max="1794" width="49.5703125" style="405" customWidth="1"/>
    <col min="1795" max="2049" width="11.42578125" style="405"/>
    <col min="2050" max="2050" width="49.5703125" style="405" customWidth="1"/>
    <col min="2051" max="2305" width="11.42578125" style="405"/>
    <col min="2306" max="2306" width="49.5703125" style="405" customWidth="1"/>
    <col min="2307" max="2561" width="11.42578125" style="405"/>
    <col min="2562" max="2562" width="49.5703125" style="405" customWidth="1"/>
    <col min="2563" max="2817" width="11.42578125" style="405"/>
    <col min="2818" max="2818" width="49.5703125" style="405" customWidth="1"/>
    <col min="2819" max="3073" width="11.42578125" style="405"/>
    <col min="3074" max="3074" width="49.5703125" style="405" customWidth="1"/>
    <col min="3075" max="3329" width="11.42578125" style="405"/>
    <col min="3330" max="3330" width="49.5703125" style="405" customWidth="1"/>
    <col min="3331" max="3585" width="11.42578125" style="405"/>
    <col min="3586" max="3586" width="49.5703125" style="405" customWidth="1"/>
    <col min="3587" max="3841" width="11.42578125" style="405"/>
    <col min="3842" max="3842" width="49.5703125" style="405" customWidth="1"/>
    <col min="3843" max="4097" width="11.42578125" style="405"/>
    <col min="4098" max="4098" width="49.5703125" style="405" customWidth="1"/>
    <col min="4099" max="4353" width="11.42578125" style="405"/>
    <col min="4354" max="4354" width="49.5703125" style="405" customWidth="1"/>
    <col min="4355" max="4609" width="11.42578125" style="405"/>
    <col min="4610" max="4610" width="49.5703125" style="405" customWidth="1"/>
    <col min="4611" max="4865" width="11.42578125" style="405"/>
    <col min="4866" max="4866" width="49.5703125" style="405" customWidth="1"/>
    <col min="4867" max="5121" width="11.42578125" style="405"/>
    <col min="5122" max="5122" width="49.5703125" style="405" customWidth="1"/>
    <col min="5123" max="5377" width="11.42578125" style="405"/>
    <col min="5378" max="5378" width="49.5703125" style="405" customWidth="1"/>
    <col min="5379" max="5633" width="11.42578125" style="405"/>
    <col min="5634" max="5634" width="49.5703125" style="405" customWidth="1"/>
    <col min="5635" max="5889" width="11.42578125" style="405"/>
    <col min="5890" max="5890" width="49.5703125" style="405" customWidth="1"/>
    <col min="5891" max="6145" width="11.42578125" style="405"/>
    <col min="6146" max="6146" width="49.5703125" style="405" customWidth="1"/>
    <col min="6147" max="6401" width="11.42578125" style="405"/>
    <col min="6402" max="6402" width="49.5703125" style="405" customWidth="1"/>
    <col min="6403" max="6657" width="11.42578125" style="405"/>
    <col min="6658" max="6658" width="49.5703125" style="405" customWidth="1"/>
    <col min="6659" max="6913" width="11.42578125" style="405"/>
    <col min="6914" max="6914" width="49.5703125" style="405" customWidth="1"/>
    <col min="6915" max="7169" width="11.42578125" style="405"/>
    <col min="7170" max="7170" width="49.5703125" style="405" customWidth="1"/>
    <col min="7171" max="7425" width="11.42578125" style="405"/>
    <col min="7426" max="7426" width="49.5703125" style="405" customWidth="1"/>
    <col min="7427" max="7681" width="11.42578125" style="405"/>
    <col min="7682" max="7682" width="49.5703125" style="405" customWidth="1"/>
    <col min="7683" max="7937" width="11.42578125" style="405"/>
    <col min="7938" max="7938" width="49.5703125" style="405" customWidth="1"/>
    <col min="7939" max="8193" width="11.42578125" style="405"/>
    <col min="8194" max="8194" width="49.5703125" style="405" customWidth="1"/>
    <col min="8195" max="8449" width="11.42578125" style="405"/>
    <col min="8450" max="8450" width="49.5703125" style="405" customWidth="1"/>
    <col min="8451" max="8705" width="11.42578125" style="405"/>
    <col min="8706" max="8706" width="49.5703125" style="405" customWidth="1"/>
    <col min="8707" max="8961" width="11.42578125" style="405"/>
    <col min="8962" max="8962" width="49.5703125" style="405" customWidth="1"/>
    <col min="8963" max="9217" width="11.42578125" style="405"/>
    <col min="9218" max="9218" width="49.5703125" style="405" customWidth="1"/>
    <col min="9219" max="9473" width="11.42578125" style="405"/>
    <col min="9474" max="9474" width="49.5703125" style="405" customWidth="1"/>
    <col min="9475" max="9729" width="11.42578125" style="405"/>
    <col min="9730" max="9730" width="49.5703125" style="405" customWidth="1"/>
    <col min="9731" max="9985" width="11.42578125" style="405"/>
    <col min="9986" max="9986" width="49.5703125" style="405" customWidth="1"/>
    <col min="9987" max="10241" width="11.42578125" style="405"/>
    <col min="10242" max="10242" width="49.5703125" style="405" customWidth="1"/>
    <col min="10243" max="10497" width="11.42578125" style="405"/>
    <col min="10498" max="10498" width="49.5703125" style="405" customWidth="1"/>
    <col min="10499" max="10753" width="11.42578125" style="405"/>
    <col min="10754" max="10754" width="49.5703125" style="405" customWidth="1"/>
    <col min="10755" max="11009" width="11.42578125" style="405"/>
    <col min="11010" max="11010" width="49.5703125" style="405" customWidth="1"/>
    <col min="11011" max="11265" width="11.42578125" style="405"/>
    <col min="11266" max="11266" width="49.5703125" style="405" customWidth="1"/>
    <col min="11267" max="11521" width="11.42578125" style="405"/>
    <col min="11522" max="11522" width="49.5703125" style="405" customWidth="1"/>
    <col min="11523" max="11777" width="11.42578125" style="405"/>
    <col min="11778" max="11778" width="49.5703125" style="405" customWidth="1"/>
    <col min="11779" max="12033" width="11.42578125" style="405"/>
    <col min="12034" max="12034" width="49.5703125" style="405" customWidth="1"/>
    <col min="12035" max="12289" width="11.42578125" style="405"/>
    <col min="12290" max="12290" width="49.5703125" style="405" customWidth="1"/>
    <col min="12291" max="12545" width="11.42578125" style="405"/>
    <col min="12546" max="12546" width="49.5703125" style="405" customWidth="1"/>
    <col min="12547" max="12801" width="11.42578125" style="405"/>
    <col min="12802" max="12802" width="49.5703125" style="405" customWidth="1"/>
    <col min="12803" max="13057" width="11.42578125" style="405"/>
    <col min="13058" max="13058" width="49.5703125" style="405" customWidth="1"/>
    <col min="13059" max="13313" width="11.42578125" style="405"/>
    <col min="13314" max="13314" width="49.5703125" style="405" customWidth="1"/>
    <col min="13315" max="13569" width="11.42578125" style="405"/>
    <col min="13570" max="13570" width="49.5703125" style="405" customWidth="1"/>
    <col min="13571" max="13825" width="11.42578125" style="405"/>
    <col min="13826" max="13826" width="49.5703125" style="405" customWidth="1"/>
    <col min="13827" max="14081" width="11.42578125" style="405"/>
    <col min="14082" max="14082" width="49.5703125" style="405" customWidth="1"/>
    <col min="14083" max="14337" width="11.42578125" style="405"/>
    <col min="14338" max="14338" width="49.5703125" style="405" customWidth="1"/>
    <col min="14339" max="14593" width="11.42578125" style="405"/>
    <col min="14594" max="14594" width="49.5703125" style="405" customWidth="1"/>
    <col min="14595" max="14849" width="11.42578125" style="405"/>
    <col min="14850" max="14850" width="49.5703125" style="405" customWidth="1"/>
    <col min="14851" max="15105" width="11.42578125" style="405"/>
    <col min="15106" max="15106" width="49.5703125" style="405" customWidth="1"/>
    <col min="15107" max="15361" width="11.42578125" style="405"/>
    <col min="15362" max="15362" width="49.5703125" style="405" customWidth="1"/>
    <col min="15363" max="15617" width="11.42578125" style="405"/>
    <col min="15618" max="15618" width="49.5703125" style="405" customWidth="1"/>
    <col min="15619" max="15873" width="11.42578125" style="405"/>
    <col min="15874" max="15874" width="49.5703125" style="405" customWidth="1"/>
    <col min="15875" max="16129" width="11.42578125" style="405"/>
    <col min="16130" max="16130" width="49.5703125" style="405" customWidth="1"/>
    <col min="16131" max="16384" width="11.42578125" style="405"/>
  </cols>
  <sheetData>
    <row r="1" spans="1:15">
      <c r="A1" s="399" t="s">
        <v>1476</v>
      </c>
      <c r="B1" s="400" t="s">
        <v>1133</v>
      </c>
      <c r="C1" s="401" t="s">
        <v>5</v>
      </c>
      <c r="D1" s="402" t="s">
        <v>1477</v>
      </c>
      <c r="E1" s="401" t="s">
        <v>1478</v>
      </c>
      <c r="F1" s="401" t="s">
        <v>1479</v>
      </c>
      <c r="G1" s="401" t="s">
        <v>1480</v>
      </c>
      <c r="H1" s="401" t="s">
        <v>1481</v>
      </c>
      <c r="I1" s="401" t="s">
        <v>1482</v>
      </c>
      <c r="J1" s="403" t="s">
        <v>1483</v>
      </c>
      <c r="K1" s="401" t="s">
        <v>1484</v>
      </c>
      <c r="L1" s="401" t="s">
        <v>1485</v>
      </c>
      <c r="M1" s="404" t="s">
        <v>2</v>
      </c>
    </row>
    <row r="2" spans="1:15" ht="17.25">
      <c r="A2" s="406">
        <v>30129698</v>
      </c>
      <c r="B2" s="407" t="s">
        <v>1486</v>
      </c>
      <c r="C2" s="406" t="s">
        <v>617</v>
      </c>
      <c r="D2" s="408"/>
      <c r="E2" s="406" t="s">
        <v>1487</v>
      </c>
      <c r="F2" s="406" t="s">
        <v>1488</v>
      </c>
      <c r="G2" s="406" t="s">
        <v>1489</v>
      </c>
      <c r="H2" s="406"/>
      <c r="I2" s="406" t="s">
        <v>1490</v>
      </c>
      <c r="J2" s="409" t="s">
        <v>1491</v>
      </c>
      <c r="K2" s="406" t="s">
        <v>1492</v>
      </c>
      <c r="L2" s="406"/>
      <c r="M2" s="410" t="s">
        <v>1769</v>
      </c>
      <c r="N2" s="411" t="s">
        <v>1493</v>
      </c>
    </row>
    <row r="3" spans="1:15" ht="17.25">
      <c r="A3" s="406">
        <v>30327689</v>
      </c>
      <c r="B3" s="412" t="s">
        <v>1494</v>
      </c>
      <c r="C3" s="409" t="s">
        <v>617</v>
      </c>
      <c r="D3" s="408"/>
      <c r="E3" s="409" t="s">
        <v>1487</v>
      </c>
      <c r="F3" s="409" t="s">
        <v>1495</v>
      </c>
      <c r="G3" s="409" t="s">
        <v>1489</v>
      </c>
      <c r="H3" s="406"/>
      <c r="I3" s="409" t="s">
        <v>1490</v>
      </c>
      <c r="J3" s="409" t="s">
        <v>1490</v>
      </c>
      <c r="K3" s="406" t="s">
        <v>1496</v>
      </c>
      <c r="L3" s="406" t="s">
        <v>1497</v>
      </c>
      <c r="M3" s="410" t="s">
        <v>1769</v>
      </c>
    </row>
    <row r="4" spans="1:15" ht="17.25">
      <c r="A4" s="406">
        <v>30130362</v>
      </c>
      <c r="B4" s="407" t="s">
        <v>1498</v>
      </c>
      <c r="C4" s="406" t="s">
        <v>617</v>
      </c>
      <c r="D4" s="408"/>
      <c r="E4" s="406" t="s">
        <v>1487</v>
      </c>
      <c r="F4" s="406" t="s">
        <v>1495</v>
      </c>
      <c r="G4" s="406" t="s">
        <v>1489</v>
      </c>
      <c r="H4" s="406" t="s">
        <v>1490</v>
      </c>
      <c r="I4" s="406" t="s">
        <v>1490</v>
      </c>
      <c r="J4" s="406" t="s">
        <v>1490</v>
      </c>
      <c r="K4" s="406" t="s">
        <v>1499</v>
      </c>
      <c r="L4" s="410" t="s">
        <v>1500</v>
      </c>
      <c r="M4" s="410" t="s">
        <v>1769</v>
      </c>
      <c r="N4" s="413" t="s">
        <v>1501</v>
      </c>
      <c r="O4" s="410" t="s">
        <v>1502</v>
      </c>
    </row>
    <row r="5" spans="1:15" ht="17.25">
      <c r="A5" s="406">
        <v>30428524</v>
      </c>
      <c r="B5" s="407" t="s">
        <v>1246</v>
      </c>
      <c r="C5" s="406" t="s">
        <v>451</v>
      </c>
      <c r="D5" s="408">
        <v>332278</v>
      </c>
      <c r="E5" s="406" t="s">
        <v>1503</v>
      </c>
      <c r="F5" s="406" t="s">
        <v>1504</v>
      </c>
      <c r="G5" s="406" t="s">
        <v>1505</v>
      </c>
      <c r="H5" s="406" t="s">
        <v>1506</v>
      </c>
      <c r="I5" s="406" t="s">
        <v>1507</v>
      </c>
      <c r="J5" s="406" t="s">
        <v>1507</v>
      </c>
      <c r="K5" s="406" t="s">
        <v>1508</v>
      </c>
      <c r="L5" s="406" t="s">
        <v>1509</v>
      </c>
      <c r="M5" s="410" t="s">
        <v>1769</v>
      </c>
    </row>
    <row r="6" spans="1:15" ht="17.25">
      <c r="A6" s="406">
        <v>30136720</v>
      </c>
      <c r="B6" s="407" t="s">
        <v>1510</v>
      </c>
      <c r="C6" s="406" t="s">
        <v>324</v>
      </c>
      <c r="D6" s="408">
        <v>44974</v>
      </c>
      <c r="E6" s="406" t="s">
        <v>1511</v>
      </c>
      <c r="F6" s="406" t="s">
        <v>1512</v>
      </c>
      <c r="G6" s="406" t="s">
        <v>1513</v>
      </c>
      <c r="H6" s="406" t="s">
        <v>1514</v>
      </c>
      <c r="I6" s="406" t="s">
        <v>1515</v>
      </c>
      <c r="J6" s="406" t="s">
        <v>1515</v>
      </c>
      <c r="K6" s="406" t="s">
        <v>1516</v>
      </c>
      <c r="L6" s="406" t="s">
        <v>1517</v>
      </c>
      <c r="M6" s="410" t="s">
        <v>1769</v>
      </c>
    </row>
    <row r="7" spans="1:15" ht="17.25">
      <c r="A7" s="406">
        <v>30063734</v>
      </c>
      <c r="B7" s="407" t="s">
        <v>1518</v>
      </c>
      <c r="C7" s="406" t="s">
        <v>324</v>
      </c>
      <c r="D7" s="408"/>
      <c r="E7" s="406" t="s">
        <v>1519</v>
      </c>
      <c r="F7" s="406" t="s">
        <v>1520</v>
      </c>
      <c r="G7" s="406" t="s">
        <v>1521</v>
      </c>
      <c r="H7" s="406" t="s">
        <v>1522</v>
      </c>
      <c r="I7" s="406" t="s">
        <v>1523</v>
      </c>
      <c r="J7" s="406" t="s">
        <v>1523</v>
      </c>
      <c r="K7" s="406" t="s">
        <v>1524</v>
      </c>
      <c r="L7" s="406" t="s">
        <v>1525</v>
      </c>
      <c r="M7" s="410" t="s">
        <v>1769</v>
      </c>
    </row>
    <row r="8" spans="1:15" ht="17.25">
      <c r="A8" s="406">
        <v>20086686</v>
      </c>
      <c r="B8" s="407" t="s">
        <v>1526</v>
      </c>
      <c r="C8" s="406" t="s">
        <v>221</v>
      </c>
      <c r="D8" s="408">
        <v>115742</v>
      </c>
      <c r="E8" s="406" t="s">
        <v>1527</v>
      </c>
      <c r="F8" s="406" t="s">
        <v>1528</v>
      </c>
      <c r="G8" s="406" t="s">
        <v>1529</v>
      </c>
      <c r="H8" s="406" t="s">
        <v>1530</v>
      </c>
      <c r="I8" s="406" t="s">
        <v>1531</v>
      </c>
      <c r="J8" s="406" t="s">
        <v>1531</v>
      </c>
      <c r="K8" s="406" t="s">
        <v>1532</v>
      </c>
      <c r="L8" s="406" t="s">
        <v>1533</v>
      </c>
      <c r="M8" s="410" t="s">
        <v>1769</v>
      </c>
    </row>
    <row r="9" spans="1:15" ht="17.25">
      <c r="A9" s="406">
        <v>30125834</v>
      </c>
      <c r="B9" s="407" t="s">
        <v>695</v>
      </c>
      <c r="C9" s="406" t="s">
        <v>260</v>
      </c>
      <c r="D9" s="408"/>
      <c r="E9" s="406" t="s">
        <v>1519</v>
      </c>
      <c r="F9" s="406" t="s">
        <v>1534</v>
      </c>
      <c r="G9" s="406" t="s">
        <v>1521</v>
      </c>
      <c r="H9" s="406" t="s">
        <v>1535</v>
      </c>
      <c r="I9" s="406" t="s">
        <v>1523</v>
      </c>
      <c r="J9" s="406" t="s">
        <v>1523</v>
      </c>
      <c r="K9" s="406" t="s">
        <v>1536</v>
      </c>
      <c r="L9" s="406" t="s">
        <v>1537</v>
      </c>
      <c r="M9" s="410" t="s">
        <v>1769</v>
      </c>
    </row>
    <row r="10" spans="1:15">
      <c r="A10" s="406">
        <v>30233623</v>
      </c>
      <c r="B10" s="407" t="s">
        <v>1538</v>
      </c>
      <c r="C10" s="406" t="s">
        <v>617</v>
      </c>
      <c r="D10" s="408"/>
      <c r="E10" s="406" t="s">
        <v>1539</v>
      </c>
      <c r="F10" s="406" t="s">
        <v>1540</v>
      </c>
      <c r="G10" s="406" t="s">
        <v>1541</v>
      </c>
      <c r="H10" s="406" t="s">
        <v>1542</v>
      </c>
      <c r="I10" s="406"/>
      <c r="J10" s="406"/>
      <c r="K10" s="406"/>
      <c r="L10" s="406"/>
      <c r="M10" s="414" t="s">
        <v>3037</v>
      </c>
    </row>
    <row r="11" spans="1:15">
      <c r="A11" s="406"/>
      <c r="B11" s="407" t="s">
        <v>1543</v>
      </c>
      <c r="C11" s="406" t="s">
        <v>375</v>
      </c>
      <c r="D11" s="408"/>
      <c r="E11" s="406" t="s">
        <v>1544</v>
      </c>
      <c r="F11" s="406" t="s">
        <v>1545</v>
      </c>
      <c r="G11" s="406" t="s">
        <v>1546</v>
      </c>
      <c r="H11" s="406" t="s">
        <v>1542</v>
      </c>
      <c r="I11" s="406"/>
      <c r="J11" s="406"/>
      <c r="K11" s="406"/>
      <c r="L11" s="406"/>
      <c r="M11" s="414" t="s">
        <v>3037</v>
      </c>
    </row>
    <row r="12" spans="1:15">
      <c r="A12" s="406"/>
      <c r="B12" s="407" t="s">
        <v>1547</v>
      </c>
      <c r="C12" s="406"/>
      <c r="D12" s="408"/>
      <c r="E12" s="406" t="s">
        <v>1544</v>
      </c>
      <c r="F12" s="406" t="s">
        <v>1548</v>
      </c>
      <c r="G12" s="406" t="s">
        <v>1541</v>
      </c>
      <c r="H12" s="406" t="s">
        <v>1542</v>
      </c>
      <c r="I12" s="406"/>
      <c r="J12" s="406"/>
      <c r="K12" s="406"/>
      <c r="L12" s="406"/>
      <c r="M12" s="414" t="s">
        <v>3037</v>
      </c>
    </row>
    <row r="13" spans="1:15" ht="17.25">
      <c r="A13" s="406">
        <v>30066636</v>
      </c>
      <c r="B13" s="407" t="s">
        <v>1549</v>
      </c>
      <c r="C13" s="406" t="s">
        <v>324</v>
      </c>
      <c r="D13" s="408">
        <v>58375</v>
      </c>
      <c r="E13" s="406" t="s">
        <v>1550</v>
      </c>
      <c r="F13" s="406" t="s">
        <v>1504</v>
      </c>
      <c r="G13" s="406" t="s">
        <v>1551</v>
      </c>
      <c r="H13" s="406" t="s">
        <v>1542</v>
      </c>
      <c r="I13" s="406" t="s">
        <v>1523</v>
      </c>
      <c r="J13" s="406" t="s">
        <v>1523</v>
      </c>
      <c r="K13" s="406" t="s">
        <v>1552</v>
      </c>
      <c r="L13" s="406" t="s">
        <v>1553</v>
      </c>
      <c r="M13" s="410" t="s">
        <v>1769</v>
      </c>
    </row>
    <row r="14" spans="1:15" ht="25.5">
      <c r="A14" s="406"/>
      <c r="B14" s="407" t="s">
        <v>1554</v>
      </c>
      <c r="C14" s="406" t="s">
        <v>1555</v>
      </c>
      <c r="D14" s="408"/>
      <c r="E14" s="406" t="s">
        <v>1544</v>
      </c>
      <c r="F14" s="406" t="s">
        <v>1504</v>
      </c>
      <c r="G14" s="406" t="s">
        <v>1546</v>
      </c>
      <c r="H14" s="406" t="s">
        <v>1542</v>
      </c>
      <c r="I14" s="406"/>
      <c r="J14" s="406"/>
      <c r="K14" s="406" t="s">
        <v>1556</v>
      </c>
      <c r="L14" s="406" t="s">
        <v>1557</v>
      </c>
      <c r="M14" s="410" t="s">
        <v>1769</v>
      </c>
    </row>
    <row r="15" spans="1:15">
      <c r="A15" s="406">
        <v>30361577</v>
      </c>
      <c r="B15" s="407" t="s">
        <v>1259</v>
      </c>
      <c r="C15" s="406" t="s">
        <v>324</v>
      </c>
      <c r="D15" s="408">
        <v>262620</v>
      </c>
      <c r="E15" s="406" t="s">
        <v>1558</v>
      </c>
      <c r="F15" s="406" t="s">
        <v>1504</v>
      </c>
      <c r="G15" s="406" t="s">
        <v>1521</v>
      </c>
      <c r="H15" s="406" t="s">
        <v>1559</v>
      </c>
      <c r="I15" s="406"/>
      <c r="J15" s="406"/>
      <c r="K15" s="406"/>
      <c r="L15" s="406"/>
      <c r="M15" s="414" t="s">
        <v>3037</v>
      </c>
    </row>
    <row r="16" spans="1:15" ht="17.25">
      <c r="A16" s="406">
        <v>30073551</v>
      </c>
      <c r="B16" s="407" t="s">
        <v>1332</v>
      </c>
      <c r="C16" s="406" t="s">
        <v>480</v>
      </c>
      <c r="D16" s="408">
        <v>119781</v>
      </c>
      <c r="E16" s="406" t="s">
        <v>1560</v>
      </c>
      <c r="F16" s="406" t="s">
        <v>1504</v>
      </c>
      <c r="G16" s="406" t="s">
        <v>1505</v>
      </c>
      <c r="H16" s="406" t="s">
        <v>1559</v>
      </c>
      <c r="I16" s="406" t="s">
        <v>1561</v>
      </c>
      <c r="J16" s="406" t="s">
        <v>1561</v>
      </c>
      <c r="K16" s="406" t="s">
        <v>1562</v>
      </c>
      <c r="L16" s="406" t="s">
        <v>1563</v>
      </c>
      <c r="M16" s="410" t="s">
        <v>1769</v>
      </c>
    </row>
    <row r="17" spans="1:15" ht="17.25">
      <c r="A17" s="406">
        <v>30094005</v>
      </c>
      <c r="B17" s="407" t="s">
        <v>1185</v>
      </c>
      <c r="C17" s="406" t="s">
        <v>416</v>
      </c>
      <c r="D17" s="408">
        <v>16465</v>
      </c>
      <c r="E17" s="406" t="s">
        <v>1560</v>
      </c>
      <c r="F17" s="406" t="s">
        <v>1504</v>
      </c>
      <c r="G17" s="406" t="s">
        <v>1505</v>
      </c>
      <c r="H17" s="406" t="s">
        <v>1559</v>
      </c>
      <c r="I17" s="406" t="s">
        <v>1523</v>
      </c>
      <c r="J17" s="406" t="s">
        <v>1523</v>
      </c>
      <c r="K17" s="406" t="s">
        <v>1564</v>
      </c>
      <c r="L17" s="406" t="s">
        <v>1565</v>
      </c>
      <c r="M17" s="410" t="s">
        <v>1769</v>
      </c>
    </row>
    <row r="18" spans="1:15">
      <c r="A18" s="406">
        <v>30057888</v>
      </c>
      <c r="B18" s="407" t="s">
        <v>1566</v>
      </c>
      <c r="C18" s="406" t="s">
        <v>375</v>
      </c>
      <c r="D18" s="408"/>
      <c r="E18" s="406" t="s">
        <v>1544</v>
      </c>
      <c r="F18" s="406" t="s">
        <v>1504</v>
      </c>
      <c r="G18" s="406" t="s">
        <v>1546</v>
      </c>
      <c r="H18" s="406" t="s">
        <v>1567</v>
      </c>
      <c r="I18" s="406" t="s">
        <v>1567</v>
      </c>
      <c r="J18" s="406" t="s">
        <v>1567</v>
      </c>
      <c r="K18" s="406"/>
      <c r="L18" s="406"/>
      <c r="M18" s="414" t="s">
        <v>1460</v>
      </c>
    </row>
    <row r="19" spans="1:15" ht="17.25">
      <c r="A19" s="406">
        <v>30103252</v>
      </c>
      <c r="B19" s="407" t="s">
        <v>1568</v>
      </c>
      <c r="C19" s="406" t="s">
        <v>389</v>
      </c>
      <c r="D19" s="408"/>
      <c r="E19" s="406" t="s">
        <v>1519</v>
      </c>
      <c r="F19" s="406" t="s">
        <v>1504</v>
      </c>
      <c r="G19" s="406" t="s">
        <v>1505</v>
      </c>
      <c r="H19" s="406" t="s">
        <v>1567</v>
      </c>
      <c r="I19" s="406" t="s">
        <v>1523</v>
      </c>
      <c r="J19" s="406" t="s">
        <v>1523</v>
      </c>
      <c r="K19" s="406" t="s">
        <v>1569</v>
      </c>
      <c r="L19" s="406" t="s">
        <v>1570</v>
      </c>
      <c r="M19" s="410" t="s">
        <v>1769</v>
      </c>
    </row>
    <row r="20" spans="1:15" ht="17.25">
      <c r="A20" s="406">
        <v>30474987</v>
      </c>
      <c r="B20" s="407" t="s">
        <v>1571</v>
      </c>
      <c r="C20" s="406" t="s">
        <v>182</v>
      </c>
      <c r="D20" s="408">
        <v>164492</v>
      </c>
      <c r="E20" s="406" t="s">
        <v>1503</v>
      </c>
      <c r="F20" s="406" t="s">
        <v>1512</v>
      </c>
      <c r="G20" s="406" t="s">
        <v>1572</v>
      </c>
      <c r="H20" s="406" t="s">
        <v>1567</v>
      </c>
      <c r="I20" s="406" t="s">
        <v>1523</v>
      </c>
      <c r="J20" s="406" t="s">
        <v>1523</v>
      </c>
      <c r="K20" s="406" t="s">
        <v>1573</v>
      </c>
      <c r="L20" s="406" t="s">
        <v>1574</v>
      </c>
      <c r="M20" s="410" t="s">
        <v>1769</v>
      </c>
    </row>
    <row r="21" spans="1:15" ht="17.25">
      <c r="A21" s="406">
        <v>30365273</v>
      </c>
      <c r="B21" s="407" t="s">
        <v>1430</v>
      </c>
      <c r="C21" s="406" t="s">
        <v>1211</v>
      </c>
      <c r="D21" s="408">
        <v>268593</v>
      </c>
      <c r="E21" s="406" t="s">
        <v>1503</v>
      </c>
      <c r="F21" s="406" t="s">
        <v>1504</v>
      </c>
      <c r="G21" s="406" t="s">
        <v>1575</v>
      </c>
      <c r="H21" s="406" t="s">
        <v>1567</v>
      </c>
      <c r="I21" s="406" t="s">
        <v>1507</v>
      </c>
      <c r="J21" s="406" t="s">
        <v>1507</v>
      </c>
      <c r="K21" s="406" t="s">
        <v>1576</v>
      </c>
      <c r="L21" s="406" t="s">
        <v>1577</v>
      </c>
      <c r="M21" s="410" t="s">
        <v>1769</v>
      </c>
    </row>
    <row r="22" spans="1:15">
      <c r="A22" s="406">
        <v>30000740</v>
      </c>
      <c r="B22" s="407" t="s">
        <v>1578</v>
      </c>
      <c r="C22" s="406" t="s">
        <v>1579</v>
      </c>
      <c r="D22" s="408" t="s">
        <v>1580</v>
      </c>
      <c r="E22" s="406"/>
      <c r="F22" s="406" t="s">
        <v>1504</v>
      </c>
      <c r="G22" s="406" t="s">
        <v>1546</v>
      </c>
      <c r="H22" s="406"/>
      <c r="I22" s="406"/>
      <c r="J22" s="406" t="s">
        <v>1581</v>
      </c>
      <c r="K22" s="406"/>
      <c r="L22" s="406"/>
      <c r="M22" s="414" t="s">
        <v>1460</v>
      </c>
    </row>
    <row r="23" spans="1:15">
      <c r="A23" s="406">
        <v>30459473</v>
      </c>
      <c r="B23" s="407" t="s">
        <v>1582</v>
      </c>
      <c r="C23" s="406" t="s">
        <v>181</v>
      </c>
      <c r="D23" s="408">
        <v>274417</v>
      </c>
      <c r="E23" s="406" t="s">
        <v>1550</v>
      </c>
      <c r="F23" s="406" t="s">
        <v>1504</v>
      </c>
      <c r="G23" s="406" t="s">
        <v>1583</v>
      </c>
      <c r="H23" s="406"/>
      <c r="I23" s="406"/>
      <c r="J23" s="406" t="s">
        <v>1581</v>
      </c>
      <c r="K23" s="406"/>
      <c r="L23" s="406"/>
      <c r="M23" s="414" t="s">
        <v>1460</v>
      </c>
    </row>
    <row r="24" spans="1:15">
      <c r="A24" s="406">
        <v>30361577</v>
      </c>
      <c r="B24" s="407" t="s">
        <v>1584</v>
      </c>
      <c r="C24" s="406" t="s">
        <v>1585</v>
      </c>
      <c r="D24" s="408">
        <v>262620</v>
      </c>
      <c r="E24" s="406"/>
      <c r="F24" s="406" t="s">
        <v>1504</v>
      </c>
      <c r="G24" s="406" t="s">
        <v>1521</v>
      </c>
      <c r="H24" s="406"/>
      <c r="I24" s="406"/>
      <c r="J24" s="406" t="s">
        <v>1581</v>
      </c>
      <c r="K24" s="406"/>
      <c r="L24" s="406"/>
      <c r="M24" s="414" t="s">
        <v>1460</v>
      </c>
    </row>
    <row r="25" spans="1:15">
      <c r="A25" s="406"/>
      <c r="B25" s="407" t="s">
        <v>1586</v>
      </c>
      <c r="C25" s="406" t="s">
        <v>182</v>
      </c>
      <c r="D25" s="408"/>
      <c r="E25" s="406" t="s">
        <v>1587</v>
      </c>
      <c r="F25" s="406"/>
      <c r="G25" s="406" t="s">
        <v>1588</v>
      </c>
      <c r="H25" s="406"/>
      <c r="I25" s="406" t="s">
        <v>1589</v>
      </c>
      <c r="J25" s="406" t="s">
        <v>1589</v>
      </c>
      <c r="K25" s="406" t="s">
        <v>1590</v>
      </c>
      <c r="L25" s="406" t="s">
        <v>1590</v>
      </c>
      <c r="M25" s="414" t="s">
        <v>1769</v>
      </c>
    </row>
    <row r="26" spans="1:15" ht="17.25">
      <c r="A26" s="406">
        <v>30165522</v>
      </c>
      <c r="B26" s="407" t="s">
        <v>1591</v>
      </c>
      <c r="C26" s="406" t="s">
        <v>25</v>
      </c>
      <c r="D26" s="408"/>
      <c r="E26" s="406" t="s">
        <v>1592</v>
      </c>
      <c r="F26" s="406" t="s">
        <v>1512</v>
      </c>
      <c r="G26" s="406" t="s">
        <v>1593</v>
      </c>
      <c r="H26" s="406" t="s">
        <v>1594</v>
      </c>
      <c r="I26" s="406" t="s">
        <v>1507</v>
      </c>
      <c r="J26" s="406" t="s">
        <v>1507</v>
      </c>
      <c r="K26" s="406" t="s">
        <v>1595</v>
      </c>
      <c r="L26" s="406" t="s">
        <v>1596</v>
      </c>
      <c r="M26" s="410" t="s">
        <v>1769</v>
      </c>
    </row>
    <row r="27" spans="1:15" ht="17.25">
      <c r="A27" s="406">
        <v>30094891</v>
      </c>
      <c r="B27" s="407" t="s">
        <v>365</v>
      </c>
      <c r="C27" s="406" t="s">
        <v>363</v>
      </c>
      <c r="D27" s="408">
        <v>22674</v>
      </c>
      <c r="E27" s="406" t="s">
        <v>1550</v>
      </c>
      <c r="F27" s="406" t="s">
        <v>1504</v>
      </c>
      <c r="G27" s="406" t="s">
        <v>1575</v>
      </c>
      <c r="H27" s="406" t="s">
        <v>1594</v>
      </c>
      <c r="I27" s="406" t="s">
        <v>1561</v>
      </c>
      <c r="J27" s="406" t="s">
        <v>1561</v>
      </c>
      <c r="K27" s="406" t="s">
        <v>1597</v>
      </c>
      <c r="L27" s="406" t="s">
        <v>1598</v>
      </c>
      <c r="M27" s="410" t="s">
        <v>1769</v>
      </c>
    </row>
    <row r="28" spans="1:15" ht="17.25">
      <c r="A28" s="406">
        <v>30407832</v>
      </c>
      <c r="B28" s="407" t="s">
        <v>1374</v>
      </c>
      <c r="C28" s="406" t="s">
        <v>512</v>
      </c>
      <c r="D28" s="408">
        <v>81000</v>
      </c>
      <c r="E28" s="406" t="s">
        <v>1558</v>
      </c>
      <c r="F28" s="406" t="s">
        <v>1504</v>
      </c>
      <c r="G28" s="406" t="s">
        <v>1599</v>
      </c>
      <c r="H28" s="406"/>
      <c r="I28" s="406" t="s">
        <v>1523</v>
      </c>
      <c r="J28" s="406" t="s">
        <v>1523</v>
      </c>
      <c r="K28" s="406" t="s">
        <v>1600</v>
      </c>
      <c r="L28" s="406" t="s">
        <v>1601</v>
      </c>
      <c r="M28" s="410" t="s">
        <v>1769</v>
      </c>
      <c r="N28" s="415"/>
      <c r="O28" s="416" t="s">
        <v>1602</v>
      </c>
    </row>
    <row r="29" spans="1:15" ht="17.25">
      <c r="A29" s="406">
        <v>30137333</v>
      </c>
      <c r="B29" s="407" t="s">
        <v>1603</v>
      </c>
      <c r="C29" s="406" t="s">
        <v>1604</v>
      </c>
      <c r="D29" s="408">
        <v>490306</v>
      </c>
      <c r="E29" s="406" t="s">
        <v>1503</v>
      </c>
      <c r="F29" s="406" t="s">
        <v>1528</v>
      </c>
      <c r="G29" s="406" t="s">
        <v>1529</v>
      </c>
      <c r="H29" s="406"/>
      <c r="I29" s="406" t="s">
        <v>1523</v>
      </c>
      <c r="J29" s="406" t="s">
        <v>1523</v>
      </c>
      <c r="K29" s="406" t="s">
        <v>1605</v>
      </c>
      <c r="L29" s="406" t="s">
        <v>1606</v>
      </c>
      <c r="M29" s="410" t="s">
        <v>1769</v>
      </c>
      <c r="N29" s="410"/>
    </row>
    <row r="30" spans="1:15" ht="17.25">
      <c r="A30" s="406">
        <v>30350274</v>
      </c>
      <c r="B30" s="407" t="s">
        <v>1422</v>
      </c>
      <c r="C30" s="406" t="s">
        <v>1555</v>
      </c>
      <c r="D30" s="408">
        <v>589403</v>
      </c>
      <c r="E30" s="406" t="s">
        <v>1558</v>
      </c>
      <c r="F30" s="406" t="s">
        <v>1504</v>
      </c>
      <c r="G30" s="406" t="s">
        <v>1593</v>
      </c>
      <c r="H30" s="406"/>
      <c r="I30" s="406" t="s">
        <v>1523</v>
      </c>
      <c r="J30" s="406" t="s">
        <v>1523</v>
      </c>
      <c r="K30" s="406" t="s">
        <v>1607</v>
      </c>
      <c r="L30" s="406" t="s">
        <v>1608</v>
      </c>
      <c r="M30" s="410" t="s">
        <v>1769</v>
      </c>
    </row>
    <row r="31" spans="1:15" ht="17.25">
      <c r="A31" s="406">
        <v>30134720</v>
      </c>
      <c r="B31" s="407" t="s">
        <v>1609</v>
      </c>
      <c r="C31" s="406" t="s">
        <v>248</v>
      </c>
      <c r="D31" s="408">
        <v>14750</v>
      </c>
      <c r="E31" s="406" t="s">
        <v>1560</v>
      </c>
      <c r="F31" s="406" t="s">
        <v>1504</v>
      </c>
      <c r="G31" s="406" t="s">
        <v>1529</v>
      </c>
      <c r="H31" s="406"/>
      <c r="I31" s="406" t="s">
        <v>1523</v>
      </c>
      <c r="J31" s="406" t="s">
        <v>1523</v>
      </c>
      <c r="K31" s="406" t="s">
        <v>1610</v>
      </c>
      <c r="L31" s="406" t="s">
        <v>1611</v>
      </c>
      <c r="M31" s="410" t="s">
        <v>1769</v>
      </c>
    </row>
    <row r="32" spans="1:15" ht="17.25">
      <c r="A32" s="406">
        <v>30134020</v>
      </c>
      <c r="B32" s="407" t="s">
        <v>1612</v>
      </c>
      <c r="C32" s="406" t="s">
        <v>416</v>
      </c>
      <c r="D32" s="408">
        <v>33558</v>
      </c>
      <c r="E32" s="406" t="s">
        <v>1560</v>
      </c>
      <c r="F32" s="406" t="s">
        <v>1504</v>
      </c>
      <c r="G32" s="406" t="s">
        <v>1575</v>
      </c>
      <c r="H32" s="406" t="s">
        <v>1613</v>
      </c>
      <c r="I32" s="406" t="s">
        <v>1561</v>
      </c>
      <c r="J32" s="406" t="s">
        <v>1561</v>
      </c>
      <c r="K32" s="406" t="s">
        <v>1614</v>
      </c>
      <c r="L32" s="406" t="s">
        <v>1615</v>
      </c>
      <c r="M32" s="410" t="s">
        <v>1769</v>
      </c>
    </row>
    <row r="33" spans="1:16" ht="17.25">
      <c r="A33" s="406">
        <v>30134906</v>
      </c>
      <c r="B33" s="407" t="s">
        <v>1616</v>
      </c>
      <c r="C33" s="406" t="s">
        <v>88</v>
      </c>
      <c r="D33" s="408"/>
      <c r="E33" s="406" t="s">
        <v>1617</v>
      </c>
      <c r="F33" s="406" t="s">
        <v>1504</v>
      </c>
      <c r="G33" s="406" t="s">
        <v>1593</v>
      </c>
      <c r="H33" s="406" t="s">
        <v>1618</v>
      </c>
      <c r="I33" s="406" t="s">
        <v>1507</v>
      </c>
      <c r="J33" s="406" t="s">
        <v>1507</v>
      </c>
      <c r="K33" s="406" t="s">
        <v>1619</v>
      </c>
      <c r="L33" s="406" t="s">
        <v>1620</v>
      </c>
      <c r="M33" s="410" t="s">
        <v>1769</v>
      </c>
    </row>
    <row r="34" spans="1:16" ht="17.25">
      <c r="A34" s="406"/>
      <c r="B34" s="407" t="s">
        <v>1621</v>
      </c>
      <c r="C34" s="406" t="s">
        <v>182</v>
      </c>
      <c r="D34" s="408"/>
      <c r="E34" s="406" t="s">
        <v>1617</v>
      </c>
      <c r="F34" s="406" t="s">
        <v>1622</v>
      </c>
      <c r="G34" s="406" t="s">
        <v>1575</v>
      </c>
      <c r="H34" s="406" t="s">
        <v>1623</v>
      </c>
      <c r="I34" s="406" t="s">
        <v>1507</v>
      </c>
      <c r="J34" s="406" t="s">
        <v>1507</v>
      </c>
      <c r="K34" s="406" t="s">
        <v>1624</v>
      </c>
      <c r="L34" s="406" t="s">
        <v>1625</v>
      </c>
      <c r="M34" s="410" t="s">
        <v>1769</v>
      </c>
      <c r="N34" s="410"/>
    </row>
    <row r="35" spans="1:16">
      <c r="A35" s="406">
        <v>30093309</v>
      </c>
      <c r="B35" s="407" t="s">
        <v>1626</v>
      </c>
      <c r="C35" s="406" t="s">
        <v>1627</v>
      </c>
      <c r="D35" s="408">
        <v>203240</v>
      </c>
      <c r="E35" s="406" t="s">
        <v>1550</v>
      </c>
      <c r="F35" s="406" t="s">
        <v>1504</v>
      </c>
      <c r="G35" s="406" t="s">
        <v>1575</v>
      </c>
      <c r="H35" s="406" t="s">
        <v>1623</v>
      </c>
      <c r="I35" s="406"/>
      <c r="J35" s="406"/>
      <c r="K35" s="406"/>
      <c r="L35" s="406"/>
      <c r="M35" s="414" t="s">
        <v>3037</v>
      </c>
    </row>
    <row r="36" spans="1:16" ht="17.25">
      <c r="A36" s="406">
        <v>30076119</v>
      </c>
      <c r="B36" s="407" t="s">
        <v>1628</v>
      </c>
      <c r="C36" s="406" t="s">
        <v>363</v>
      </c>
      <c r="D36" s="408">
        <v>161293</v>
      </c>
      <c r="E36" s="406" t="s">
        <v>1550</v>
      </c>
      <c r="F36" s="406" t="s">
        <v>1504</v>
      </c>
      <c r="G36" s="406" t="s">
        <v>1575</v>
      </c>
      <c r="H36" s="406" t="s">
        <v>1623</v>
      </c>
      <c r="I36" s="406" t="s">
        <v>1561</v>
      </c>
      <c r="J36" s="406" t="s">
        <v>1561</v>
      </c>
      <c r="K36" s="406" t="s">
        <v>1629</v>
      </c>
      <c r="L36" s="406" t="s">
        <v>1630</v>
      </c>
      <c r="M36" s="410" t="s">
        <v>1769</v>
      </c>
    </row>
    <row r="37" spans="1:16" ht="17.25">
      <c r="A37" s="406">
        <v>30098600</v>
      </c>
      <c r="B37" s="407" t="s">
        <v>493</v>
      </c>
      <c r="C37" s="406" t="s">
        <v>363</v>
      </c>
      <c r="D37" s="408"/>
      <c r="E37" s="406" t="s">
        <v>1544</v>
      </c>
      <c r="F37" s="406" t="s">
        <v>1631</v>
      </c>
      <c r="G37" s="406" t="s">
        <v>1575</v>
      </c>
      <c r="H37" s="406" t="s">
        <v>1623</v>
      </c>
      <c r="I37" s="406" t="s">
        <v>1632</v>
      </c>
      <c r="J37" s="406" t="s">
        <v>1632</v>
      </c>
      <c r="K37" s="406" t="s">
        <v>1633</v>
      </c>
      <c r="L37" s="406" t="s">
        <v>1634</v>
      </c>
      <c r="M37" s="410" t="s">
        <v>1769</v>
      </c>
    </row>
    <row r="38" spans="1:16" ht="17.25">
      <c r="A38" s="417">
        <v>30428989</v>
      </c>
      <c r="B38" s="418" t="s">
        <v>1635</v>
      </c>
      <c r="C38" s="417" t="s">
        <v>1604</v>
      </c>
      <c r="D38" s="419">
        <v>505926</v>
      </c>
      <c r="E38" s="417" t="s">
        <v>1558</v>
      </c>
      <c r="F38" s="417" t="s">
        <v>1520</v>
      </c>
      <c r="G38" s="417" t="s">
        <v>1599</v>
      </c>
      <c r="H38" s="417"/>
      <c r="I38" s="417" t="s">
        <v>3038</v>
      </c>
      <c r="J38" s="417" t="s">
        <v>3038</v>
      </c>
      <c r="K38" s="417"/>
      <c r="L38" s="417"/>
      <c r="M38" s="414" t="s">
        <v>1460</v>
      </c>
    </row>
    <row r="39" spans="1:16" ht="17.25">
      <c r="A39" s="406">
        <v>30080729</v>
      </c>
      <c r="B39" s="407" t="s">
        <v>1416</v>
      </c>
      <c r="C39" s="406" t="s">
        <v>182</v>
      </c>
      <c r="D39" s="408">
        <v>1321502</v>
      </c>
      <c r="E39" s="406" t="s">
        <v>1636</v>
      </c>
      <c r="F39" s="406" t="s">
        <v>1637</v>
      </c>
      <c r="G39" s="406" t="s">
        <v>1572</v>
      </c>
      <c r="H39" s="406"/>
      <c r="I39" s="406"/>
      <c r="J39" s="406"/>
      <c r="K39" s="406" t="s">
        <v>1638</v>
      </c>
      <c r="L39" s="406" t="s">
        <v>1639</v>
      </c>
      <c r="M39" s="410" t="s">
        <v>1769</v>
      </c>
      <c r="N39" s="420" t="s">
        <v>1640</v>
      </c>
      <c r="O39" s="420"/>
      <c r="P39" s="420"/>
    </row>
    <row r="40" spans="1:16" ht="17.25">
      <c r="A40" s="406"/>
      <c r="B40" s="407" t="s">
        <v>1641</v>
      </c>
      <c r="C40" s="406" t="s">
        <v>221</v>
      </c>
      <c r="D40" s="408"/>
      <c r="E40" s="406" t="s">
        <v>1642</v>
      </c>
      <c r="F40" s="406" t="s">
        <v>1643</v>
      </c>
      <c r="G40" s="406"/>
      <c r="H40" s="406"/>
      <c r="I40" s="406"/>
      <c r="J40" s="406"/>
      <c r="K40" s="406" t="s">
        <v>1644</v>
      </c>
      <c r="L40" s="406" t="s">
        <v>1645</v>
      </c>
      <c r="M40" s="410" t="s">
        <v>1769</v>
      </c>
    </row>
    <row r="41" spans="1:16" ht="17.25">
      <c r="A41" s="406">
        <v>30440174</v>
      </c>
      <c r="B41" s="407" t="s">
        <v>1287</v>
      </c>
      <c r="C41" s="406" t="s">
        <v>182</v>
      </c>
      <c r="D41" s="408">
        <v>425709</v>
      </c>
      <c r="E41" s="406" t="s">
        <v>1503</v>
      </c>
      <c r="F41" s="406" t="s">
        <v>1504</v>
      </c>
      <c r="G41" s="406" t="s">
        <v>1521</v>
      </c>
      <c r="H41" s="406" t="s">
        <v>1646</v>
      </c>
      <c r="I41" s="406" t="s">
        <v>1647</v>
      </c>
      <c r="J41" s="406" t="s">
        <v>1647</v>
      </c>
      <c r="K41" s="406" t="s">
        <v>1648</v>
      </c>
      <c r="L41" s="406" t="s">
        <v>1649</v>
      </c>
      <c r="M41" s="410" t="s">
        <v>1769</v>
      </c>
    </row>
    <row r="42" spans="1:16" ht="17.25">
      <c r="A42" s="406">
        <v>30106468</v>
      </c>
      <c r="B42" s="407" t="s">
        <v>1650</v>
      </c>
      <c r="C42" s="406" t="s">
        <v>182</v>
      </c>
      <c r="D42" s="408">
        <v>117000</v>
      </c>
      <c r="E42" s="406" t="s">
        <v>35</v>
      </c>
      <c r="F42" s="406" t="s">
        <v>1528</v>
      </c>
      <c r="G42" s="406" t="s">
        <v>1521</v>
      </c>
      <c r="H42" s="406" t="s">
        <v>1646</v>
      </c>
      <c r="I42" s="406" t="s">
        <v>1647</v>
      </c>
      <c r="J42" s="406" t="s">
        <v>1647</v>
      </c>
      <c r="K42" s="406" t="s">
        <v>1651</v>
      </c>
      <c r="L42" s="406" t="s">
        <v>1652</v>
      </c>
      <c r="M42" s="410" t="s">
        <v>1769</v>
      </c>
    </row>
    <row r="43" spans="1:16" ht="17.25">
      <c r="A43" s="406">
        <v>30085373</v>
      </c>
      <c r="B43" s="407" t="s">
        <v>1196</v>
      </c>
      <c r="C43" s="406" t="s">
        <v>260</v>
      </c>
      <c r="D43" s="408"/>
      <c r="E43" s="406" t="s">
        <v>1519</v>
      </c>
      <c r="F43" s="406" t="s">
        <v>1504</v>
      </c>
      <c r="G43" s="406" t="s">
        <v>1572</v>
      </c>
      <c r="H43" s="406" t="s">
        <v>1653</v>
      </c>
      <c r="I43" s="406" t="s">
        <v>1654</v>
      </c>
      <c r="J43" s="406" t="s">
        <v>1654</v>
      </c>
      <c r="K43" s="406" t="s">
        <v>1655</v>
      </c>
      <c r="L43" s="406" t="s">
        <v>1656</v>
      </c>
      <c r="M43" s="410" t="s">
        <v>1769</v>
      </c>
    </row>
    <row r="44" spans="1:16" ht="17.25">
      <c r="A44" s="406">
        <v>30064230</v>
      </c>
      <c r="B44" s="407" t="s">
        <v>1657</v>
      </c>
      <c r="C44" s="406" t="s">
        <v>324</v>
      </c>
      <c r="D44" s="408"/>
      <c r="E44" s="406" t="s">
        <v>1519</v>
      </c>
      <c r="F44" s="406" t="s">
        <v>1504</v>
      </c>
      <c r="G44" s="406" t="s">
        <v>1572</v>
      </c>
      <c r="H44" s="406" t="s">
        <v>1658</v>
      </c>
      <c r="I44" s="406" t="s">
        <v>1561</v>
      </c>
      <c r="J44" s="406" t="s">
        <v>1561</v>
      </c>
      <c r="K44" s="406" t="s">
        <v>1659</v>
      </c>
      <c r="L44" s="406" t="s">
        <v>1660</v>
      </c>
      <c r="M44" s="410" t="s">
        <v>1769</v>
      </c>
    </row>
    <row r="45" spans="1:16" ht="17.25">
      <c r="A45" s="406">
        <v>30115395</v>
      </c>
      <c r="B45" s="407" t="s">
        <v>1661</v>
      </c>
      <c r="C45" s="406" t="s">
        <v>182</v>
      </c>
      <c r="D45" s="408">
        <v>656127</v>
      </c>
      <c r="E45" s="406" t="s">
        <v>1511</v>
      </c>
      <c r="F45" s="406" t="s">
        <v>1504</v>
      </c>
      <c r="G45" s="406" t="s">
        <v>1572</v>
      </c>
      <c r="H45" s="406" t="s">
        <v>1658</v>
      </c>
      <c r="I45" s="406" t="s">
        <v>3039</v>
      </c>
      <c r="J45" s="406" t="s">
        <v>3039</v>
      </c>
      <c r="K45" s="406" t="s">
        <v>3040</v>
      </c>
      <c r="L45" s="406" t="s">
        <v>3041</v>
      </c>
      <c r="M45" s="410" t="s">
        <v>1769</v>
      </c>
    </row>
    <row r="46" spans="1:16" ht="17.25">
      <c r="A46" s="406">
        <v>30351932</v>
      </c>
      <c r="B46" s="407" t="s">
        <v>1664</v>
      </c>
      <c r="C46" s="406" t="s">
        <v>1171</v>
      </c>
      <c r="D46" s="408">
        <v>50318</v>
      </c>
      <c r="E46" s="406" t="s">
        <v>35</v>
      </c>
      <c r="F46" s="406" t="s">
        <v>1520</v>
      </c>
      <c r="G46" s="406" t="s">
        <v>1599</v>
      </c>
      <c r="H46" s="406" t="s">
        <v>1658</v>
      </c>
      <c r="I46" s="406" t="s">
        <v>1665</v>
      </c>
      <c r="J46" s="406" t="s">
        <v>1665</v>
      </c>
      <c r="K46" s="406" t="s">
        <v>1666</v>
      </c>
      <c r="L46" s="406" t="s">
        <v>1667</v>
      </c>
      <c r="M46" s="410" t="s">
        <v>1769</v>
      </c>
    </row>
    <row r="47" spans="1:16" ht="17.25">
      <c r="A47" s="406">
        <v>30212472</v>
      </c>
      <c r="B47" s="407" t="s">
        <v>1668</v>
      </c>
      <c r="C47" s="406" t="s">
        <v>248</v>
      </c>
      <c r="D47" s="408"/>
      <c r="E47" s="406" t="s">
        <v>1519</v>
      </c>
      <c r="F47" s="406" t="s">
        <v>1504</v>
      </c>
      <c r="G47" s="406" t="s">
        <v>1669</v>
      </c>
      <c r="H47" s="406" t="s">
        <v>1670</v>
      </c>
      <c r="I47" s="406" t="s">
        <v>1561</v>
      </c>
      <c r="J47" s="406" t="s">
        <v>1561</v>
      </c>
      <c r="K47" s="406" t="s">
        <v>1671</v>
      </c>
      <c r="L47" s="406" t="s">
        <v>1672</v>
      </c>
      <c r="M47" s="410" t="s">
        <v>1769</v>
      </c>
    </row>
    <row r="48" spans="1:16" ht="17.25">
      <c r="A48" s="406">
        <v>30429872</v>
      </c>
      <c r="B48" s="407" t="s">
        <v>1673</v>
      </c>
      <c r="C48" s="406" t="s">
        <v>182</v>
      </c>
      <c r="D48" s="408">
        <v>413476</v>
      </c>
      <c r="E48" s="406" t="s">
        <v>1511</v>
      </c>
      <c r="F48" s="406" t="s">
        <v>1504</v>
      </c>
      <c r="G48" s="406" t="s">
        <v>1669</v>
      </c>
      <c r="H48" s="406" t="s">
        <v>1670</v>
      </c>
      <c r="I48" s="406" t="s">
        <v>3039</v>
      </c>
      <c r="J48" s="406" t="s">
        <v>3039</v>
      </c>
      <c r="K48" s="406" t="s">
        <v>3042</v>
      </c>
      <c r="L48" s="406" t="s">
        <v>3043</v>
      </c>
      <c r="M48" s="410" t="s">
        <v>1769</v>
      </c>
    </row>
    <row r="49" spans="1:14" ht="17.25">
      <c r="A49" s="406">
        <v>30102779</v>
      </c>
      <c r="B49" s="407" t="s">
        <v>1674</v>
      </c>
      <c r="C49" s="406" t="s">
        <v>1144</v>
      </c>
      <c r="D49" s="408">
        <v>517037</v>
      </c>
      <c r="E49" s="406" t="s">
        <v>1511</v>
      </c>
      <c r="F49" s="406" t="s">
        <v>1504</v>
      </c>
      <c r="G49" s="406" t="s">
        <v>1599</v>
      </c>
      <c r="H49" s="406" t="s">
        <v>1670</v>
      </c>
      <c r="I49" s="406" t="s">
        <v>1647</v>
      </c>
      <c r="J49" s="406" t="s">
        <v>1647</v>
      </c>
      <c r="K49" s="406" t="s">
        <v>1675</v>
      </c>
      <c r="L49" s="406" t="s">
        <v>1676</v>
      </c>
      <c r="M49" s="410" t="s">
        <v>1769</v>
      </c>
    </row>
    <row r="50" spans="1:14" ht="17.25">
      <c r="A50" s="406">
        <v>30086361</v>
      </c>
      <c r="B50" s="407" t="s">
        <v>1677</v>
      </c>
      <c r="C50" s="406" t="s">
        <v>1144</v>
      </c>
      <c r="D50" s="408">
        <v>3794215</v>
      </c>
      <c r="E50" s="406" t="s">
        <v>1511</v>
      </c>
      <c r="F50" s="406" t="s">
        <v>1528</v>
      </c>
      <c r="G50" s="406" t="s">
        <v>1599</v>
      </c>
      <c r="H50" s="406" t="s">
        <v>1678</v>
      </c>
      <c r="I50" s="406" t="s">
        <v>1531</v>
      </c>
      <c r="J50" s="406" t="s">
        <v>1531</v>
      </c>
      <c r="K50" s="406" t="s">
        <v>1679</v>
      </c>
      <c r="L50" s="406" t="s">
        <v>1680</v>
      </c>
      <c r="M50" s="410" t="s">
        <v>1769</v>
      </c>
    </row>
    <row r="51" spans="1:14" ht="17.25">
      <c r="A51" s="406">
        <v>30112093</v>
      </c>
      <c r="B51" s="407" t="s">
        <v>379</v>
      </c>
      <c r="C51" s="406" t="s">
        <v>375</v>
      </c>
      <c r="D51" s="408"/>
      <c r="E51" s="406" t="s">
        <v>1544</v>
      </c>
      <c r="F51" s="406" t="s">
        <v>1504</v>
      </c>
      <c r="G51" s="406" t="s">
        <v>1505</v>
      </c>
      <c r="H51" s="406" t="s">
        <v>1531</v>
      </c>
      <c r="I51" s="406" t="s">
        <v>1681</v>
      </c>
      <c r="J51" s="406" t="s">
        <v>1681</v>
      </c>
      <c r="K51" s="406" t="s">
        <v>1682</v>
      </c>
      <c r="L51" s="406" t="s">
        <v>1683</v>
      </c>
      <c r="M51" s="410" t="s">
        <v>1769</v>
      </c>
    </row>
    <row r="52" spans="1:14" ht="17.25">
      <c r="A52" s="406">
        <v>30402526</v>
      </c>
      <c r="B52" s="407" t="s">
        <v>1684</v>
      </c>
      <c r="C52" s="406" t="s">
        <v>106</v>
      </c>
      <c r="D52" s="408">
        <v>220150</v>
      </c>
      <c r="E52" s="406" t="s">
        <v>1558</v>
      </c>
      <c r="F52" s="406" t="s">
        <v>1504</v>
      </c>
      <c r="G52" s="406" t="s">
        <v>1593</v>
      </c>
      <c r="H52" s="406" t="s">
        <v>1685</v>
      </c>
      <c r="I52" s="406" t="s">
        <v>1686</v>
      </c>
      <c r="J52" s="406" t="s">
        <v>1686</v>
      </c>
      <c r="K52" s="406" t="s">
        <v>1687</v>
      </c>
      <c r="L52" s="406" t="s">
        <v>1688</v>
      </c>
      <c r="M52" s="410" t="s">
        <v>1769</v>
      </c>
    </row>
    <row r="53" spans="1:14" ht="17.25">
      <c r="A53" s="406">
        <v>30446723</v>
      </c>
      <c r="B53" s="407" t="s">
        <v>1689</v>
      </c>
      <c r="C53" s="406" t="s">
        <v>305</v>
      </c>
      <c r="D53" s="408">
        <v>294407</v>
      </c>
      <c r="E53" s="406" t="s">
        <v>1558</v>
      </c>
      <c r="F53" s="406" t="s">
        <v>1504</v>
      </c>
      <c r="G53" s="406" t="s">
        <v>1551</v>
      </c>
      <c r="H53" s="406" t="s">
        <v>1685</v>
      </c>
      <c r="I53" s="406" t="s">
        <v>1654</v>
      </c>
      <c r="J53" s="406" t="s">
        <v>1654</v>
      </c>
      <c r="K53" s="406" t="s">
        <v>1690</v>
      </c>
      <c r="L53" s="406" t="s">
        <v>1691</v>
      </c>
      <c r="M53" s="410" t="s">
        <v>1769</v>
      </c>
    </row>
    <row r="54" spans="1:14" ht="17.25">
      <c r="A54" s="406">
        <v>30257324</v>
      </c>
      <c r="B54" s="407" t="s">
        <v>1692</v>
      </c>
      <c r="C54" s="406" t="s">
        <v>416</v>
      </c>
      <c r="D54" s="408">
        <v>23205</v>
      </c>
      <c r="E54" s="406" t="s">
        <v>1558</v>
      </c>
      <c r="F54" s="406" t="s">
        <v>1504</v>
      </c>
      <c r="G54" s="406" t="s">
        <v>1505</v>
      </c>
      <c r="H54" s="406" t="s">
        <v>1531</v>
      </c>
      <c r="I54" s="406" t="s">
        <v>1531</v>
      </c>
      <c r="J54" s="406" t="s">
        <v>1531</v>
      </c>
      <c r="K54" s="406" t="s">
        <v>1693</v>
      </c>
      <c r="L54" s="406" t="s">
        <v>1694</v>
      </c>
      <c r="M54" s="410" t="s">
        <v>1769</v>
      </c>
    </row>
    <row r="55" spans="1:14" ht="17.25">
      <c r="A55" s="406">
        <v>30464752</v>
      </c>
      <c r="B55" s="407" t="s">
        <v>1695</v>
      </c>
      <c r="C55" s="406" t="s">
        <v>1696</v>
      </c>
      <c r="D55" s="408">
        <v>291693</v>
      </c>
      <c r="E55" s="406" t="s">
        <v>1511</v>
      </c>
      <c r="F55" s="406" t="s">
        <v>1504</v>
      </c>
      <c r="G55" s="406" t="s">
        <v>1575</v>
      </c>
      <c r="H55" s="406" t="s">
        <v>1531</v>
      </c>
      <c r="I55" s="406" t="s">
        <v>1531</v>
      </c>
      <c r="J55" s="406" t="s">
        <v>1531</v>
      </c>
      <c r="K55" s="406" t="s">
        <v>1697</v>
      </c>
      <c r="L55" s="406" t="s">
        <v>1698</v>
      </c>
      <c r="M55" s="410" t="s">
        <v>1769</v>
      </c>
    </row>
    <row r="56" spans="1:14" ht="17.25">
      <c r="A56" s="406">
        <v>30121499</v>
      </c>
      <c r="B56" s="407" t="s">
        <v>1699</v>
      </c>
      <c r="C56" s="406" t="s">
        <v>617</v>
      </c>
      <c r="D56" s="408"/>
      <c r="E56" s="406" t="s">
        <v>1544</v>
      </c>
      <c r="F56" s="406" t="s">
        <v>1700</v>
      </c>
      <c r="G56" s="406" t="s">
        <v>1546</v>
      </c>
      <c r="H56" s="406" t="s">
        <v>1531</v>
      </c>
      <c r="I56" s="406" t="s">
        <v>1531</v>
      </c>
      <c r="J56" s="406" t="s">
        <v>1531</v>
      </c>
      <c r="K56" s="406" t="s">
        <v>3044</v>
      </c>
      <c r="L56" s="406" t="s">
        <v>3045</v>
      </c>
      <c r="M56" s="410" t="s">
        <v>1769</v>
      </c>
      <c r="N56" s="410" t="s">
        <v>3046</v>
      </c>
    </row>
    <row r="57" spans="1:14" ht="17.25">
      <c r="A57" s="406">
        <v>30228773</v>
      </c>
      <c r="B57" s="407" t="s">
        <v>1702</v>
      </c>
      <c r="C57" s="406" t="s">
        <v>182</v>
      </c>
      <c r="D57" s="408">
        <v>138791</v>
      </c>
      <c r="E57" s="406" t="s">
        <v>1558</v>
      </c>
      <c r="F57" s="406" t="s">
        <v>1504</v>
      </c>
      <c r="G57" s="406" t="s">
        <v>1529</v>
      </c>
      <c r="H57" s="406" t="s">
        <v>1515</v>
      </c>
      <c r="I57" s="406" t="s">
        <v>1703</v>
      </c>
      <c r="J57" s="406" t="s">
        <v>1703</v>
      </c>
      <c r="K57" s="406" t="s">
        <v>1704</v>
      </c>
      <c r="L57" s="406" t="s">
        <v>1705</v>
      </c>
      <c r="M57" s="410" t="s">
        <v>1769</v>
      </c>
    </row>
    <row r="58" spans="1:14" ht="25.5">
      <c r="A58" s="421">
        <v>30399283</v>
      </c>
      <c r="B58" s="422" t="s">
        <v>1706</v>
      </c>
      <c r="C58" s="421" t="s">
        <v>617</v>
      </c>
      <c r="D58" s="423">
        <v>12000</v>
      </c>
      <c r="E58" s="421" t="s">
        <v>1707</v>
      </c>
      <c r="F58" s="421" t="s">
        <v>1708</v>
      </c>
      <c r="G58" s="421" t="s">
        <v>1551</v>
      </c>
      <c r="H58" s="421"/>
      <c r="I58" s="421"/>
      <c r="J58" s="421"/>
      <c r="K58" s="406"/>
      <c r="L58" s="406"/>
      <c r="M58" s="414" t="s">
        <v>3037</v>
      </c>
    </row>
    <row r="59" spans="1:14" ht="17.25">
      <c r="A59" s="406">
        <v>30165522</v>
      </c>
      <c r="B59" s="407" t="s">
        <v>1591</v>
      </c>
      <c r="C59" s="406" t="s">
        <v>25</v>
      </c>
      <c r="D59" s="408">
        <v>495751</v>
      </c>
      <c r="E59" s="406" t="s">
        <v>1503</v>
      </c>
      <c r="F59" s="406" t="s">
        <v>1709</v>
      </c>
      <c r="G59" s="406" t="s">
        <v>1593</v>
      </c>
      <c r="H59" s="406" t="s">
        <v>1710</v>
      </c>
      <c r="I59" s="406" t="s">
        <v>3039</v>
      </c>
      <c r="J59" s="406" t="s">
        <v>3039</v>
      </c>
      <c r="K59" s="406" t="s">
        <v>3047</v>
      </c>
      <c r="L59" s="406" t="s">
        <v>3048</v>
      </c>
      <c r="M59" s="410" t="s">
        <v>1769</v>
      </c>
    </row>
    <row r="60" spans="1:14" ht="17.25">
      <c r="A60" s="406">
        <v>30272972</v>
      </c>
      <c r="B60" s="407" t="s">
        <v>1711</v>
      </c>
      <c r="C60" s="406" t="s">
        <v>145</v>
      </c>
      <c r="D60" s="408">
        <v>136850</v>
      </c>
      <c r="E60" s="406" t="s">
        <v>1558</v>
      </c>
      <c r="F60" s="406" t="s">
        <v>1504</v>
      </c>
      <c r="G60" s="406" t="s">
        <v>1593</v>
      </c>
      <c r="H60" s="406" t="s">
        <v>1710</v>
      </c>
      <c r="I60" s="406" t="s">
        <v>1681</v>
      </c>
      <c r="J60" s="406" t="s">
        <v>1681</v>
      </c>
      <c r="K60" s="406" t="s">
        <v>1712</v>
      </c>
      <c r="L60" s="406" t="s">
        <v>1713</v>
      </c>
      <c r="M60" s="410" t="s">
        <v>1769</v>
      </c>
    </row>
    <row r="61" spans="1:14" ht="17.25">
      <c r="A61" s="421">
        <v>30433775</v>
      </c>
      <c r="B61" s="422" t="s">
        <v>1714</v>
      </c>
      <c r="C61" s="421" t="s">
        <v>1604</v>
      </c>
      <c r="D61" s="423">
        <v>500000</v>
      </c>
      <c r="E61" s="421" t="s">
        <v>1707</v>
      </c>
      <c r="F61" s="421" t="s">
        <v>1715</v>
      </c>
      <c r="G61" s="421" t="s">
        <v>1551</v>
      </c>
      <c r="H61" s="421" t="s">
        <v>1716</v>
      </c>
      <c r="I61" s="421"/>
      <c r="J61" s="421"/>
      <c r="K61" s="406"/>
      <c r="L61" s="406"/>
      <c r="M61" s="414" t="s">
        <v>3037</v>
      </c>
    </row>
    <row r="62" spans="1:14" ht="17.25">
      <c r="A62" s="406">
        <v>30185572</v>
      </c>
      <c r="B62" s="407" t="s">
        <v>1717</v>
      </c>
      <c r="C62" s="406" t="s">
        <v>467</v>
      </c>
      <c r="D62" s="408">
        <v>2294694</v>
      </c>
      <c r="E62" s="406" t="s">
        <v>1511</v>
      </c>
      <c r="F62" s="406" t="s">
        <v>1504</v>
      </c>
      <c r="G62" s="406" t="s">
        <v>1575</v>
      </c>
      <c r="H62" s="406" t="s">
        <v>1718</v>
      </c>
      <c r="I62" s="406" t="s">
        <v>1686</v>
      </c>
      <c r="J62" s="406" t="s">
        <v>1686</v>
      </c>
      <c r="K62" s="406" t="s">
        <v>1719</v>
      </c>
      <c r="L62" s="406" t="s">
        <v>1720</v>
      </c>
      <c r="M62" s="410" t="s">
        <v>1769</v>
      </c>
    </row>
    <row r="63" spans="1:14" ht="17.25">
      <c r="A63" s="406">
        <v>30381175</v>
      </c>
      <c r="B63" s="407" t="s">
        <v>1227</v>
      </c>
      <c r="C63" s="406" t="s">
        <v>363</v>
      </c>
      <c r="D63" s="408">
        <v>1463600</v>
      </c>
      <c r="E63" s="406" t="s">
        <v>1511</v>
      </c>
      <c r="F63" s="406" t="s">
        <v>1721</v>
      </c>
      <c r="G63" s="406" t="s">
        <v>1575</v>
      </c>
      <c r="H63" s="406" t="s">
        <v>1718</v>
      </c>
      <c r="I63" s="406" t="s">
        <v>1703</v>
      </c>
      <c r="J63" s="406" t="s">
        <v>1703</v>
      </c>
      <c r="K63" s="406" t="s">
        <v>1722</v>
      </c>
      <c r="L63" s="406" t="s">
        <v>1723</v>
      </c>
      <c r="M63" s="410" t="s">
        <v>1769</v>
      </c>
    </row>
    <row r="64" spans="1:14" ht="17.25">
      <c r="A64" s="406">
        <v>30073367</v>
      </c>
      <c r="B64" s="407" t="s">
        <v>1724</v>
      </c>
      <c r="C64" s="406" t="s">
        <v>182</v>
      </c>
      <c r="D64" s="408"/>
      <c r="E64" s="406" t="s">
        <v>1519</v>
      </c>
      <c r="F64" s="406" t="s">
        <v>1528</v>
      </c>
      <c r="G64" s="406" t="s">
        <v>1551</v>
      </c>
      <c r="H64" s="406" t="s">
        <v>1725</v>
      </c>
      <c r="I64" s="406" t="s">
        <v>1726</v>
      </c>
      <c r="J64" s="406" t="s">
        <v>1726</v>
      </c>
      <c r="K64" s="406" t="s">
        <v>3049</v>
      </c>
      <c r="L64" s="406" t="s">
        <v>3050</v>
      </c>
      <c r="M64" s="410" t="s">
        <v>1769</v>
      </c>
    </row>
    <row r="65" spans="1:13" ht="17.25">
      <c r="A65" s="406">
        <v>30085972</v>
      </c>
      <c r="B65" s="407" t="s">
        <v>1727</v>
      </c>
      <c r="C65" s="406" t="s">
        <v>375</v>
      </c>
      <c r="D65" s="408">
        <v>1726506</v>
      </c>
      <c r="E65" s="406" t="s">
        <v>1511</v>
      </c>
      <c r="F65" s="406" t="s">
        <v>1504</v>
      </c>
      <c r="G65" s="406" t="s">
        <v>1575</v>
      </c>
      <c r="H65" s="406" t="s">
        <v>1728</v>
      </c>
      <c r="I65" s="406" t="s">
        <v>1726</v>
      </c>
      <c r="J65" s="406" t="s">
        <v>1726</v>
      </c>
      <c r="K65" s="406" t="s">
        <v>3051</v>
      </c>
      <c r="L65" s="406" t="s">
        <v>3052</v>
      </c>
      <c r="M65" s="410" t="s">
        <v>1769</v>
      </c>
    </row>
    <row r="66" spans="1:13" ht="17.25">
      <c r="A66" s="406">
        <v>30412923</v>
      </c>
      <c r="B66" s="407" t="s">
        <v>1729</v>
      </c>
      <c r="C66" s="406" t="s">
        <v>70</v>
      </c>
      <c r="D66" s="408">
        <v>19780</v>
      </c>
      <c r="E66" s="406" t="s">
        <v>35</v>
      </c>
      <c r="F66" s="406" t="s">
        <v>1504</v>
      </c>
      <c r="G66" s="406" t="s">
        <v>1588</v>
      </c>
      <c r="H66" s="406" t="s">
        <v>1681</v>
      </c>
      <c r="I66" s="406"/>
      <c r="J66" s="406"/>
      <c r="K66" s="406" t="s">
        <v>1730</v>
      </c>
      <c r="L66" s="406" t="s">
        <v>1731</v>
      </c>
      <c r="M66" s="410" t="s">
        <v>1769</v>
      </c>
    </row>
    <row r="67" spans="1:13" ht="17.25">
      <c r="A67" s="406">
        <v>30085373</v>
      </c>
      <c r="B67" s="407" t="s">
        <v>1196</v>
      </c>
      <c r="C67" s="406" t="s">
        <v>260</v>
      </c>
      <c r="D67" s="408">
        <v>14572</v>
      </c>
      <c r="E67" s="406" t="s">
        <v>1550</v>
      </c>
      <c r="F67" s="406" t="s">
        <v>1504</v>
      </c>
      <c r="G67" s="406" t="s">
        <v>1732</v>
      </c>
      <c r="H67" s="406" t="s">
        <v>1733</v>
      </c>
      <c r="I67" s="406" t="s">
        <v>3039</v>
      </c>
      <c r="J67" s="406" t="s">
        <v>3039</v>
      </c>
      <c r="K67" s="406" t="s">
        <v>3053</v>
      </c>
      <c r="L67" s="406" t="s">
        <v>3054</v>
      </c>
      <c r="M67" s="410" t="s">
        <v>1769</v>
      </c>
    </row>
    <row r="68" spans="1:13">
      <c r="A68" s="406">
        <v>30447539</v>
      </c>
      <c r="B68" s="407" t="s">
        <v>1365</v>
      </c>
      <c r="C68" s="406" t="s">
        <v>1171</v>
      </c>
      <c r="D68" s="408">
        <v>188129</v>
      </c>
      <c r="E68" s="406" t="s">
        <v>1734</v>
      </c>
      <c r="F68" s="406" t="s">
        <v>1735</v>
      </c>
      <c r="G68" s="406" t="s">
        <v>1529</v>
      </c>
      <c r="H68" s="406" t="s">
        <v>1736</v>
      </c>
      <c r="I68" s="406"/>
      <c r="J68" s="406"/>
      <c r="K68" s="406"/>
      <c r="L68" s="406"/>
      <c r="M68" s="414" t="s">
        <v>3037</v>
      </c>
    </row>
    <row r="69" spans="1:13" ht="17.25">
      <c r="A69" s="406">
        <v>30134906</v>
      </c>
      <c r="B69" s="407" t="s">
        <v>1737</v>
      </c>
      <c r="C69" s="406" t="s">
        <v>88</v>
      </c>
      <c r="D69" s="408"/>
      <c r="E69" s="406" t="s">
        <v>1738</v>
      </c>
      <c r="F69" s="406" t="s">
        <v>1504</v>
      </c>
      <c r="G69" s="406" t="s">
        <v>1593</v>
      </c>
      <c r="H69" s="406" t="s">
        <v>1736</v>
      </c>
      <c r="I69" s="406" t="s">
        <v>1739</v>
      </c>
      <c r="J69" s="406" t="s">
        <v>1739</v>
      </c>
      <c r="K69" s="406" t="s">
        <v>1740</v>
      </c>
      <c r="L69" s="406" t="s">
        <v>1741</v>
      </c>
      <c r="M69" s="410" t="s">
        <v>1769</v>
      </c>
    </row>
    <row r="70" spans="1:13">
      <c r="A70" s="406">
        <v>30375822</v>
      </c>
      <c r="B70" s="407" t="s">
        <v>1742</v>
      </c>
      <c r="C70" s="406" t="s">
        <v>451</v>
      </c>
      <c r="D70" s="408">
        <v>159016</v>
      </c>
      <c r="E70" s="406" t="s">
        <v>1558</v>
      </c>
      <c r="F70" s="406" t="s">
        <v>1504</v>
      </c>
      <c r="G70" s="406" t="s">
        <v>1575</v>
      </c>
      <c r="H70" s="406" t="s">
        <v>1736</v>
      </c>
      <c r="I70" s="406"/>
      <c r="J70" s="406"/>
      <c r="K70" s="406"/>
      <c r="L70" s="406"/>
      <c r="M70" s="414" t="s">
        <v>3037</v>
      </c>
    </row>
    <row r="71" spans="1:13" ht="17.25">
      <c r="A71" s="406">
        <v>30136720</v>
      </c>
      <c r="B71" s="407" t="s">
        <v>1510</v>
      </c>
      <c r="C71" s="406" t="s">
        <v>324</v>
      </c>
      <c r="D71" s="408"/>
      <c r="E71" s="406" t="s">
        <v>1592</v>
      </c>
      <c r="F71" s="406" t="s">
        <v>1512</v>
      </c>
      <c r="G71" s="406" t="s">
        <v>1529</v>
      </c>
      <c r="H71" s="406" t="s">
        <v>1703</v>
      </c>
      <c r="I71" s="406" t="s">
        <v>1743</v>
      </c>
      <c r="J71" s="406" t="s">
        <v>1743</v>
      </c>
      <c r="K71" s="406" t="s">
        <v>3055</v>
      </c>
      <c r="L71" s="406" t="s">
        <v>3056</v>
      </c>
      <c r="M71" s="410" t="s">
        <v>1769</v>
      </c>
    </row>
    <row r="72" spans="1:13" ht="17.25">
      <c r="A72" s="406">
        <v>30121787</v>
      </c>
      <c r="B72" s="407" t="s">
        <v>1744</v>
      </c>
      <c r="C72" s="406" t="s">
        <v>363</v>
      </c>
      <c r="D72" s="408"/>
      <c r="E72" s="406" t="s">
        <v>1519</v>
      </c>
      <c r="F72" s="406" t="s">
        <v>1504</v>
      </c>
      <c r="G72" s="406" t="s">
        <v>1575</v>
      </c>
      <c r="H72" s="406"/>
      <c r="I72" s="406" t="s">
        <v>1703</v>
      </c>
      <c r="J72" s="406" t="s">
        <v>1703</v>
      </c>
      <c r="K72" s="406" t="s">
        <v>1745</v>
      </c>
      <c r="L72" s="406" t="s">
        <v>1746</v>
      </c>
      <c r="M72" s="410" t="s">
        <v>1769</v>
      </c>
    </row>
    <row r="73" spans="1:13" ht="17.25">
      <c r="A73" s="406">
        <v>30464752</v>
      </c>
      <c r="B73" s="407" t="s">
        <v>1695</v>
      </c>
      <c r="C73" s="406" t="s">
        <v>363</v>
      </c>
      <c r="D73" s="408">
        <v>180853</v>
      </c>
      <c r="E73" s="406" t="s">
        <v>1747</v>
      </c>
      <c r="F73" s="406" t="s">
        <v>1504</v>
      </c>
      <c r="G73" s="406" t="s">
        <v>1575</v>
      </c>
      <c r="H73" s="406" t="s">
        <v>1739</v>
      </c>
      <c r="I73" s="406" t="s">
        <v>1748</v>
      </c>
      <c r="J73" s="406" t="s">
        <v>1748</v>
      </c>
      <c r="K73" s="406" t="s">
        <v>3057</v>
      </c>
      <c r="L73" s="406" t="s">
        <v>3058</v>
      </c>
      <c r="M73" s="410" t="s">
        <v>1769</v>
      </c>
    </row>
    <row r="74" spans="1:13" ht="17.25">
      <c r="A74" s="406">
        <v>30318322</v>
      </c>
      <c r="B74" s="407" t="s">
        <v>1749</v>
      </c>
      <c r="C74" s="406" t="s">
        <v>1171</v>
      </c>
      <c r="D74" s="408">
        <v>84629</v>
      </c>
      <c r="E74" s="406" t="s">
        <v>1558</v>
      </c>
      <c r="F74" s="406" t="s">
        <v>1504</v>
      </c>
      <c r="G74" s="406" t="s">
        <v>1599</v>
      </c>
      <c r="H74" s="406" t="s">
        <v>1739</v>
      </c>
      <c r="I74" s="406" t="s">
        <v>1750</v>
      </c>
      <c r="J74" s="406" t="s">
        <v>1750</v>
      </c>
      <c r="K74" s="406" t="s">
        <v>3059</v>
      </c>
      <c r="L74" s="406" t="s">
        <v>3060</v>
      </c>
      <c r="M74" s="410" t="s">
        <v>1769</v>
      </c>
    </row>
    <row r="75" spans="1:13">
      <c r="A75" s="417">
        <v>30277425</v>
      </c>
      <c r="B75" s="418" t="s">
        <v>1163</v>
      </c>
      <c r="C75" s="417" t="s">
        <v>1161</v>
      </c>
      <c r="D75" s="419">
        <v>230696</v>
      </c>
      <c r="E75" s="417" t="s">
        <v>1751</v>
      </c>
      <c r="F75" s="417" t="s">
        <v>1504</v>
      </c>
      <c r="G75" s="417"/>
      <c r="H75" s="417" t="s">
        <v>1752</v>
      </c>
      <c r="I75" s="417" t="s">
        <v>3061</v>
      </c>
      <c r="J75" s="417" t="s">
        <v>3061</v>
      </c>
      <c r="K75" s="417"/>
      <c r="L75" s="417"/>
      <c r="M75" s="414" t="s">
        <v>1460</v>
      </c>
    </row>
    <row r="76" spans="1:13" ht="17.25">
      <c r="A76" s="406">
        <v>30104476</v>
      </c>
      <c r="B76" s="407" t="s">
        <v>1754</v>
      </c>
      <c r="C76" s="406" t="s">
        <v>182</v>
      </c>
      <c r="D76" s="408">
        <v>1085187</v>
      </c>
      <c r="E76" s="406" t="s">
        <v>1511</v>
      </c>
      <c r="F76" s="406" t="s">
        <v>1504</v>
      </c>
      <c r="G76" s="406" t="s">
        <v>1551</v>
      </c>
      <c r="H76" s="406" t="s">
        <v>1726</v>
      </c>
      <c r="I76" s="406" t="s">
        <v>3062</v>
      </c>
      <c r="J76" s="406" t="s">
        <v>3062</v>
      </c>
      <c r="K76" s="406" t="s">
        <v>3063</v>
      </c>
      <c r="L76" s="406" t="s">
        <v>3064</v>
      </c>
      <c r="M76" s="410" t="s">
        <v>1769</v>
      </c>
    </row>
    <row r="77" spans="1:13" ht="17.25">
      <c r="A77" s="406">
        <v>20086686</v>
      </c>
      <c r="B77" s="407" t="s">
        <v>1526</v>
      </c>
      <c r="C77" s="406" t="s">
        <v>221</v>
      </c>
      <c r="D77" s="408"/>
      <c r="E77" s="406" t="s">
        <v>1519</v>
      </c>
      <c r="F77" s="406" t="s">
        <v>1528</v>
      </c>
      <c r="G77" s="406" t="s">
        <v>1529</v>
      </c>
      <c r="H77" s="406" t="s">
        <v>1755</v>
      </c>
      <c r="I77" s="406" t="s">
        <v>3039</v>
      </c>
      <c r="J77" s="406" t="s">
        <v>3039</v>
      </c>
      <c r="K77" s="406" t="s">
        <v>3065</v>
      </c>
      <c r="L77" s="406" t="s">
        <v>3066</v>
      </c>
      <c r="M77" s="410" t="s">
        <v>1769</v>
      </c>
    </row>
    <row r="78" spans="1:13">
      <c r="A78" s="417">
        <v>30409780</v>
      </c>
      <c r="B78" s="418" t="s">
        <v>1756</v>
      </c>
      <c r="C78" s="417" t="s">
        <v>25</v>
      </c>
      <c r="D78" s="419">
        <v>435192</v>
      </c>
      <c r="E78" s="417" t="s">
        <v>1440</v>
      </c>
      <c r="F78" s="417" t="s">
        <v>1528</v>
      </c>
      <c r="G78" s="417" t="s">
        <v>1588</v>
      </c>
      <c r="H78" s="417" t="s">
        <v>3067</v>
      </c>
      <c r="I78" s="417" t="s">
        <v>3061</v>
      </c>
      <c r="J78" s="417" t="s">
        <v>3061</v>
      </c>
      <c r="K78" s="417"/>
      <c r="L78" s="417"/>
      <c r="M78" s="414" t="s">
        <v>1460</v>
      </c>
    </row>
    <row r="79" spans="1:13" ht="17.25">
      <c r="A79" s="406">
        <v>30088194</v>
      </c>
      <c r="B79" s="407" t="s">
        <v>1758</v>
      </c>
      <c r="C79" s="406" t="s">
        <v>1207</v>
      </c>
      <c r="D79" s="408"/>
      <c r="E79" s="406" t="s">
        <v>1544</v>
      </c>
      <c r="F79" s="406" t="s">
        <v>1528</v>
      </c>
      <c r="G79" s="406" t="s">
        <v>1588</v>
      </c>
      <c r="H79" s="406" t="s">
        <v>1750</v>
      </c>
      <c r="I79" s="406" t="s">
        <v>3062</v>
      </c>
      <c r="J79" s="406" t="s">
        <v>3062</v>
      </c>
      <c r="K79" s="406" t="s">
        <v>3068</v>
      </c>
      <c r="L79" s="406" t="s">
        <v>3069</v>
      </c>
      <c r="M79" s="410" t="s">
        <v>1769</v>
      </c>
    </row>
    <row r="80" spans="1:13">
      <c r="A80" s="406">
        <v>30135059</v>
      </c>
      <c r="B80" s="407" t="s">
        <v>1759</v>
      </c>
      <c r="C80" s="406" t="s">
        <v>1604</v>
      </c>
      <c r="D80" s="408">
        <v>6348600</v>
      </c>
      <c r="E80" s="406" t="s">
        <v>1511</v>
      </c>
      <c r="F80" s="406" t="s">
        <v>1528</v>
      </c>
      <c r="G80" s="406" t="s">
        <v>1575</v>
      </c>
      <c r="H80" s="406" t="s">
        <v>1760</v>
      </c>
      <c r="I80" s="406"/>
      <c r="J80" s="406"/>
      <c r="K80" s="406"/>
      <c r="L80" s="406"/>
      <c r="M80" s="414" t="s">
        <v>3037</v>
      </c>
    </row>
    <row r="81" spans="1:13">
      <c r="A81" s="417">
        <v>30043744</v>
      </c>
      <c r="B81" s="418" t="s">
        <v>1761</v>
      </c>
      <c r="C81" s="417" t="s">
        <v>25</v>
      </c>
      <c r="D81" s="419">
        <v>7805646</v>
      </c>
      <c r="E81" s="417" t="s">
        <v>1511</v>
      </c>
      <c r="F81" s="417" t="s">
        <v>1512</v>
      </c>
      <c r="G81" s="417" t="s">
        <v>1588</v>
      </c>
      <c r="H81" s="417" t="s">
        <v>1762</v>
      </c>
      <c r="I81" s="417" t="s">
        <v>3061</v>
      </c>
      <c r="J81" s="417" t="s">
        <v>3061</v>
      </c>
      <c r="K81" s="417"/>
      <c r="L81" s="417"/>
      <c r="M81" s="414" t="s">
        <v>1460</v>
      </c>
    </row>
    <row r="82" spans="1:13">
      <c r="A82" s="406">
        <v>30342276</v>
      </c>
      <c r="B82" s="407" t="s">
        <v>3070</v>
      </c>
      <c r="C82" s="406" t="s">
        <v>1171</v>
      </c>
      <c r="D82" s="408">
        <v>551663</v>
      </c>
      <c r="E82" s="406" t="s">
        <v>1751</v>
      </c>
      <c r="F82" s="406" t="s">
        <v>1504</v>
      </c>
      <c r="G82" s="406" t="s">
        <v>1599</v>
      </c>
      <c r="H82" s="406" t="s">
        <v>1762</v>
      </c>
      <c r="I82" s="406"/>
      <c r="J82" s="406"/>
      <c r="K82" s="406"/>
      <c r="L82" s="406"/>
      <c r="M82" s="414" t="s">
        <v>3037</v>
      </c>
    </row>
    <row r="83" spans="1:13">
      <c r="A83" s="406">
        <v>20195455</v>
      </c>
      <c r="B83" s="407" t="s">
        <v>1663</v>
      </c>
      <c r="C83" s="406" t="s">
        <v>182</v>
      </c>
      <c r="D83" s="408">
        <v>1032398</v>
      </c>
      <c r="E83" s="406" t="s">
        <v>1511</v>
      </c>
      <c r="F83" s="406" t="s">
        <v>1512</v>
      </c>
      <c r="G83" s="406" t="s">
        <v>1572</v>
      </c>
      <c r="H83" s="406" t="s">
        <v>3039</v>
      </c>
      <c r="I83" s="406"/>
      <c r="J83" s="406"/>
      <c r="K83" s="406"/>
      <c r="L83" s="406"/>
      <c r="M83" s="414" t="s">
        <v>3037</v>
      </c>
    </row>
    <row r="84" spans="1:13">
      <c r="A84" s="406">
        <v>30047349</v>
      </c>
      <c r="B84" s="407" t="s">
        <v>1801</v>
      </c>
      <c r="C84" s="406" t="s">
        <v>230</v>
      </c>
      <c r="D84" s="408"/>
      <c r="E84" s="406" t="s">
        <v>2471</v>
      </c>
      <c r="F84" s="406" t="s">
        <v>1528</v>
      </c>
      <c r="G84" s="406" t="s">
        <v>1551</v>
      </c>
      <c r="H84" s="406" t="s">
        <v>3071</v>
      </c>
      <c r="I84" s="406"/>
      <c r="J84" s="406"/>
      <c r="K84" s="406"/>
      <c r="L84" s="406"/>
      <c r="M84" s="414" t="s">
        <v>3037</v>
      </c>
    </row>
    <row r="85" spans="1:13">
      <c r="A85" s="406">
        <v>30087299</v>
      </c>
      <c r="B85" s="407" t="s">
        <v>1463</v>
      </c>
      <c r="C85" s="406" t="s">
        <v>221</v>
      </c>
      <c r="D85" s="408">
        <v>1060967</v>
      </c>
      <c r="E85" s="406" t="s">
        <v>1511</v>
      </c>
      <c r="F85" s="406" t="s">
        <v>1504</v>
      </c>
      <c r="G85" s="406" t="s">
        <v>1529</v>
      </c>
      <c r="H85" s="406" t="s">
        <v>3062</v>
      </c>
      <c r="I85" s="406"/>
      <c r="J85" s="406"/>
      <c r="K85" s="406"/>
      <c r="L85" s="406"/>
      <c r="M85" s="414" t="s">
        <v>3037</v>
      </c>
    </row>
    <row r="86" spans="1:13">
      <c r="A86" s="406">
        <v>30077182</v>
      </c>
      <c r="B86" s="407" t="s">
        <v>3072</v>
      </c>
      <c r="C86" s="406" t="s">
        <v>324</v>
      </c>
      <c r="D86" s="408">
        <v>2107864</v>
      </c>
      <c r="E86" s="406" t="s">
        <v>1511</v>
      </c>
      <c r="F86" s="406" t="s">
        <v>1504</v>
      </c>
      <c r="G86" s="406" t="s">
        <v>3073</v>
      </c>
      <c r="H86" s="406" t="s">
        <v>3062</v>
      </c>
      <c r="I86" s="406"/>
      <c r="J86" s="406"/>
      <c r="K86" s="406"/>
      <c r="L86" s="406"/>
      <c r="M86" s="414" t="s">
        <v>3037</v>
      </c>
    </row>
    <row r="87" spans="1:13">
      <c r="A87" s="417">
        <v>30475146</v>
      </c>
      <c r="B87" s="418" t="s">
        <v>3074</v>
      </c>
      <c r="C87" s="417" t="s">
        <v>182</v>
      </c>
      <c r="D87" s="419">
        <v>1211886</v>
      </c>
      <c r="E87" s="417" t="s">
        <v>1558</v>
      </c>
      <c r="F87" s="417" t="s">
        <v>1504</v>
      </c>
      <c r="G87" s="417" t="s">
        <v>1551</v>
      </c>
      <c r="H87" s="417" t="s">
        <v>3062</v>
      </c>
      <c r="I87" s="417" t="s">
        <v>3075</v>
      </c>
      <c r="J87" s="417" t="s">
        <v>3075</v>
      </c>
      <c r="K87" s="417"/>
      <c r="L87" s="417"/>
      <c r="M87" s="414" t="s">
        <v>1460</v>
      </c>
    </row>
    <row r="88" spans="1:13">
      <c r="A88" s="406">
        <v>30426980</v>
      </c>
      <c r="B88" s="407" t="s">
        <v>3076</v>
      </c>
      <c r="C88" s="406" t="s">
        <v>617</v>
      </c>
      <c r="D88" s="408">
        <v>500000</v>
      </c>
      <c r="E88" s="406" t="s">
        <v>2011</v>
      </c>
      <c r="F88" s="406" t="s">
        <v>3077</v>
      </c>
      <c r="G88" s="406" t="s">
        <v>1489</v>
      </c>
      <c r="H88" s="406" t="s">
        <v>3062</v>
      </c>
      <c r="I88" s="406" t="s">
        <v>3062</v>
      </c>
      <c r="J88" s="406" t="s">
        <v>3062</v>
      </c>
      <c r="K88" s="406"/>
      <c r="L88" s="406"/>
      <c r="M88" s="414" t="s">
        <v>1460</v>
      </c>
    </row>
    <row r="89" spans="1:13">
      <c r="A89" s="417">
        <v>30219124</v>
      </c>
      <c r="B89" s="418" t="s">
        <v>3078</v>
      </c>
      <c r="C89" s="417" t="s">
        <v>305</v>
      </c>
      <c r="D89" s="419">
        <v>268162</v>
      </c>
      <c r="E89" s="417" t="s">
        <v>1558</v>
      </c>
      <c r="F89" s="417" t="s">
        <v>1504</v>
      </c>
      <c r="G89" s="417" t="s">
        <v>1551</v>
      </c>
      <c r="H89" s="417" t="s">
        <v>3067</v>
      </c>
      <c r="I89" s="417" t="s">
        <v>3062</v>
      </c>
      <c r="J89" s="417" t="s">
        <v>3062</v>
      </c>
      <c r="K89" s="417"/>
      <c r="L89" s="417"/>
      <c r="M89" s="414" t="s">
        <v>1460</v>
      </c>
    </row>
    <row r="90" spans="1:13">
      <c r="A90" s="406">
        <v>30071876</v>
      </c>
      <c r="B90" s="407" t="s">
        <v>3079</v>
      </c>
      <c r="C90" s="406" t="s">
        <v>1555</v>
      </c>
      <c r="D90" s="408">
        <v>17044</v>
      </c>
      <c r="E90" s="406" t="s">
        <v>1550</v>
      </c>
      <c r="F90" s="406" t="s">
        <v>1504</v>
      </c>
      <c r="G90" s="406" t="s">
        <v>1593</v>
      </c>
      <c r="H90" s="406" t="s">
        <v>3067</v>
      </c>
      <c r="I90" s="406"/>
      <c r="J90" s="406"/>
      <c r="K90" s="406"/>
      <c r="L90" s="406"/>
      <c r="M90" s="414" t="s">
        <v>3037</v>
      </c>
    </row>
    <row r="91" spans="1:13">
      <c r="A91" s="418"/>
      <c r="B91" s="418" t="s">
        <v>1621</v>
      </c>
      <c r="C91" s="417" t="s">
        <v>182</v>
      </c>
      <c r="D91" s="419"/>
      <c r="E91" s="417" t="s">
        <v>1617</v>
      </c>
      <c r="F91" s="417" t="s">
        <v>1622</v>
      </c>
      <c r="G91" s="417" t="s">
        <v>1575</v>
      </c>
      <c r="H91" s="417" t="s">
        <v>3067</v>
      </c>
      <c r="I91" s="417" t="s">
        <v>3075</v>
      </c>
      <c r="J91" s="417" t="s">
        <v>3075</v>
      </c>
      <c r="K91" s="417"/>
      <c r="L91" s="417"/>
      <c r="M91" s="414" t="s">
        <v>1460</v>
      </c>
    </row>
    <row r="92" spans="1:13">
      <c r="A92" s="417">
        <v>30345072</v>
      </c>
      <c r="B92" s="418" t="s">
        <v>3080</v>
      </c>
      <c r="C92" s="417" t="s">
        <v>512</v>
      </c>
      <c r="D92" s="419">
        <v>266278</v>
      </c>
      <c r="E92" s="417" t="s">
        <v>1558</v>
      </c>
      <c r="F92" s="417" t="s">
        <v>1504</v>
      </c>
      <c r="G92" s="417" t="s">
        <v>1599</v>
      </c>
      <c r="H92" s="417" t="s">
        <v>3081</v>
      </c>
      <c r="I92" s="417" t="s">
        <v>3082</v>
      </c>
      <c r="J92" s="417" t="s">
        <v>3082</v>
      </c>
      <c r="K92" s="417"/>
      <c r="L92" s="417"/>
      <c r="M92" s="414" t="s">
        <v>1460</v>
      </c>
    </row>
    <row r="93" spans="1:13">
      <c r="A93" s="406">
        <v>30279673</v>
      </c>
      <c r="B93" s="407" t="s">
        <v>1233</v>
      </c>
      <c r="C93" s="406" t="s">
        <v>289</v>
      </c>
      <c r="D93" s="408">
        <v>569370</v>
      </c>
      <c r="E93" s="406" t="s">
        <v>1511</v>
      </c>
      <c r="F93" s="406" t="s">
        <v>1504</v>
      </c>
      <c r="G93" s="406" t="s">
        <v>1529</v>
      </c>
      <c r="H93" s="406" t="s">
        <v>3081</v>
      </c>
      <c r="I93" s="406"/>
      <c r="J93" s="406"/>
      <c r="K93" s="406"/>
      <c r="L93" s="406"/>
      <c r="M93" s="414" t="s">
        <v>3037</v>
      </c>
    </row>
    <row r="94" spans="1:13">
      <c r="A94" s="417">
        <v>30420073</v>
      </c>
      <c r="B94" s="418" t="s">
        <v>3083</v>
      </c>
      <c r="C94" s="417" t="s">
        <v>289</v>
      </c>
      <c r="D94" s="419">
        <v>61547</v>
      </c>
      <c r="E94" s="417" t="s">
        <v>1558</v>
      </c>
      <c r="F94" s="417" t="s">
        <v>1504</v>
      </c>
      <c r="G94" s="417" t="s">
        <v>1529</v>
      </c>
      <c r="H94" s="417" t="s">
        <v>3081</v>
      </c>
      <c r="I94" s="417" t="s">
        <v>3084</v>
      </c>
      <c r="J94" s="417" t="s">
        <v>3084</v>
      </c>
      <c r="K94" s="417"/>
      <c r="L94" s="417"/>
      <c r="M94" s="414" t="s">
        <v>1460</v>
      </c>
    </row>
    <row r="95" spans="1:13">
      <c r="A95" s="406">
        <v>30419826</v>
      </c>
      <c r="B95" s="407" t="s">
        <v>3085</v>
      </c>
      <c r="C95" s="406" t="s">
        <v>1604</v>
      </c>
      <c r="D95" s="408">
        <v>315000</v>
      </c>
      <c r="E95" s="406" t="s">
        <v>2011</v>
      </c>
      <c r="F95" s="406" t="s">
        <v>1700</v>
      </c>
      <c r="G95" s="406" t="s">
        <v>1572</v>
      </c>
      <c r="H95" s="406" t="s">
        <v>3081</v>
      </c>
      <c r="I95" s="406"/>
      <c r="J95" s="406"/>
      <c r="K95" s="406"/>
      <c r="L95" s="406"/>
      <c r="M95" s="414" t="s">
        <v>3037</v>
      </c>
    </row>
    <row r="96" spans="1:13" ht="17.25">
      <c r="A96" s="406">
        <v>30341173</v>
      </c>
      <c r="B96" s="407" t="s">
        <v>3086</v>
      </c>
      <c r="C96" s="406" t="s">
        <v>617</v>
      </c>
      <c r="D96" s="408">
        <v>450000</v>
      </c>
      <c r="E96" s="406" t="s">
        <v>2011</v>
      </c>
      <c r="F96" s="406" t="s">
        <v>1700</v>
      </c>
      <c r="G96" s="406" t="s">
        <v>1732</v>
      </c>
      <c r="H96" s="406" t="s">
        <v>3081</v>
      </c>
      <c r="I96" s="406"/>
      <c r="J96" s="406"/>
      <c r="K96" s="406"/>
      <c r="L96" s="406"/>
      <c r="M96" s="414" t="s">
        <v>3037</v>
      </c>
    </row>
    <row r="97" spans="1:13">
      <c r="A97" s="417">
        <v>30465788</v>
      </c>
      <c r="B97" s="418" t="s">
        <v>3087</v>
      </c>
      <c r="C97" s="417" t="s">
        <v>25</v>
      </c>
      <c r="D97" s="419">
        <v>301000</v>
      </c>
      <c r="E97" s="417" t="s">
        <v>35</v>
      </c>
      <c r="F97" s="417" t="s">
        <v>2844</v>
      </c>
      <c r="G97" s="417" t="s">
        <v>1588</v>
      </c>
      <c r="H97" s="417" t="s">
        <v>3088</v>
      </c>
      <c r="I97" s="417" t="s">
        <v>3061</v>
      </c>
      <c r="J97" s="417" t="s">
        <v>3061</v>
      </c>
      <c r="K97" s="417"/>
      <c r="L97" s="417"/>
      <c r="M97" s="414" t="s">
        <v>1460</v>
      </c>
    </row>
    <row r="98" spans="1:13">
      <c r="A98" s="417">
        <v>30459944</v>
      </c>
      <c r="B98" s="418" t="s">
        <v>3089</v>
      </c>
      <c r="C98" s="417" t="s">
        <v>1161</v>
      </c>
      <c r="D98" s="419">
        <v>52432</v>
      </c>
      <c r="E98" s="417" t="s">
        <v>1558</v>
      </c>
      <c r="F98" s="417" t="s">
        <v>1504</v>
      </c>
      <c r="G98" s="417" t="s">
        <v>1599</v>
      </c>
      <c r="H98" s="417" t="s">
        <v>3090</v>
      </c>
      <c r="I98" s="417" t="s">
        <v>3061</v>
      </c>
      <c r="J98" s="417" t="s">
        <v>3061</v>
      </c>
      <c r="K98" s="417"/>
      <c r="L98" s="417"/>
      <c r="M98" s="414" t="s">
        <v>1460</v>
      </c>
    </row>
    <row r="99" spans="1:13">
      <c r="A99" s="406">
        <v>30102235</v>
      </c>
      <c r="B99" s="407" t="s">
        <v>1321</v>
      </c>
      <c r="C99" s="406" t="s">
        <v>1207</v>
      </c>
      <c r="D99" s="408">
        <v>328481</v>
      </c>
      <c r="E99" s="406" t="s">
        <v>1751</v>
      </c>
      <c r="F99" s="406" t="s">
        <v>1504</v>
      </c>
      <c r="G99" s="406" t="s">
        <v>1588</v>
      </c>
      <c r="H99" s="406" t="s">
        <v>3090</v>
      </c>
      <c r="I99" s="406"/>
      <c r="J99" s="406"/>
      <c r="K99" s="406"/>
      <c r="L99" s="406"/>
      <c r="M99" s="414" t="s">
        <v>3037</v>
      </c>
    </row>
    <row r="100" spans="1:13">
      <c r="A100" s="406">
        <v>30103252</v>
      </c>
      <c r="B100" s="407" t="s">
        <v>395</v>
      </c>
      <c r="C100" s="406" t="s">
        <v>389</v>
      </c>
      <c r="D100" s="408"/>
      <c r="E100" s="406" t="s">
        <v>1544</v>
      </c>
      <c r="F100" s="406" t="s">
        <v>1504</v>
      </c>
      <c r="G100" s="406" t="s">
        <v>1505</v>
      </c>
      <c r="H100" s="406" t="s">
        <v>3090</v>
      </c>
      <c r="I100" s="406"/>
      <c r="J100" s="406"/>
      <c r="K100" s="406"/>
      <c r="L100" s="406"/>
      <c r="M100" s="414" t="s">
        <v>3037</v>
      </c>
    </row>
    <row r="101" spans="1:13">
      <c r="A101" s="406">
        <v>30459655</v>
      </c>
      <c r="B101" s="407" t="s">
        <v>3091</v>
      </c>
      <c r="C101" s="406" t="s">
        <v>1555</v>
      </c>
      <c r="D101" s="408">
        <v>124950</v>
      </c>
      <c r="E101" s="406" t="s">
        <v>1558</v>
      </c>
      <c r="F101" s="406" t="s">
        <v>1504</v>
      </c>
      <c r="G101" s="406" t="s">
        <v>1593</v>
      </c>
      <c r="H101" s="406" t="s">
        <v>3075</v>
      </c>
      <c r="I101" s="406"/>
      <c r="J101" s="406"/>
      <c r="K101" s="406"/>
      <c r="L101" s="406"/>
      <c r="M101" s="414" t="s">
        <v>3037</v>
      </c>
    </row>
    <row r="102" spans="1:13" ht="17.25">
      <c r="A102" s="406">
        <v>30064230</v>
      </c>
      <c r="B102" s="407" t="s">
        <v>1657</v>
      </c>
      <c r="C102" s="406" t="s">
        <v>324</v>
      </c>
      <c r="D102" s="408"/>
      <c r="E102" s="406" t="s">
        <v>2943</v>
      </c>
      <c r="F102" s="406" t="s">
        <v>1504</v>
      </c>
      <c r="G102" s="406" t="s">
        <v>1572</v>
      </c>
      <c r="H102" s="406" t="s">
        <v>3075</v>
      </c>
      <c r="I102" s="406"/>
      <c r="J102" s="406"/>
      <c r="K102" s="406"/>
      <c r="L102" s="406"/>
      <c r="M102" s="414" t="s">
        <v>3037</v>
      </c>
    </row>
    <row r="103" spans="1:13" ht="17.25">
      <c r="A103" s="406">
        <v>30047349</v>
      </c>
      <c r="B103" s="407" t="s">
        <v>2639</v>
      </c>
      <c r="C103" s="406" t="s">
        <v>230</v>
      </c>
      <c r="D103" s="408"/>
      <c r="E103" s="406" t="s">
        <v>2943</v>
      </c>
      <c r="F103" s="406" t="s">
        <v>1520</v>
      </c>
      <c r="G103" s="406" t="s">
        <v>1551</v>
      </c>
      <c r="H103" s="406" t="s">
        <v>3075</v>
      </c>
      <c r="I103" s="406"/>
      <c r="J103" s="406"/>
      <c r="K103" s="406"/>
      <c r="L103" s="406"/>
      <c r="M103" s="414" t="s">
        <v>3037</v>
      </c>
    </row>
    <row r="104" spans="1:13">
      <c r="A104" s="406">
        <v>30343540</v>
      </c>
      <c r="B104" s="407" t="s">
        <v>3092</v>
      </c>
      <c r="C104" s="406" t="s">
        <v>439</v>
      </c>
      <c r="D104" s="408"/>
      <c r="E104" s="406" t="s">
        <v>1519</v>
      </c>
      <c r="F104" s="406" t="s">
        <v>1504</v>
      </c>
      <c r="G104" s="406" t="s">
        <v>1505</v>
      </c>
      <c r="H104" s="406" t="s">
        <v>3075</v>
      </c>
      <c r="I104" s="406"/>
      <c r="J104" s="406"/>
      <c r="K104" s="406"/>
      <c r="L104" s="406"/>
      <c r="M104" s="414" t="s">
        <v>3037</v>
      </c>
    </row>
    <row r="105" spans="1:13">
      <c r="A105" s="406">
        <v>30092606</v>
      </c>
      <c r="B105" s="407" t="s">
        <v>1217</v>
      </c>
      <c r="C105" s="406" t="s">
        <v>363</v>
      </c>
      <c r="D105" s="408">
        <v>1017818</v>
      </c>
      <c r="E105" s="406" t="s">
        <v>1511</v>
      </c>
      <c r="F105" s="406" t="s">
        <v>1504</v>
      </c>
      <c r="G105" s="406" t="s">
        <v>1505</v>
      </c>
      <c r="H105" s="406" t="s">
        <v>3082</v>
      </c>
      <c r="I105" s="406"/>
      <c r="J105" s="406"/>
      <c r="K105" s="406"/>
      <c r="L105" s="406"/>
      <c r="M105" s="414" t="s">
        <v>3037</v>
      </c>
    </row>
  </sheetData>
  <autoFilter ref="A1:P105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selection activeCell="F16" sqref="F16"/>
    </sheetView>
  </sheetViews>
  <sheetFormatPr baseColWidth="10" defaultRowHeight="12.75"/>
  <cols>
    <col min="1" max="1" width="11.42578125" style="326"/>
    <col min="2" max="2" width="49.5703125" style="326" customWidth="1"/>
    <col min="3" max="257" width="11.42578125" style="326"/>
    <col min="258" max="258" width="49.5703125" style="326" customWidth="1"/>
    <col min="259" max="513" width="11.42578125" style="326"/>
    <col min="514" max="514" width="49.5703125" style="326" customWidth="1"/>
    <col min="515" max="769" width="11.42578125" style="326"/>
    <col min="770" max="770" width="49.5703125" style="326" customWidth="1"/>
    <col min="771" max="1025" width="11.42578125" style="326"/>
    <col min="1026" max="1026" width="49.5703125" style="326" customWidth="1"/>
    <col min="1027" max="1281" width="11.42578125" style="326"/>
    <col min="1282" max="1282" width="49.5703125" style="326" customWidth="1"/>
    <col min="1283" max="1537" width="11.42578125" style="326"/>
    <col min="1538" max="1538" width="49.5703125" style="326" customWidth="1"/>
    <col min="1539" max="1793" width="11.42578125" style="326"/>
    <col min="1794" max="1794" width="49.5703125" style="326" customWidth="1"/>
    <col min="1795" max="2049" width="11.42578125" style="326"/>
    <col min="2050" max="2050" width="49.5703125" style="326" customWidth="1"/>
    <col min="2051" max="2305" width="11.42578125" style="326"/>
    <col min="2306" max="2306" width="49.5703125" style="326" customWidth="1"/>
    <col min="2307" max="2561" width="11.42578125" style="326"/>
    <col min="2562" max="2562" width="49.5703125" style="326" customWidth="1"/>
    <col min="2563" max="2817" width="11.42578125" style="326"/>
    <col min="2818" max="2818" width="49.5703125" style="326" customWidth="1"/>
    <col min="2819" max="3073" width="11.42578125" style="326"/>
    <col min="3074" max="3074" width="49.5703125" style="326" customWidth="1"/>
    <col min="3075" max="3329" width="11.42578125" style="326"/>
    <col min="3330" max="3330" width="49.5703125" style="326" customWidth="1"/>
    <col min="3331" max="3585" width="11.42578125" style="326"/>
    <col min="3586" max="3586" width="49.5703125" style="326" customWidth="1"/>
    <col min="3587" max="3841" width="11.42578125" style="326"/>
    <col min="3842" max="3842" width="49.5703125" style="326" customWidth="1"/>
    <col min="3843" max="4097" width="11.42578125" style="326"/>
    <col min="4098" max="4098" width="49.5703125" style="326" customWidth="1"/>
    <col min="4099" max="4353" width="11.42578125" style="326"/>
    <col min="4354" max="4354" width="49.5703125" style="326" customWidth="1"/>
    <col min="4355" max="4609" width="11.42578125" style="326"/>
    <col min="4610" max="4610" width="49.5703125" style="326" customWidth="1"/>
    <col min="4611" max="4865" width="11.42578125" style="326"/>
    <col min="4866" max="4866" width="49.5703125" style="326" customWidth="1"/>
    <col min="4867" max="5121" width="11.42578125" style="326"/>
    <col min="5122" max="5122" width="49.5703125" style="326" customWidth="1"/>
    <col min="5123" max="5377" width="11.42578125" style="326"/>
    <col min="5378" max="5378" width="49.5703125" style="326" customWidth="1"/>
    <col min="5379" max="5633" width="11.42578125" style="326"/>
    <col min="5634" max="5634" width="49.5703125" style="326" customWidth="1"/>
    <col min="5635" max="5889" width="11.42578125" style="326"/>
    <col min="5890" max="5890" width="49.5703125" style="326" customWidth="1"/>
    <col min="5891" max="6145" width="11.42578125" style="326"/>
    <col min="6146" max="6146" width="49.5703125" style="326" customWidth="1"/>
    <col min="6147" max="6401" width="11.42578125" style="326"/>
    <col min="6402" max="6402" width="49.5703125" style="326" customWidth="1"/>
    <col min="6403" max="6657" width="11.42578125" style="326"/>
    <col min="6658" max="6658" width="49.5703125" style="326" customWidth="1"/>
    <col min="6659" max="6913" width="11.42578125" style="326"/>
    <col min="6914" max="6914" width="49.5703125" style="326" customWidth="1"/>
    <col min="6915" max="7169" width="11.42578125" style="326"/>
    <col min="7170" max="7170" width="49.5703125" style="326" customWidth="1"/>
    <col min="7171" max="7425" width="11.42578125" style="326"/>
    <col min="7426" max="7426" width="49.5703125" style="326" customWidth="1"/>
    <col min="7427" max="7681" width="11.42578125" style="326"/>
    <col min="7682" max="7682" width="49.5703125" style="326" customWidth="1"/>
    <col min="7683" max="7937" width="11.42578125" style="326"/>
    <col min="7938" max="7938" width="49.5703125" style="326" customWidth="1"/>
    <col min="7939" max="8193" width="11.42578125" style="326"/>
    <col min="8194" max="8194" width="49.5703125" style="326" customWidth="1"/>
    <col min="8195" max="8449" width="11.42578125" style="326"/>
    <col min="8450" max="8450" width="49.5703125" style="326" customWidth="1"/>
    <col min="8451" max="8705" width="11.42578125" style="326"/>
    <col min="8706" max="8706" width="49.5703125" style="326" customWidth="1"/>
    <col min="8707" max="8961" width="11.42578125" style="326"/>
    <col min="8962" max="8962" width="49.5703125" style="326" customWidth="1"/>
    <col min="8963" max="9217" width="11.42578125" style="326"/>
    <col min="9218" max="9218" width="49.5703125" style="326" customWidth="1"/>
    <col min="9219" max="9473" width="11.42578125" style="326"/>
    <col min="9474" max="9474" width="49.5703125" style="326" customWidth="1"/>
    <col min="9475" max="9729" width="11.42578125" style="326"/>
    <col min="9730" max="9730" width="49.5703125" style="326" customWidth="1"/>
    <col min="9731" max="9985" width="11.42578125" style="326"/>
    <col min="9986" max="9986" width="49.5703125" style="326" customWidth="1"/>
    <col min="9987" max="10241" width="11.42578125" style="326"/>
    <col min="10242" max="10242" width="49.5703125" style="326" customWidth="1"/>
    <col min="10243" max="10497" width="11.42578125" style="326"/>
    <col min="10498" max="10498" width="49.5703125" style="326" customWidth="1"/>
    <col min="10499" max="10753" width="11.42578125" style="326"/>
    <col min="10754" max="10754" width="49.5703125" style="326" customWidth="1"/>
    <col min="10755" max="11009" width="11.42578125" style="326"/>
    <col min="11010" max="11010" width="49.5703125" style="326" customWidth="1"/>
    <col min="11011" max="11265" width="11.42578125" style="326"/>
    <col min="11266" max="11266" width="49.5703125" style="326" customWidth="1"/>
    <col min="11267" max="11521" width="11.42578125" style="326"/>
    <col min="11522" max="11522" width="49.5703125" style="326" customWidth="1"/>
    <col min="11523" max="11777" width="11.42578125" style="326"/>
    <col min="11778" max="11778" width="49.5703125" style="326" customWidth="1"/>
    <col min="11779" max="12033" width="11.42578125" style="326"/>
    <col min="12034" max="12034" width="49.5703125" style="326" customWidth="1"/>
    <col min="12035" max="12289" width="11.42578125" style="326"/>
    <col min="12290" max="12290" width="49.5703125" style="326" customWidth="1"/>
    <col min="12291" max="12545" width="11.42578125" style="326"/>
    <col min="12546" max="12546" width="49.5703125" style="326" customWidth="1"/>
    <col min="12547" max="12801" width="11.42578125" style="326"/>
    <col min="12802" max="12802" width="49.5703125" style="326" customWidth="1"/>
    <col min="12803" max="13057" width="11.42578125" style="326"/>
    <col min="13058" max="13058" width="49.5703125" style="326" customWidth="1"/>
    <col min="13059" max="13313" width="11.42578125" style="326"/>
    <col min="13314" max="13314" width="49.5703125" style="326" customWidth="1"/>
    <col min="13315" max="13569" width="11.42578125" style="326"/>
    <col min="13570" max="13570" width="49.5703125" style="326" customWidth="1"/>
    <col min="13571" max="13825" width="11.42578125" style="326"/>
    <col min="13826" max="13826" width="49.5703125" style="326" customWidth="1"/>
    <col min="13827" max="14081" width="11.42578125" style="326"/>
    <col min="14082" max="14082" width="49.5703125" style="326" customWidth="1"/>
    <col min="14083" max="14337" width="11.42578125" style="326"/>
    <col min="14338" max="14338" width="49.5703125" style="326" customWidth="1"/>
    <col min="14339" max="14593" width="11.42578125" style="326"/>
    <col min="14594" max="14594" width="49.5703125" style="326" customWidth="1"/>
    <col min="14595" max="14849" width="11.42578125" style="326"/>
    <col min="14850" max="14850" width="49.5703125" style="326" customWidth="1"/>
    <col min="14851" max="15105" width="11.42578125" style="326"/>
    <col min="15106" max="15106" width="49.5703125" style="326" customWidth="1"/>
    <col min="15107" max="15361" width="11.42578125" style="326"/>
    <col min="15362" max="15362" width="49.5703125" style="326" customWidth="1"/>
    <col min="15363" max="15617" width="11.42578125" style="326"/>
    <col min="15618" max="15618" width="49.5703125" style="326" customWidth="1"/>
    <col min="15619" max="15873" width="11.42578125" style="326"/>
    <col min="15874" max="15874" width="49.5703125" style="326" customWidth="1"/>
    <col min="15875" max="16129" width="11.42578125" style="326"/>
    <col min="16130" max="16130" width="49.5703125" style="326" customWidth="1"/>
    <col min="16131" max="16384" width="11.42578125" style="326"/>
  </cols>
  <sheetData>
    <row r="1" spans="1:15">
      <c r="A1" s="321" t="s">
        <v>1476</v>
      </c>
      <c r="B1" s="322" t="s">
        <v>1133</v>
      </c>
      <c r="C1" s="323" t="s">
        <v>5</v>
      </c>
      <c r="D1" s="324" t="s">
        <v>1477</v>
      </c>
      <c r="E1" s="323" t="s">
        <v>1478</v>
      </c>
      <c r="F1" s="323" t="s">
        <v>1479</v>
      </c>
      <c r="G1" s="323" t="s">
        <v>1480</v>
      </c>
      <c r="H1" s="323" t="s">
        <v>1481</v>
      </c>
      <c r="I1" s="323" t="s">
        <v>1482</v>
      </c>
      <c r="J1" s="325" t="s">
        <v>1483</v>
      </c>
      <c r="K1" s="323" t="s">
        <v>1484</v>
      </c>
      <c r="L1" s="323" t="s">
        <v>1485</v>
      </c>
      <c r="M1" s="326" t="s">
        <v>1763</v>
      </c>
      <c r="N1" s="326" t="s">
        <v>1764</v>
      </c>
      <c r="O1" s="326" t="s">
        <v>1765</v>
      </c>
    </row>
    <row r="2" spans="1:15" ht="17.25">
      <c r="A2" s="327">
        <v>30129698</v>
      </c>
      <c r="B2" s="328" t="s">
        <v>1486</v>
      </c>
      <c r="C2" s="327" t="s">
        <v>617</v>
      </c>
      <c r="D2" s="329"/>
      <c r="E2" s="327" t="s">
        <v>1487</v>
      </c>
      <c r="F2" s="327" t="s">
        <v>1488</v>
      </c>
      <c r="G2" s="327" t="s">
        <v>1489</v>
      </c>
      <c r="H2" s="327"/>
      <c r="I2" s="327" t="s">
        <v>1490</v>
      </c>
      <c r="J2" s="330" t="s">
        <v>1491</v>
      </c>
      <c r="K2" s="327" t="s">
        <v>1492</v>
      </c>
      <c r="L2" s="327"/>
      <c r="M2" s="331" t="s">
        <v>1493</v>
      </c>
      <c r="O2" s="326" t="s">
        <v>1766</v>
      </c>
    </row>
    <row r="3" spans="1:15" ht="17.25">
      <c r="A3" s="327">
        <v>30327689</v>
      </c>
      <c r="B3" s="332" t="s">
        <v>1494</v>
      </c>
      <c r="C3" s="330" t="s">
        <v>617</v>
      </c>
      <c r="D3" s="329"/>
      <c r="E3" s="330" t="s">
        <v>1487</v>
      </c>
      <c r="F3" s="330" t="s">
        <v>1495</v>
      </c>
      <c r="G3" s="330" t="s">
        <v>1489</v>
      </c>
      <c r="H3" s="327"/>
      <c r="I3" s="330" t="s">
        <v>1490</v>
      </c>
      <c r="J3" s="330" t="s">
        <v>1490</v>
      </c>
      <c r="K3" s="327" t="s">
        <v>1496</v>
      </c>
      <c r="L3" s="327" t="s">
        <v>1497</v>
      </c>
      <c r="O3" s="326" t="s">
        <v>1766</v>
      </c>
    </row>
    <row r="4" spans="1:15" ht="17.25">
      <c r="A4" s="327">
        <v>30130362</v>
      </c>
      <c r="B4" s="328" t="s">
        <v>1498</v>
      </c>
      <c r="C4" s="327" t="s">
        <v>617</v>
      </c>
      <c r="D4" s="329"/>
      <c r="E4" s="327" t="s">
        <v>1487</v>
      </c>
      <c r="F4" s="327" t="s">
        <v>1495</v>
      </c>
      <c r="G4" s="327" t="s">
        <v>1489</v>
      </c>
      <c r="H4" s="327" t="s">
        <v>1490</v>
      </c>
      <c r="I4" s="327" t="s">
        <v>1490</v>
      </c>
      <c r="J4" s="327" t="s">
        <v>1490</v>
      </c>
      <c r="K4" s="327" t="s">
        <v>1499</v>
      </c>
      <c r="L4" s="333" t="s">
        <v>1500</v>
      </c>
      <c r="M4" s="334" t="s">
        <v>1501</v>
      </c>
      <c r="N4" s="333" t="s">
        <v>1502</v>
      </c>
      <c r="O4" s="326" t="s">
        <v>1766</v>
      </c>
    </row>
    <row r="5" spans="1:15" ht="17.25">
      <c r="A5" s="327">
        <v>30428524</v>
      </c>
      <c r="B5" s="328" t="s">
        <v>1246</v>
      </c>
      <c r="C5" s="327" t="s">
        <v>451</v>
      </c>
      <c r="D5" s="329">
        <v>332278</v>
      </c>
      <c r="E5" s="327" t="s">
        <v>1503</v>
      </c>
      <c r="F5" s="327" t="s">
        <v>1504</v>
      </c>
      <c r="G5" s="327" t="s">
        <v>1505</v>
      </c>
      <c r="H5" s="327" t="s">
        <v>1506</v>
      </c>
      <c r="I5" s="327" t="s">
        <v>1507</v>
      </c>
      <c r="J5" s="327" t="s">
        <v>1507</v>
      </c>
      <c r="K5" s="327" t="s">
        <v>1508</v>
      </c>
      <c r="L5" s="327" t="s">
        <v>1509</v>
      </c>
      <c r="O5" s="326" t="s">
        <v>1766</v>
      </c>
    </row>
    <row r="6" spans="1:15" ht="17.25">
      <c r="A6" s="327">
        <v>30136720</v>
      </c>
      <c r="B6" s="328" t="s">
        <v>1510</v>
      </c>
      <c r="C6" s="327" t="s">
        <v>324</v>
      </c>
      <c r="D6" s="329">
        <v>44974</v>
      </c>
      <c r="E6" s="327" t="s">
        <v>1511</v>
      </c>
      <c r="F6" s="327" t="s">
        <v>1512</v>
      </c>
      <c r="G6" s="327" t="s">
        <v>1513</v>
      </c>
      <c r="H6" s="327" t="s">
        <v>1514</v>
      </c>
      <c r="I6" s="327" t="s">
        <v>1515</v>
      </c>
      <c r="J6" s="327" t="s">
        <v>1515</v>
      </c>
      <c r="K6" s="327" t="s">
        <v>1516</v>
      </c>
      <c r="L6" s="327" t="s">
        <v>1517</v>
      </c>
      <c r="O6" s="326" t="s">
        <v>1766</v>
      </c>
    </row>
    <row r="7" spans="1:15" ht="17.25">
      <c r="A7" s="327">
        <v>30063734</v>
      </c>
      <c r="B7" s="328" t="s">
        <v>1518</v>
      </c>
      <c r="C7" s="327" t="s">
        <v>324</v>
      </c>
      <c r="D7" s="329"/>
      <c r="E7" s="327" t="s">
        <v>1519</v>
      </c>
      <c r="F7" s="327" t="s">
        <v>1520</v>
      </c>
      <c r="G7" s="327" t="s">
        <v>1521</v>
      </c>
      <c r="H7" s="327" t="s">
        <v>1522</v>
      </c>
      <c r="I7" s="327" t="s">
        <v>1523</v>
      </c>
      <c r="J7" s="327" t="s">
        <v>1523</v>
      </c>
      <c r="K7" s="327" t="s">
        <v>1524</v>
      </c>
      <c r="L7" s="327" t="s">
        <v>1525</v>
      </c>
      <c r="O7" s="326" t="s">
        <v>1766</v>
      </c>
    </row>
    <row r="8" spans="1:15" ht="17.25">
      <c r="A8" s="327">
        <v>20086686</v>
      </c>
      <c r="B8" s="328" t="s">
        <v>1526</v>
      </c>
      <c r="C8" s="327" t="s">
        <v>221</v>
      </c>
      <c r="D8" s="329">
        <v>115742</v>
      </c>
      <c r="E8" s="327" t="s">
        <v>1527</v>
      </c>
      <c r="F8" s="327" t="s">
        <v>1528</v>
      </c>
      <c r="G8" s="327" t="s">
        <v>1529</v>
      </c>
      <c r="H8" s="327" t="s">
        <v>1530</v>
      </c>
      <c r="I8" s="327" t="s">
        <v>1531</v>
      </c>
      <c r="J8" s="327" t="s">
        <v>1531</v>
      </c>
      <c r="K8" s="327" t="s">
        <v>1532</v>
      </c>
      <c r="L8" s="327" t="s">
        <v>1533</v>
      </c>
      <c r="O8" s="326" t="s">
        <v>1766</v>
      </c>
    </row>
    <row r="9" spans="1:15" ht="17.25">
      <c r="A9" s="327">
        <v>30125834</v>
      </c>
      <c r="B9" s="328" t="s">
        <v>695</v>
      </c>
      <c r="C9" s="327" t="s">
        <v>260</v>
      </c>
      <c r="D9" s="329"/>
      <c r="E9" s="327" t="s">
        <v>1519</v>
      </c>
      <c r="F9" s="327" t="s">
        <v>1534</v>
      </c>
      <c r="G9" s="327" t="s">
        <v>1521</v>
      </c>
      <c r="H9" s="327" t="s">
        <v>1535</v>
      </c>
      <c r="I9" s="327" t="s">
        <v>1523</v>
      </c>
      <c r="J9" s="327" t="s">
        <v>1523</v>
      </c>
      <c r="K9" s="327" t="s">
        <v>1536</v>
      </c>
      <c r="L9" s="327" t="s">
        <v>1537</v>
      </c>
      <c r="O9" s="326" t="s">
        <v>1766</v>
      </c>
    </row>
    <row r="10" spans="1:15">
      <c r="A10" s="327">
        <v>30233623</v>
      </c>
      <c r="B10" s="328" t="s">
        <v>1538</v>
      </c>
      <c r="C10" s="327" t="s">
        <v>617</v>
      </c>
      <c r="D10" s="329"/>
      <c r="E10" s="327" t="s">
        <v>1539</v>
      </c>
      <c r="F10" s="327" t="s">
        <v>1540</v>
      </c>
      <c r="G10" s="327" t="s">
        <v>1541</v>
      </c>
      <c r="H10" s="327" t="s">
        <v>1542</v>
      </c>
      <c r="I10" s="327"/>
      <c r="J10" s="327"/>
      <c r="K10" s="327"/>
      <c r="L10" s="327"/>
      <c r="O10" s="326" t="s">
        <v>1768</v>
      </c>
    </row>
    <row r="11" spans="1:15">
      <c r="A11" s="327"/>
      <c r="B11" s="328" t="s">
        <v>1543</v>
      </c>
      <c r="C11" s="327" t="s">
        <v>375</v>
      </c>
      <c r="D11" s="329"/>
      <c r="E11" s="327" t="s">
        <v>1544</v>
      </c>
      <c r="F11" s="327" t="s">
        <v>1545</v>
      </c>
      <c r="G11" s="327" t="s">
        <v>1546</v>
      </c>
      <c r="H11" s="327" t="s">
        <v>1542</v>
      </c>
      <c r="I11" s="327"/>
      <c r="J11" s="327"/>
      <c r="K11" s="327"/>
      <c r="L11" s="327"/>
      <c r="O11" s="326" t="s">
        <v>1768</v>
      </c>
    </row>
    <row r="12" spans="1:15">
      <c r="A12" s="327"/>
      <c r="B12" s="328" t="s">
        <v>1547</v>
      </c>
      <c r="C12" s="327"/>
      <c r="D12" s="329"/>
      <c r="E12" s="327" t="s">
        <v>1544</v>
      </c>
      <c r="F12" s="327" t="s">
        <v>1548</v>
      </c>
      <c r="G12" s="327" t="s">
        <v>1541</v>
      </c>
      <c r="H12" s="327" t="s">
        <v>1542</v>
      </c>
      <c r="I12" s="327"/>
      <c r="J12" s="327"/>
      <c r="K12" s="327"/>
      <c r="L12" s="327"/>
      <c r="O12" s="326" t="s">
        <v>1768</v>
      </c>
    </row>
    <row r="13" spans="1:15" ht="17.25">
      <c r="A13" s="327">
        <v>30066636</v>
      </c>
      <c r="B13" s="328" t="s">
        <v>1549</v>
      </c>
      <c r="C13" s="327" t="s">
        <v>324</v>
      </c>
      <c r="D13" s="329">
        <v>58375</v>
      </c>
      <c r="E13" s="327" t="s">
        <v>1550</v>
      </c>
      <c r="F13" s="327" t="s">
        <v>1504</v>
      </c>
      <c r="G13" s="327" t="s">
        <v>1551</v>
      </c>
      <c r="H13" s="327" t="s">
        <v>1542</v>
      </c>
      <c r="I13" s="327" t="s">
        <v>1523</v>
      </c>
      <c r="J13" s="327" t="s">
        <v>1523</v>
      </c>
      <c r="K13" s="327" t="s">
        <v>1552</v>
      </c>
      <c r="L13" s="327" t="s">
        <v>1553</v>
      </c>
      <c r="O13" s="326" t="s">
        <v>1766</v>
      </c>
    </row>
    <row r="14" spans="1:15" ht="25.5">
      <c r="A14" s="327"/>
      <c r="B14" s="328" t="s">
        <v>1554</v>
      </c>
      <c r="C14" s="327" t="s">
        <v>1555</v>
      </c>
      <c r="D14" s="329"/>
      <c r="E14" s="327" t="s">
        <v>1544</v>
      </c>
      <c r="F14" s="327" t="s">
        <v>1504</v>
      </c>
      <c r="G14" s="327" t="s">
        <v>1546</v>
      </c>
      <c r="H14" s="327" t="s">
        <v>1542</v>
      </c>
      <c r="I14" s="327"/>
      <c r="J14" s="327"/>
      <c r="K14" s="327" t="s">
        <v>1556</v>
      </c>
      <c r="L14" s="327" t="s">
        <v>1557</v>
      </c>
      <c r="O14" s="326" t="s">
        <v>1766</v>
      </c>
    </row>
    <row r="15" spans="1:15">
      <c r="A15" s="327">
        <v>30361577</v>
      </c>
      <c r="B15" s="328" t="s">
        <v>1259</v>
      </c>
      <c r="C15" s="327" t="s">
        <v>324</v>
      </c>
      <c r="D15" s="329">
        <v>262620</v>
      </c>
      <c r="E15" s="327" t="s">
        <v>1558</v>
      </c>
      <c r="F15" s="327" t="s">
        <v>1504</v>
      </c>
      <c r="G15" s="327" t="s">
        <v>1521</v>
      </c>
      <c r="H15" s="327" t="s">
        <v>1559</v>
      </c>
      <c r="I15" s="327"/>
      <c r="J15" s="327"/>
      <c r="K15" s="327"/>
      <c r="L15" s="327"/>
      <c r="O15" s="326" t="s">
        <v>1768</v>
      </c>
    </row>
    <row r="16" spans="1:15" ht="17.25">
      <c r="A16" s="327">
        <v>30073551</v>
      </c>
      <c r="B16" s="328" t="s">
        <v>1332</v>
      </c>
      <c r="C16" s="327" t="s">
        <v>480</v>
      </c>
      <c r="D16" s="329">
        <v>119781</v>
      </c>
      <c r="E16" s="327" t="s">
        <v>1560</v>
      </c>
      <c r="F16" s="327" t="s">
        <v>1504</v>
      </c>
      <c r="G16" s="327" t="s">
        <v>1505</v>
      </c>
      <c r="H16" s="327" t="s">
        <v>1559</v>
      </c>
      <c r="I16" s="327" t="s">
        <v>1561</v>
      </c>
      <c r="J16" s="327" t="s">
        <v>1561</v>
      </c>
      <c r="K16" s="327" t="s">
        <v>1562</v>
      </c>
      <c r="L16" s="327" t="s">
        <v>1563</v>
      </c>
      <c r="O16" s="326" t="s">
        <v>1766</v>
      </c>
    </row>
    <row r="17" spans="1:15" ht="17.25">
      <c r="A17" s="327">
        <v>30094005</v>
      </c>
      <c r="B17" s="328" t="s">
        <v>1185</v>
      </c>
      <c r="C17" s="327" t="s">
        <v>416</v>
      </c>
      <c r="D17" s="329">
        <v>16465</v>
      </c>
      <c r="E17" s="327" t="s">
        <v>1560</v>
      </c>
      <c r="F17" s="327" t="s">
        <v>1504</v>
      </c>
      <c r="G17" s="327" t="s">
        <v>1505</v>
      </c>
      <c r="H17" s="327" t="s">
        <v>1559</v>
      </c>
      <c r="I17" s="327" t="s">
        <v>1523</v>
      </c>
      <c r="J17" s="327" t="s">
        <v>1523</v>
      </c>
      <c r="K17" s="327" t="s">
        <v>1564</v>
      </c>
      <c r="L17" s="327" t="s">
        <v>1565</v>
      </c>
      <c r="O17" s="326" t="s">
        <v>1766</v>
      </c>
    </row>
    <row r="18" spans="1:15">
      <c r="A18" s="327">
        <v>30057888</v>
      </c>
      <c r="B18" s="328" t="s">
        <v>1566</v>
      </c>
      <c r="C18" s="327" t="s">
        <v>375</v>
      </c>
      <c r="D18" s="329"/>
      <c r="E18" s="327" t="s">
        <v>1544</v>
      </c>
      <c r="F18" s="327" t="s">
        <v>1504</v>
      </c>
      <c r="G18" s="327" t="s">
        <v>1546</v>
      </c>
      <c r="H18" s="327" t="s">
        <v>1567</v>
      </c>
      <c r="I18" s="327" t="s">
        <v>1567</v>
      </c>
      <c r="J18" s="327" t="s">
        <v>1567</v>
      </c>
      <c r="K18" s="327"/>
      <c r="L18" s="327"/>
      <c r="O18" s="326" t="s">
        <v>1767</v>
      </c>
    </row>
    <row r="19" spans="1:15" ht="17.25">
      <c r="A19" s="327">
        <v>30103252</v>
      </c>
      <c r="B19" s="328" t="s">
        <v>1568</v>
      </c>
      <c r="C19" s="327" t="s">
        <v>389</v>
      </c>
      <c r="D19" s="329"/>
      <c r="E19" s="327" t="s">
        <v>1519</v>
      </c>
      <c r="F19" s="327" t="s">
        <v>1504</v>
      </c>
      <c r="G19" s="327" t="s">
        <v>1505</v>
      </c>
      <c r="H19" s="327" t="s">
        <v>1567</v>
      </c>
      <c r="I19" s="327" t="s">
        <v>1523</v>
      </c>
      <c r="J19" s="327" t="s">
        <v>1523</v>
      </c>
      <c r="K19" s="327" t="s">
        <v>1569</v>
      </c>
      <c r="L19" s="327" t="s">
        <v>1570</v>
      </c>
      <c r="O19" s="326" t="s">
        <v>1766</v>
      </c>
    </row>
    <row r="20" spans="1:15" ht="17.25">
      <c r="A20" s="327">
        <v>30474987</v>
      </c>
      <c r="B20" s="328" t="s">
        <v>1571</v>
      </c>
      <c r="C20" s="327" t="s">
        <v>182</v>
      </c>
      <c r="D20" s="329">
        <v>164492</v>
      </c>
      <c r="E20" s="327" t="s">
        <v>1503</v>
      </c>
      <c r="F20" s="327" t="s">
        <v>1512</v>
      </c>
      <c r="G20" s="327" t="s">
        <v>1572</v>
      </c>
      <c r="H20" s="327" t="s">
        <v>1567</v>
      </c>
      <c r="I20" s="327" t="s">
        <v>1523</v>
      </c>
      <c r="J20" s="327" t="s">
        <v>1523</v>
      </c>
      <c r="K20" s="327" t="s">
        <v>1573</v>
      </c>
      <c r="L20" s="327" t="s">
        <v>1574</v>
      </c>
      <c r="O20" s="326" t="s">
        <v>1766</v>
      </c>
    </row>
    <row r="21" spans="1:15" ht="17.25">
      <c r="A21" s="327">
        <v>30365273</v>
      </c>
      <c r="B21" s="328" t="s">
        <v>1430</v>
      </c>
      <c r="C21" s="327" t="s">
        <v>1211</v>
      </c>
      <c r="D21" s="329">
        <v>268593</v>
      </c>
      <c r="E21" s="327" t="s">
        <v>1503</v>
      </c>
      <c r="F21" s="327" t="s">
        <v>1504</v>
      </c>
      <c r="G21" s="327" t="s">
        <v>1575</v>
      </c>
      <c r="H21" s="327" t="s">
        <v>1567</v>
      </c>
      <c r="I21" s="327" t="s">
        <v>1507</v>
      </c>
      <c r="J21" s="327" t="s">
        <v>1507</v>
      </c>
      <c r="K21" s="327" t="s">
        <v>1576</v>
      </c>
      <c r="L21" s="327" t="s">
        <v>1577</v>
      </c>
      <c r="O21" s="326" t="s">
        <v>1766</v>
      </c>
    </row>
    <row r="22" spans="1:15">
      <c r="A22" s="327">
        <v>30000740</v>
      </c>
      <c r="B22" s="328" t="s">
        <v>1578</v>
      </c>
      <c r="C22" s="327" t="s">
        <v>1579</v>
      </c>
      <c r="D22" s="329" t="s">
        <v>1580</v>
      </c>
      <c r="E22" s="327"/>
      <c r="F22" s="327" t="s">
        <v>1504</v>
      </c>
      <c r="G22" s="327" t="s">
        <v>1546</v>
      </c>
      <c r="H22" s="327"/>
      <c r="I22" s="327"/>
      <c r="J22" s="327" t="s">
        <v>1581</v>
      </c>
      <c r="K22" s="327"/>
      <c r="L22" s="327"/>
      <c r="O22" s="326" t="s">
        <v>1767</v>
      </c>
    </row>
    <row r="23" spans="1:15">
      <c r="A23" s="327">
        <v>30459473</v>
      </c>
      <c r="B23" s="328" t="s">
        <v>1582</v>
      </c>
      <c r="C23" s="327" t="s">
        <v>181</v>
      </c>
      <c r="D23" s="329">
        <v>274417</v>
      </c>
      <c r="E23" s="327" t="s">
        <v>1550</v>
      </c>
      <c r="F23" s="327" t="s">
        <v>1504</v>
      </c>
      <c r="G23" s="327" t="s">
        <v>1583</v>
      </c>
      <c r="H23" s="327"/>
      <c r="I23" s="327"/>
      <c r="J23" s="327" t="s">
        <v>1581</v>
      </c>
      <c r="K23" s="327"/>
      <c r="L23" s="327"/>
      <c r="O23" s="326" t="s">
        <v>1767</v>
      </c>
    </row>
    <row r="24" spans="1:15">
      <c r="A24" s="327">
        <v>30361577</v>
      </c>
      <c r="B24" s="328" t="s">
        <v>1584</v>
      </c>
      <c r="C24" s="327" t="s">
        <v>1585</v>
      </c>
      <c r="D24" s="329">
        <v>262620</v>
      </c>
      <c r="E24" s="327"/>
      <c r="F24" s="327" t="s">
        <v>1504</v>
      </c>
      <c r="G24" s="327" t="s">
        <v>1521</v>
      </c>
      <c r="H24" s="327"/>
      <c r="I24" s="327"/>
      <c r="J24" s="327" t="s">
        <v>1581</v>
      </c>
      <c r="K24" s="327"/>
      <c r="L24" s="327"/>
      <c r="O24" s="326" t="s">
        <v>1767</v>
      </c>
    </row>
    <row r="25" spans="1:15">
      <c r="A25" s="327"/>
      <c r="B25" s="328" t="s">
        <v>1586</v>
      </c>
      <c r="C25" s="327" t="s">
        <v>182</v>
      </c>
      <c r="D25" s="329"/>
      <c r="E25" s="327" t="s">
        <v>1587</v>
      </c>
      <c r="F25" s="327"/>
      <c r="G25" s="327" t="s">
        <v>1588</v>
      </c>
      <c r="H25" s="327"/>
      <c r="I25" s="327" t="s">
        <v>1589</v>
      </c>
      <c r="J25" s="327" t="s">
        <v>1589</v>
      </c>
      <c r="K25" s="327" t="s">
        <v>1590</v>
      </c>
      <c r="L25" s="327" t="s">
        <v>1590</v>
      </c>
      <c r="O25" s="326" t="s">
        <v>1766</v>
      </c>
    </row>
    <row r="26" spans="1:15" ht="17.25">
      <c r="A26" s="327">
        <v>30165522</v>
      </c>
      <c r="B26" s="328" t="s">
        <v>1591</v>
      </c>
      <c r="C26" s="327" t="s">
        <v>25</v>
      </c>
      <c r="D26" s="329"/>
      <c r="E26" s="327" t="s">
        <v>1592</v>
      </c>
      <c r="F26" s="327" t="s">
        <v>1512</v>
      </c>
      <c r="G26" s="327" t="s">
        <v>1593</v>
      </c>
      <c r="H26" s="327" t="s">
        <v>1594</v>
      </c>
      <c r="I26" s="327" t="s">
        <v>1507</v>
      </c>
      <c r="J26" s="327" t="s">
        <v>1507</v>
      </c>
      <c r="K26" s="327" t="s">
        <v>1595</v>
      </c>
      <c r="L26" s="327" t="s">
        <v>1596</v>
      </c>
      <c r="O26" s="326" t="s">
        <v>1766</v>
      </c>
    </row>
    <row r="27" spans="1:15" ht="17.25">
      <c r="A27" s="327">
        <v>30094891</v>
      </c>
      <c r="B27" s="328" t="s">
        <v>365</v>
      </c>
      <c r="C27" s="327" t="s">
        <v>363</v>
      </c>
      <c r="D27" s="329">
        <v>22674</v>
      </c>
      <c r="E27" s="327" t="s">
        <v>1550</v>
      </c>
      <c r="F27" s="327" t="s">
        <v>1504</v>
      </c>
      <c r="G27" s="327" t="s">
        <v>1575</v>
      </c>
      <c r="H27" s="327" t="s">
        <v>1594</v>
      </c>
      <c r="I27" s="327" t="s">
        <v>1561</v>
      </c>
      <c r="J27" s="327" t="s">
        <v>1561</v>
      </c>
      <c r="K27" s="327" t="s">
        <v>1597</v>
      </c>
      <c r="L27" s="327" t="s">
        <v>1598</v>
      </c>
      <c r="O27" s="326" t="s">
        <v>1766</v>
      </c>
    </row>
    <row r="28" spans="1:15" ht="17.25">
      <c r="A28" s="327">
        <v>30407832</v>
      </c>
      <c r="B28" s="328" t="s">
        <v>1374</v>
      </c>
      <c r="C28" s="327" t="s">
        <v>512</v>
      </c>
      <c r="D28" s="329">
        <v>81000</v>
      </c>
      <c r="E28" s="327" t="s">
        <v>1558</v>
      </c>
      <c r="F28" s="327" t="s">
        <v>1504</v>
      </c>
      <c r="G28" s="327" t="s">
        <v>1599</v>
      </c>
      <c r="H28" s="327"/>
      <c r="I28" s="327" t="s">
        <v>1523</v>
      </c>
      <c r="J28" s="327" t="s">
        <v>1523</v>
      </c>
      <c r="K28" s="327" t="s">
        <v>1600</v>
      </c>
      <c r="L28" s="327" t="s">
        <v>1601</v>
      </c>
      <c r="M28" s="335"/>
      <c r="N28" s="336" t="s">
        <v>1602</v>
      </c>
      <c r="O28" s="326" t="s">
        <v>1766</v>
      </c>
    </row>
    <row r="29" spans="1:15" ht="17.25">
      <c r="A29" s="327">
        <v>30137333</v>
      </c>
      <c r="B29" s="328" t="s">
        <v>1603</v>
      </c>
      <c r="C29" s="327" t="s">
        <v>1604</v>
      </c>
      <c r="D29" s="329">
        <v>490306</v>
      </c>
      <c r="E29" s="327" t="s">
        <v>1503</v>
      </c>
      <c r="F29" s="327" t="s">
        <v>1528</v>
      </c>
      <c r="G29" s="327" t="s">
        <v>1529</v>
      </c>
      <c r="H29" s="327"/>
      <c r="I29" s="327" t="s">
        <v>1523</v>
      </c>
      <c r="J29" s="327" t="s">
        <v>1523</v>
      </c>
      <c r="K29" s="327" t="s">
        <v>1605</v>
      </c>
      <c r="L29" s="327" t="s">
        <v>1606</v>
      </c>
      <c r="M29" s="333"/>
      <c r="O29" s="326" t="s">
        <v>1766</v>
      </c>
    </row>
    <row r="30" spans="1:15" ht="17.25">
      <c r="A30" s="327">
        <v>30350274</v>
      </c>
      <c r="B30" s="328" t="s">
        <v>1422</v>
      </c>
      <c r="C30" s="327" t="s">
        <v>1555</v>
      </c>
      <c r="D30" s="329">
        <v>589403</v>
      </c>
      <c r="E30" s="327" t="s">
        <v>1558</v>
      </c>
      <c r="F30" s="327" t="s">
        <v>1504</v>
      </c>
      <c r="G30" s="327" t="s">
        <v>1593</v>
      </c>
      <c r="H30" s="327"/>
      <c r="I30" s="327" t="s">
        <v>1523</v>
      </c>
      <c r="J30" s="327" t="s">
        <v>1523</v>
      </c>
      <c r="K30" s="327" t="s">
        <v>1607</v>
      </c>
      <c r="L30" s="327" t="s">
        <v>1608</v>
      </c>
      <c r="O30" s="326" t="s">
        <v>1766</v>
      </c>
    </row>
    <row r="31" spans="1:15" ht="17.25">
      <c r="A31" s="327">
        <v>30134720</v>
      </c>
      <c r="B31" s="328" t="s">
        <v>1609</v>
      </c>
      <c r="C31" s="327" t="s">
        <v>248</v>
      </c>
      <c r="D31" s="329">
        <v>14750</v>
      </c>
      <c r="E31" s="327" t="s">
        <v>1560</v>
      </c>
      <c r="F31" s="327" t="s">
        <v>1504</v>
      </c>
      <c r="G31" s="327" t="s">
        <v>1529</v>
      </c>
      <c r="H31" s="327"/>
      <c r="I31" s="327" t="s">
        <v>1523</v>
      </c>
      <c r="J31" s="327" t="s">
        <v>1523</v>
      </c>
      <c r="K31" s="327" t="s">
        <v>1610</v>
      </c>
      <c r="L31" s="327" t="s">
        <v>1611</v>
      </c>
      <c r="O31" s="326" t="s">
        <v>1766</v>
      </c>
    </row>
    <row r="32" spans="1:15" ht="17.25">
      <c r="A32" s="327">
        <v>30134020</v>
      </c>
      <c r="B32" s="328" t="s">
        <v>1612</v>
      </c>
      <c r="C32" s="327" t="s">
        <v>416</v>
      </c>
      <c r="D32" s="329">
        <v>33558</v>
      </c>
      <c r="E32" s="327" t="s">
        <v>1560</v>
      </c>
      <c r="F32" s="327" t="s">
        <v>1504</v>
      </c>
      <c r="G32" s="327" t="s">
        <v>1575</v>
      </c>
      <c r="H32" s="327" t="s">
        <v>1613</v>
      </c>
      <c r="I32" s="327" t="s">
        <v>1561</v>
      </c>
      <c r="J32" s="327" t="s">
        <v>1561</v>
      </c>
      <c r="K32" s="327" t="s">
        <v>1614</v>
      </c>
      <c r="L32" s="327" t="s">
        <v>1615</v>
      </c>
      <c r="O32" s="326" t="s">
        <v>1766</v>
      </c>
    </row>
    <row r="33" spans="1:15" ht="17.25">
      <c r="A33" s="327">
        <v>30134906</v>
      </c>
      <c r="B33" s="328" t="s">
        <v>1616</v>
      </c>
      <c r="C33" s="327" t="s">
        <v>88</v>
      </c>
      <c r="D33" s="329"/>
      <c r="E33" s="327" t="s">
        <v>1617</v>
      </c>
      <c r="F33" s="327" t="s">
        <v>1504</v>
      </c>
      <c r="G33" s="327" t="s">
        <v>1593</v>
      </c>
      <c r="H33" s="327" t="s">
        <v>1618</v>
      </c>
      <c r="I33" s="327" t="s">
        <v>1507</v>
      </c>
      <c r="J33" s="327" t="s">
        <v>1507</v>
      </c>
      <c r="K33" s="327" t="s">
        <v>1619</v>
      </c>
      <c r="L33" s="327" t="s">
        <v>1620</v>
      </c>
      <c r="O33" s="326" t="s">
        <v>1766</v>
      </c>
    </row>
    <row r="34" spans="1:15" ht="17.25">
      <c r="A34" s="327"/>
      <c r="B34" s="328" t="s">
        <v>1621</v>
      </c>
      <c r="C34" s="327" t="s">
        <v>182</v>
      </c>
      <c r="D34" s="329"/>
      <c r="E34" s="327" t="s">
        <v>1617</v>
      </c>
      <c r="F34" s="327" t="s">
        <v>1622</v>
      </c>
      <c r="G34" s="327" t="s">
        <v>1575</v>
      </c>
      <c r="H34" s="327" t="s">
        <v>1623</v>
      </c>
      <c r="I34" s="327" t="s">
        <v>1507</v>
      </c>
      <c r="J34" s="327" t="s">
        <v>1507</v>
      </c>
      <c r="K34" s="327" t="s">
        <v>1624</v>
      </c>
      <c r="L34" s="327" t="s">
        <v>1625</v>
      </c>
      <c r="M34" s="333"/>
      <c r="O34" s="326" t="s">
        <v>1766</v>
      </c>
    </row>
    <row r="35" spans="1:15">
      <c r="A35" s="327">
        <v>30093309</v>
      </c>
      <c r="B35" s="328" t="s">
        <v>1626</v>
      </c>
      <c r="C35" s="327" t="s">
        <v>1627</v>
      </c>
      <c r="D35" s="329">
        <v>203240</v>
      </c>
      <c r="E35" s="327" t="s">
        <v>1550</v>
      </c>
      <c r="F35" s="327" t="s">
        <v>1504</v>
      </c>
      <c r="G35" s="327" t="s">
        <v>1575</v>
      </c>
      <c r="H35" s="327" t="s">
        <v>1623</v>
      </c>
      <c r="I35" s="327"/>
      <c r="J35" s="327"/>
      <c r="K35" s="327"/>
      <c r="L35" s="327"/>
      <c r="O35" s="326" t="s">
        <v>1768</v>
      </c>
    </row>
    <row r="36" spans="1:15" ht="17.25">
      <c r="A36" s="327">
        <v>30076119</v>
      </c>
      <c r="B36" s="328" t="s">
        <v>1628</v>
      </c>
      <c r="C36" s="327" t="s">
        <v>363</v>
      </c>
      <c r="D36" s="329">
        <v>161293</v>
      </c>
      <c r="E36" s="327" t="s">
        <v>1550</v>
      </c>
      <c r="F36" s="327" t="s">
        <v>1504</v>
      </c>
      <c r="G36" s="327" t="s">
        <v>1575</v>
      </c>
      <c r="H36" s="327" t="s">
        <v>1623</v>
      </c>
      <c r="I36" s="327" t="s">
        <v>1561</v>
      </c>
      <c r="J36" s="327" t="s">
        <v>1561</v>
      </c>
      <c r="K36" s="327" t="s">
        <v>1629</v>
      </c>
      <c r="L36" s="327" t="s">
        <v>1630</v>
      </c>
      <c r="O36" s="326" t="s">
        <v>1766</v>
      </c>
    </row>
    <row r="37" spans="1:15" ht="17.25">
      <c r="A37" s="327">
        <v>30098600</v>
      </c>
      <c r="B37" s="328" t="s">
        <v>493</v>
      </c>
      <c r="C37" s="327" t="s">
        <v>363</v>
      </c>
      <c r="D37" s="329"/>
      <c r="E37" s="327" t="s">
        <v>1544</v>
      </c>
      <c r="F37" s="327" t="s">
        <v>1631</v>
      </c>
      <c r="G37" s="327" t="s">
        <v>1575</v>
      </c>
      <c r="H37" s="327" t="s">
        <v>1623</v>
      </c>
      <c r="I37" s="327" t="s">
        <v>1632</v>
      </c>
      <c r="J37" s="327" t="s">
        <v>1632</v>
      </c>
      <c r="K37" s="327" t="s">
        <v>1633</v>
      </c>
      <c r="L37" s="327" t="s">
        <v>1634</v>
      </c>
      <c r="O37" s="326" t="s">
        <v>1766</v>
      </c>
    </row>
    <row r="38" spans="1:15" ht="17.25">
      <c r="A38" s="327">
        <v>30428989</v>
      </c>
      <c r="B38" s="328" t="s">
        <v>1635</v>
      </c>
      <c r="C38" s="327" t="s">
        <v>1604</v>
      </c>
      <c r="D38" s="329">
        <v>505926</v>
      </c>
      <c r="E38" s="327" t="s">
        <v>1558</v>
      </c>
      <c r="F38" s="327" t="s">
        <v>1520</v>
      </c>
      <c r="G38" s="327" t="s">
        <v>1599</v>
      </c>
      <c r="H38" s="327"/>
      <c r="I38" s="327" t="s">
        <v>1623</v>
      </c>
      <c r="J38" s="327" t="s">
        <v>1623</v>
      </c>
      <c r="K38" s="327"/>
      <c r="L38" s="327"/>
      <c r="O38" s="326" t="s">
        <v>1767</v>
      </c>
    </row>
    <row r="39" spans="1:15" ht="17.25">
      <c r="A39" s="327">
        <v>30080729</v>
      </c>
      <c r="B39" s="328" t="s">
        <v>1416</v>
      </c>
      <c r="C39" s="327" t="s">
        <v>182</v>
      </c>
      <c r="D39" s="329">
        <v>1321502</v>
      </c>
      <c r="E39" s="327" t="s">
        <v>1636</v>
      </c>
      <c r="F39" s="327" t="s">
        <v>1637</v>
      </c>
      <c r="G39" s="327" t="s">
        <v>1572</v>
      </c>
      <c r="H39" s="327"/>
      <c r="I39" s="327"/>
      <c r="J39" s="327"/>
      <c r="K39" s="327" t="s">
        <v>1638</v>
      </c>
      <c r="L39" s="327" t="s">
        <v>1639</v>
      </c>
      <c r="M39" s="337" t="s">
        <v>1640</v>
      </c>
      <c r="N39" s="337"/>
      <c r="O39" s="326" t="s">
        <v>1766</v>
      </c>
    </row>
    <row r="40" spans="1:15" ht="17.25">
      <c r="A40" s="327"/>
      <c r="B40" s="328" t="s">
        <v>1641</v>
      </c>
      <c r="C40" s="327" t="s">
        <v>221</v>
      </c>
      <c r="D40" s="329"/>
      <c r="E40" s="327" t="s">
        <v>1642</v>
      </c>
      <c r="F40" s="327" t="s">
        <v>1643</v>
      </c>
      <c r="G40" s="327"/>
      <c r="H40" s="327"/>
      <c r="I40" s="327"/>
      <c r="J40" s="327"/>
      <c r="K40" s="327" t="s">
        <v>1644</v>
      </c>
      <c r="L40" s="327" t="s">
        <v>1645</v>
      </c>
      <c r="O40" s="326" t="s">
        <v>1766</v>
      </c>
    </row>
    <row r="41" spans="1:15" ht="17.25">
      <c r="A41" s="327">
        <v>30440174</v>
      </c>
      <c r="B41" s="328" t="s">
        <v>1287</v>
      </c>
      <c r="C41" s="327" t="s">
        <v>182</v>
      </c>
      <c r="D41" s="329">
        <v>425709</v>
      </c>
      <c r="E41" s="327" t="s">
        <v>1503</v>
      </c>
      <c r="F41" s="327" t="s">
        <v>1504</v>
      </c>
      <c r="G41" s="327" t="s">
        <v>1521</v>
      </c>
      <c r="H41" s="327" t="s">
        <v>1646</v>
      </c>
      <c r="I41" s="327" t="s">
        <v>1647</v>
      </c>
      <c r="J41" s="327" t="s">
        <v>1647</v>
      </c>
      <c r="K41" s="327" t="s">
        <v>1648</v>
      </c>
      <c r="L41" s="327" t="s">
        <v>1649</v>
      </c>
      <c r="O41" s="326" t="s">
        <v>1766</v>
      </c>
    </row>
    <row r="42" spans="1:15" ht="17.25">
      <c r="A42" s="327">
        <v>30106468</v>
      </c>
      <c r="B42" s="328" t="s">
        <v>1650</v>
      </c>
      <c r="C42" s="327" t="s">
        <v>182</v>
      </c>
      <c r="D42" s="329">
        <v>117000</v>
      </c>
      <c r="E42" s="327" t="s">
        <v>35</v>
      </c>
      <c r="F42" s="327" t="s">
        <v>1528</v>
      </c>
      <c r="G42" s="327" t="s">
        <v>1521</v>
      </c>
      <c r="H42" s="327" t="s">
        <v>1646</v>
      </c>
      <c r="I42" s="327" t="s">
        <v>1647</v>
      </c>
      <c r="J42" s="327" t="s">
        <v>1647</v>
      </c>
      <c r="K42" s="327" t="s">
        <v>1651</v>
      </c>
      <c r="L42" s="327" t="s">
        <v>1652</v>
      </c>
      <c r="O42" s="326" t="s">
        <v>1766</v>
      </c>
    </row>
    <row r="43" spans="1:15" ht="17.25">
      <c r="A43" s="327">
        <v>30085373</v>
      </c>
      <c r="B43" s="328" t="s">
        <v>1196</v>
      </c>
      <c r="C43" s="327" t="s">
        <v>260</v>
      </c>
      <c r="D43" s="329"/>
      <c r="E43" s="327" t="s">
        <v>1519</v>
      </c>
      <c r="F43" s="327" t="s">
        <v>1504</v>
      </c>
      <c r="G43" s="327" t="s">
        <v>1572</v>
      </c>
      <c r="H43" s="327" t="s">
        <v>1653</v>
      </c>
      <c r="I43" s="327" t="s">
        <v>1654</v>
      </c>
      <c r="J43" s="327" t="s">
        <v>1654</v>
      </c>
      <c r="K43" s="327" t="s">
        <v>1655</v>
      </c>
      <c r="L43" s="327" t="s">
        <v>1656</v>
      </c>
      <c r="O43" s="326" t="s">
        <v>1766</v>
      </c>
    </row>
    <row r="44" spans="1:15" ht="17.25">
      <c r="A44" s="327">
        <v>30064230</v>
      </c>
      <c r="B44" s="328" t="s">
        <v>1657</v>
      </c>
      <c r="C44" s="327" t="s">
        <v>324</v>
      </c>
      <c r="D44" s="329"/>
      <c r="E44" s="327" t="s">
        <v>1519</v>
      </c>
      <c r="F44" s="327" t="s">
        <v>1504</v>
      </c>
      <c r="G44" s="327" t="s">
        <v>1572</v>
      </c>
      <c r="H44" s="327" t="s">
        <v>1658</v>
      </c>
      <c r="I44" s="327" t="s">
        <v>1561</v>
      </c>
      <c r="J44" s="327" t="s">
        <v>1561</v>
      </c>
      <c r="K44" s="327" t="s">
        <v>1659</v>
      </c>
      <c r="L44" s="327" t="s">
        <v>1660</v>
      </c>
      <c r="O44" s="326" t="s">
        <v>1766</v>
      </c>
    </row>
    <row r="45" spans="1:15" ht="17.25">
      <c r="A45" s="327">
        <v>30115395</v>
      </c>
      <c r="B45" s="328" t="s">
        <v>1661</v>
      </c>
      <c r="C45" s="327" t="s">
        <v>182</v>
      </c>
      <c r="D45" s="329">
        <v>656127</v>
      </c>
      <c r="E45" s="327" t="s">
        <v>1511</v>
      </c>
      <c r="F45" s="327" t="s">
        <v>1504</v>
      </c>
      <c r="G45" s="327" t="s">
        <v>1572</v>
      </c>
      <c r="H45" s="327" t="s">
        <v>1658</v>
      </c>
      <c r="I45" s="327" t="s">
        <v>1662</v>
      </c>
      <c r="J45" s="327"/>
      <c r="K45" s="327"/>
      <c r="L45" s="327"/>
      <c r="O45" s="326" t="s">
        <v>1768</v>
      </c>
    </row>
    <row r="46" spans="1:15" ht="17.25">
      <c r="A46" s="327">
        <v>20195455</v>
      </c>
      <c r="B46" s="328" t="s">
        <v>1663</v>
      </c>
      <c r="C46" s="327" t="s">
        <v>182</v>
      </c>
      <c r="D46" s="329">
        <v>819423</v>
      </c>
      <c r="E46" s="327" t="s">
        <v>1511</v>
      </c>
      <c r="F46" s="327" t="s">
        <v>1512</v>
      </c>
      <c r="G46" s="327" t="s">
        <v>1572</v>
      </c>
      <c r="H46" s="327" t="s">
        <v>1658</v>
      </c>
      <c r="I46" s="327" t="s">
        <v>1662</v>
      </c>
      <c r="J46" s="327"/>
      <c r="K46" s="327"/>
      <c r="L46" s="327"/>
      <c r="O46" s="326" t="s">
        <v>1768</v>
      </c>
    </row>
    <row r="47" spans="1:15" ht="17.25">
      <c r="A47" s="327">
        <v>30351932</v>
      </c>
      <c r="B47" s="328" t="s">
        <v>1664</v>
      </c>
      <c r="C47" s="327" t="s">
        <v>1171</v>
      </c>
      <c r="D47" s="329">
        <v>50318</v>
      </c>
      <c r="E47" s="327" t="s">
        <v>35</v>
      </c>
      <c r="F47" s="327" t="s">
        <v>1520</v>
      </c>
      <c r="G47" s="327" t="s">
        <v>1599</v>
      </c>
      <c r="H47" s="327" t="s">
        <v>1658</v>
      </c>
      <c r="I47" s="327" t="s">
        <v>1665</v>
      </c>
      <c r="J47" s="327" t="s">
        <v>1665</v>
      </c>
      <c r="K47" s="327" t="s">
        <v>1666</v>
      </c>
      <c r="L47" s="327" t="s">
        <v>1667</v>
      </c>
      <c r="O47" s="326" t="s">
        <v>1766</v>
      </c>
    </row>
    <row r="48" spans="1:15" ht="17.25">
      <c r="A48" s="327">
        <v>30212472</v>
      </c>
      <c r="B48" s="328" t="s">
        <v>1668</v>
      </c>
      <c r="C48" s="327" t="s">
        <v>248</v>
      </c>
      <c r="D48" s="329"/>
      <c r="E48" s="327" t="s">
        <v>1519</v>
      </c>
      <c r="F48" s="327" t="s">
        <v>1504</v>
      </c>
      <c r="G48" s="327" t="s">
        <v>1669</v>
      </c>
      <c r="H48" s="327" t="s">
        <v>1670</v>
      </c>
      <c r="I48" s="327" t="s">
        <v>1561</v>
      </c>
      <c r="J48" s="327" t="s">
        <v>1561</v>
      </c>
      <c r="K48" s="327" t="s">
        <v>1671</v>
      </c>
      <c r="L48" s="327" t="s">
        <v>1672</v>
      </c>
      <c r="O48" s="326" t="s">
        <v>1766</v>
      </c>
    </row>
    <row r="49" spans="1:15" ht="17.25">
      <c r="A49" s="327">
        <v>30429872</v>
      </c>
      <c r="B49" s="328" t="s">
        <v>1673</v>
      </c>
      <c r="C49" s="327" t="s">
        <v>182</v>
      </c>
      <c r="D49" s="329">
        <v>413476</v>
      </c>
      <c r="E49" s="327" t="s">
        <v>1511</v>
      </c>
      <c r="F49" s="327" t="s">
        <v>1504</v>
      </c>
      <c r="G49" s="327" t="s">
        <v>1669</v>
      </c>
      <c r="H49" s="327" t="s">
        <v>1670</v>
      </c>
      <c r="I49" s="327" t="s">
        <v>1662</v>
      </c>
      <c r="J49" s="327"/>
      <c r="K49" s="327"/>
      <c r="L49" s="327"/>
      <c r="O49" s="326" t="s">
        <v>1768</v>
      </c>
    </row>
    <row r="50" spans="1:15" ht="17.25">
      <c r="A50" s="327">
        <v>30102779</v>
      </c>
      <c r="B50" s="328" t="s">
        <v>1674</v>
      </c>
      <c r="C50" s="327" t="s">
        <v>1144</v>
      </c>
      <c r="D50" s="329">
        <v>517037</v>
      </c>
      <c r="E50" s="327" t="s">
        <v>1511</v>
      </c>
      <c r="F50" s="327" t="s">
        <v>1504</v>
      </c>
      <c r="G50" s="327" t="s">
        <v>1599</v>
      </c>
      <c r="H50" s="327" t="s">
        <v>1670</v>
      </c>
      <c r="I50" s="327" t="s">
        <v>1647</v>
      </c>
      <c r="J50" s="327" t="s">
        <v>1647</v>
      </c>
      <c r="K50" s="327" t="s">
        <v>1675</v>
      </c>
      <c r="L50" s="327" t="s">
        <v>1676</v>
      </c>
      <c r="O50" s="326" t="s">
        <v>1766</v>
      </c>
    </row>
    <row r="51" spans="1:15" ht="17.25">
      <c r="A51" s="327">
        <v>30086361</v>
      </c>
      <c r="B51" s="328" t="s">
        <v>1677</v>
      </c>
      <c r="C51" s="327" t="s">
        <v>1144</v>
      </c>
      <c r="D51" s="329">
        <v>3794215</v>
      </c>
      <c r="E51" s="327" t="s">
        <v>1511</v>
      </c>
      <c r="F51" s="327" t="s">
        <v>1528</v>
      </c>
      <c r="G51" s="327" t="s">
        <v>1599</v>
      </c>
      <c r="H51" s="327" t="s">
        <v>1678</v>
      </c>
      <c r="I51" s="327" t="s">
        <v>1531</v>
      </c>
      <c r="J51" s="327" t="s">
        <v>1531</v>
      </c>
      <c r="K51" s="327" t="s">
        <v>1679</v>
      </c>
      <c r="L51" s="327" t="s">
        <v>1680</v>
      </c>
      <c r="O51" s="326" t="s">
        <v>1766</v>
      </c>
    </row>
    <row r="52" spans="1:15" ht="17.25">
      <c r="A52" s="327">
        <v>30112093</v>
      </c>
      <c r="B52" s="328" t="s">
        <v>379</v>
      </c>
      <c r="C52" s="327" t="s">
        <v>375</v>
      </c>
      <c r="D52" s="329"/>
      <c r="E52" s="327" t="s">
        <v>1544</v>
      </c>
      <c r="F52" s="327" t="s">
        <v>1504</v>
      </c>
      <c r="G52" s="327" t="s">
        <v>1505</v>
      </c>
      <c r="H52" s="327" t="s">
        <v>1531</v>
      </c>
      <c r="I52" s="327" t="s">
        <v>1681</v>
      </c>
      <c r="J52" s="327" t="s">
        <v>1681</v>
      </c>
      <c r="K52" s="327" t="s">
        <v>1682</v>
      </c>
      <c r="L52" s="327" t="s">
        <v>1683</v>
      </c>
      <c r="O52" s="326" t="s">
        <v>1766</v>
      </c>
    </row>
    <row r="53" spans="1:15" ht="17.25">
      <c r="A53" s="327">
        <v>30402526</v>
      </c>
      <c r="B53" s="328" t="s">
        <v>1684</v>
      </c>
      <c r="C53" s="327" t="s">
        <v>106</v>
      </c>
      <c r="D53" s="329">
        <v>220150</v>
      </c>
      <c r="E53" s="327" t="s">
        <v>1558</v>
      </c>
      <c r="F53" s="327" t="s">
        <v>1504</v>
      </c>
      <c r="G53" s="327" t="s">
        <v>1593</v>
      </c>
      <c r="H53" s="327" t="s">
        <v>1685</v>
      </c>
      <c r="I53" s="327" t="s">
        <v>1686</v>
      </c>
      <c r="J53" s="327" t="s">
        <v>1686</v>
      </c>
      <c r="K53" s="327" t="s">
        <v>1687</v>
      </c>
      <c r="L53" s="327" t="s">
        <v>1688</v>
      </c>
      <c r="O53" s="326" t="s">
        <v>1766</v>
      </c>
    </row>
    <row r="54" spans="1:15" ht="17.25">
      <c r="A54" s="327">
        <v>30446723</v>
      </c>
      <c r="B54" s="328" t="s">
        <v>1689</v>
      </c>
      <c r="C54" s="327" t="s">
        <v>305</v>
      </c>
      <c r="D54" s="329">
        <v>294407</v>
      </c>
      <c r="E54" s="327" t="s">
        <v>1558</v>
      </c>
      <c r="F54" s="327" t="s">
        <v>1504</v>
      </c>
      <c r="G54" s="327" t="s">
        <v>1551</v>
      </c>
      <c r="H54" s="327" t="s">
        <v>1685</v>
      </c>
      <c r="I54" s="327" t="s">
        <v>1654</v>
      </c>
      <c r="J54" s="327" t="s">
        <v>1654</v>
      </c>
      <c r="K54" s="327" t="s">
        <v>1690</v>
      </c>
      <c r="L54" s="327" t="s">
        <v>1691</v>
      </c>
      <c r="O54" s="326" t="s">
        <v>1766</v>
      </c>
    </row>
    <row r="55" spans="1:15" ht="17.25">
      <c r="A55" s="327">
        <v>30257324</v>
      </c>
      <c r="B55" s="328" t="s">
        <v>1692</v>
      </c>
      <c r="C55" s="327" t="s">
        <v>416</v>
      </c>
      <c r="D55" s="329">
        <v>23205</v>
      </c>
      <c r="E55" s="327" t="s">
        <v>1558</v>
      </c>
      <c r="F55" s="327" t="s">
        <v>1504</v>
      </c>
      <c r="G55" s="327" t="s">
        <v>1505</v>
      </c>
      <c r="H55" s="327" t="s">
        <v>1531</v>
      </c>
      <c r="I55" s="327" t="s">
        <v>1531</v>
      </c>
      <c r="J55" s="327" t="s">
        <v>1531</v>
      </c>
      <c r="K55" s="327" t="s">
        <v>1693</v>
      </c>
      <c r="L55" s="327" t="s">
        <v>1694</v>
      </c>
      <c r="O55" s="326" t="s">
        <v>1766</v>
      </c>
    </row>
    <row r="56" spans="1:15" ht="17.25">
      <c r="A56" s="327">
        <v>30464752</v>
      </c>
      <c r="B56" s="328" t="s">
        <v>1695</v>
      </c>
      <c r="C56" s="327" t="s">
        <v>1696</v>
      </c>
      <c r="D56" s="329">
        <v>291693</v>
      </c>
      <c r="E56" s="327" t="s">
        <v>1511</v>
      </c>
      <c r="F56" s="327" t="s">
        <v>1504</v>
      </c>
      <c r="G56" s="327" t="s">
        <v>1575</v>
      </c>
      <c r="H56" s="327" t="s">
        <v>1531</v>
      </c>
      <c r="I56" s="327" t="s">
        <v>1531</v>
      </c>
      <c r="J56" s="327" t="s">
        <v>1531</v>
      </c>
      <c r="K56" s="327" t="s">
        <v>1697</v>
      </c>
      <c r="L56" s="327" t="s">
        <v>1698</v>
      </c>
      <c r="O56" s="326" t="s">
        <v>1766</v>
      </c>
    </row>
    <row r="57" spans="1:15" ht="17.25">
      <c r="A57" s="338">
        <v>30121499</v>
      </c>
      <c r="B57" s="339" t="s">
        <v>1699</v>
      </c>
      <c r="C57" s="338" t="s">
        <v>617</v>
      </c>
      <c r="D57" s="340"/>
      <c r="E57" s="338" t="s">
        <v>1544</v>
      </c>
      <c r="F57" s="338" t="s">
        <v>1700</v>
      </c>
      <c r="G57" s="338" t="s">
        <v>1546</v>
      </c>
      <c r="H57" s="338" t="s">
        <v>1531</v>
      </c>
      <c r="I57" s="338" t="s">
        <v>1531</v>
      </c>
      <c r="J57" s="338" t="s">
        <v>1531</v>
      </c>
      <c r="K57" s="338"/>
      <c r="L57" s="338"/>
      <c r="M57" s="334" t="s">
        <v>1701</v>
      </c>
      <c r="O57" s="326" t="s">
        <v>1767</v>
      </c>
    </row>
    <row r="58" spans="1:15" ht="17.25">
      <c r="A58" s="327">
        <v>30228773</v>
      </c>
      <c r="B58" s="328" t="s">
        <v>1702</v>
      </c>
      <c r="C58" s="327" t="s">
        <v>182</v>
      </c>
      <c r="D58" s="329">
        <v>138791</v>
      </c>
      <c r="E58" s="327" t="s">
        <v>1558</v>
      </c>
      <c r="F58" s="327" t="s">
        <v>1504</v>
      </c>
      <c r="G58" s="327" t="s">
        <v>1529</v>
      </c>
      <c r="H58" s="327" t="s">
        <v>1515</v>
      </c>
      <c r="I58" s="327" t="s">
        <v>1703</v>
      </c>
      <c r="J58" s="327" t="s">
        <v>1703</v>
      </c>
      <c r="K58" s="327" t="s">
        <v>1704</v>
      </c>
      <c r="L58" s="327" t="s">
        <v>1705</v>
      </c>
      <c r="O58" s="326" t="s">
        <v>1766</v>
      </c>
    </row>
    <row r="59" spans="1:15" ht="25.5">
      <c r="A59" s="341">
        <v>30399283</v>
      </c>
      <c r="B59" s="342" t="s">
        <v>1706</v>
      </c>
      <c r="C59" s="341" t="s">
        <v>617</v>
      </c>
      <c r="D59" s="343">
        <v>12000</v>
      </c>
      <c r="E59" s="341" t="s">
        <v>1707</v>
      </c>
      <c r="F59" s="341" t="s">
        <v>1708</v>
      </c>
      <c r="G59" s="341" t="s">
        <v>1551</v>
      </c>
      <c r="H59" s="341"/>
      <c r="I59" s="341"/>
      <c r="J59" s="341"/>
      <c r="K59" s="327"/>
      <c r="L59" s="327"/>
      <c r="O59" s="326" t="s">
        <v>1768</v>
      </c>
    </row>
    <row r="60" spans="1:15">
      <c r="A60" s="327">
        <v>30165522</v>
      </c>
      <c r="B60" s="328" t="s">
        <v>1591</v>
      </c>
      <c r="C60" s="327" t="s">
        <v>25</v>
      </c>
      <c r="D60" s="329">
        <v>495751</v>
      </c>
      <c r="E60" s="327" t="s">
        <v>1503</v>
      </c>
      <c r="F60" s="327" t="s">
        <v>1709</v>
      </c>
      <c r="G60" s="327" t="s">
        <v>1593</v>
      </c>
      <c r="H60" s="327" t="s">
        <v>1710</v>
      </c>
      <c r="I60" s="327"/>
      <c r="J60" s="327"/>
      <c r="K60" s="327"/>
      <c r="L60" s="327"/>
      <c r="O60" s="326" t="s">
        <v>1768</v>
      </c>
    </row>
    <row r="61" spans="1:15" ht="17.25">
      <c r="A61" s="327">
        <v>30272972</v>
      </c>
      <c r="B61" s="328" t="s">
        <v>1711</v>
      </c>
      <c r="C61" s="327" t="s">
        <v>145</v>
      </c>
      <c r="D61" s="329">
        <v>136850</v>
      </c>
      <c r="E61" s="327" t="s">
        <v>1558</v>
      </c>
      <c r="F61" s="327" t="s">
        <v>1504</v>
      </c>
      <c r="G61" s="327" t="s">
        <v>1593</v>
      </c>
      <c r="H61" s="327" t="s">
        <v>1710</v>
      </c>
      <c r="I61" s="327" t="s">
        <v>1681</v>
      </c>
      <c r="J61" s="327" t="s">
        <v>1681</v>
      </c>
      <c r="K61" s="327" t="s">
        <v>1712</v>
      </c>
      <c r="L61" s="327" t="s">
        <v>1713</v>
      </c>
      <c r="O61" s="326" t="s">
        <v>1766</v>
      </c>
    </row>
    <row r="62" spans="1:15" ht="17.25">
      <c r="A62" s="341">
        <v>30433775</v>
      </c>
      <c r="B62" s="342" t="s">
        <v>1714</v>
      </c>
      <c r="C62" s="341" t="s">
        <v>1604</v>
      </c>
      <c r="D62" s="343">
        <v>500000</v>
      </c>
      <c r="E62" s="341" t="s">
        <v>1707</v>
      </c>
      <c r="F62" s="341" t="s">
        <v>1715</v>
      </c>
      <c r="G62" s="341" t="s">
        <v>1551</v>
      </c>
      <c r="H62" s="341" t="s">
        <v>1716</v>
      </c>
      <c r="I62" s="341"/>
      <c r="J62" s="341"/>
      <c r="K62" s="327"/>
      <c r="L62" s="327"/>
      <c r="O62" s="326" t="s">
        <v>1768</v>
      </c>
    </row>
    <row r="63" spans="1:15" ht="17.25">
      <c r="A63" s="327">
        <v>30185572</v>
      </c>
      <c r="B63" s="328" t="s">
        <v>1717</v>
      </c>
      <c r="C63" s="327" t="s">
        <v>467</v>
      </c>
      <c r="D63" s="329">
        <v>2294694</v>
      </c>
      <c r="E63" s="327" t="s">
        <v>1511</v>
      </c>
      <c r="F63" s="327" t="s">
        <v>1504</v>
      </c>
      <c r="G63" s="327" t="s">
        <v>1575</v>
      </c>
      <c r="H63" s="327" t="s">
        <v>1718</v>
      </c>
      <c r="I63" s="327" t="s">
        <v>1686</v>
      </c>
      <c r="J63" s="327" t="s">
        <v>1686</v>
      </c>
      <c r="K63" s="327" t="s">
        <v>1719</v>
      </c>
      <c r="L63" s="327" t="s">
        <v>1720</v>
      </c>
      <c r="O63" s="326" t="s">
        <v>1766</v>
      </c>
    </row>
    <row r="64" spans="1:15" ht="17.25">
      <c r="A64" s="327">
        <v>30381175</v>
      </c>
      <c r="B64" s="328" t="s">
        <v>1227</v>
      </c>
      <c r="C64" s="327" t="s">
        <v>363</v>
      </c>
      <c r="D64" s="329">
        <v>1463600</v>
      </c>
      <c r="E64" s="327" t="s">
        <v>1511</v>
      </c>
      <c r="F64" s="327" t="s">
        <v>1721</v>
      </c>
      <c r="G64" s="327" t="s">
        <v>1575</v>
      </c>
      <c r="H64" s="327" t="s">
        <v>1718</v>
      </c>
      <c r="I64" s="327" t="s">
        <v>1703</v>
      </c>
      <c r="J64" s="327" t="s">
        <v>1703</v>
      </c>
      <c r="K64" s="327" t="s">
        <v>1722</v>
      </c>
      <c r="L64" s="327" t="s">
        <v>1723</v>
      </c>
      <c r="O64" s="326" t="s">
        <v>1766</v>
      </c>
    </row>
    <row r="65" spans="1:15">
      <c r="A65" s="344">
        <v>30073367</v>
      </c>
      <c r="B65" s="345" t="s">
        <v>1724</v>
      </c>
      <c r="C65" s="344" t="s">
        <v>182</v>
      </c>
      <c r="D65" s="346"/>
      <c r="E65" s="344" t="s">
        <v>1519</v>
      </c>
      <c r="F65" s="344" t="s">
        <v>1528</v>
      </c>
      <c r="G65" s="344" t="s">
        <v>1551</v>
      </c>
      <c r="H65" s="344" t="s">
        <v>1725</v>
      </c>
      <c r="I65" s="344" t="s">
        <v>1726</v>
      </c>
      <c r="J65" s="344" t="s">
        <v>1726</v>
      </c>
      <c r="K65" s="327"/>
      <c r="L65" s="327"/>
      <c r="O65" s="326" t="s">
        <v>1767</v>
      </c>
    </row>
    <row r="66" spans="1:15">
      <c r="A66" s="344">
        <v>30085972</v>
      </c>
      <c r="B66" s="345" t="s">
        <v>1727</v>
      </c>
      <c r="C66" s="344" t="s">
        <v>375</v>
      </c>
      <c r="D66" s="346">
        <v>1726506</v>
      </c>
      <c r="E66" s="344" t="s">
        <v>1511</v>
      </c>
      <c r="F66" s="344" t="s">
        <v>1504</v>
      </c>
      <c r="G66" s="344" t="s">
        <v>1575</v>
      </c>
      <c r="H66" s="344" t="s">
        <v>1728</v>
      </c>
      <c r="I66" s="344" t="s">
        <v>1726</v>
      </c>
      <c r="J66" s="344" t="s">
        <v>1726</v>
      </c>
      <c r="K66" s="327"/>
      <c r="L66" s="327"/>
      <c r="O66" s="326" t="s">
        <v>1767</v>
      </c>
    </row>
    <row r="67" spans="1:15" ht="17.25">
      <c r="A67" s="327">
        <v>30412923</v>
      </c>
      <c r="B67" s="328" t="s">
        <v>1729</v>
      </c>
      <c r="C67" s="327" t="s">
        <v>70</v>
      </c>
      <c r="D67" s="329">
        <v>19780</v>
      </c>
      <c r="E67" s="327" t="s">
        <v>35</v>
      </c>
      <c r="F67" s="327" t="s">
        <v>1504</v>
      </c>
      <c r="G67" s="327" t="s">
        <v>1588</v>
      </c>
      <c r="H67" s="327" t="s">
        <v>1681</v>
      </c>
      <c r="I67" s="327"/>
      <c r="J67" s="327"/>
      <c r="K67" s="327" t="s">
        <v>1730</v>
      </c>
      <c r="L67" s="327" t="s">
        <v>1731</v>
      </c>
      <c r="O67" s="326" t="s">
        <v>1766</v>
      </c>
    </row>
    <row r="68" spans="1:15">
      <c r="A68" s="327">
        <v>30085373</v>
      </c>
      <c r="B68" s="328" t="s">
        <v>1196</v>
      </c>
      <c r="C68" s="327" t="s">
        <v>260</v>
      </c>
      <c r="D68" s="329">
        <v>14572</v>
      </c>
      <c r="E68" s="327" t="s">
        <v>1550</v>
      </c>
      <c r="F68" s="327" t="s">
        <v>1504</v>
      </c>
      <c r="G68" s="327" t="s">
        <v>1732</v>
      </c>
      <c r="H68" s="327" t="s">
        <v>1733</v>
      </c>
      <c r="I68" s="327"/>
      <c r="J68" s="327"/>
      <c r="K68" s="327"/>
      <c r="L68" s="327"/>
      <c r="O68" s="326" t="s">
        <v>1768</v>
      </c>
    </row>
    <row r="69" spans="1:15">
      <c r="A69" s="327">
        <v>30447539</v>
      </c>
      <c r="B69" s="328" t="s">
        <v>1365</v>
      </c>
      <c r="C69" s="327" t="s">
        <v>1171</v>
      </c>
      <c r="D69" s="329">
        <v>188129</v>
      </c>
      <c r="E69" s="327" t="s">
        <v>1734</v>
      </c>
      <c r="F69" s="327" t="s">
        <v>1735</v>
      </c>
      <c r="G69" s="327" t="s">
        <v>1529</v>
      </c>
      <c r="H69" s="327" t="s">
        <v>1736</v>
      </c>
      <c r="I69" s="327"/>
      <c r="J69" s="327"/>
      <c r="K69" s="327"/>
      <c r="L69" s="327"/>
      <c r="O69" s="326" t="s">
        <v>1768</v>
      </c>
    </row>
    <row r="70" spans="1:15" ht="17.25">
      <c r="A70" s="327">
        <v>30134906</v>
      </c>
      <c r="B70" s="328" t="s">
        <v>1737</v>
      </c>
      <c r="C70" s="327" t="s">
        <v>88</v>
      </c>
      <c r="D70" s="329"/>
      <c r="E70" s="327" t="s">
        <v>1738</v>
      </c>
      <c r="F70" s="327" t="s">
        <v>1504</v>
      </c>
      <c r="G70" s="327" t="s">
        <v>1593</v>
      </c>
      <c r="H70" s="327" t="s">
        <v>1736</v>
      </c>
      <c r="I70" s="327" t="s">
        <v>1739</v>
      </c>
      <c r="J70" s="327" t="s">
        <v>1739</v>
      </c>
      <c r="K70" s="327" t="s">
        <v>1740</v>
      </c>
      <c r="L70" s="327" t="s">
        <v>1741</v>
      </c>
      <c r="O70" s="326" t="s">
        <v>1766</v>
      </c>
    </row>
    <row r="71" spans="1:15">
      <c r="A71" s="327">
        <v>30375822</v>
      </c>
      <c r="B71" s="328" t="s">
        <v>1742</v>
      </c>
      <c r="C71" s="327" t="s">
        <v>451</v>
      </c>
      <c r="D71" s="329">
        <v>159016</v>
      </c>
      <c r="E71" s="327" t="s">
        <v>1558</v>
      </c>
      <c r="F71" s="327" t="s">
        <v>1504</v>
      </c>
      <c r="G71" s="327" t="s">
        <v>1575</v>
      </c>
      <c r="H71" s="327" t="s">
        <v>1736</v>
      </c>
      <c r="I71" s="327"/>
      <c r="J71" s="327"/>
      <c r="K71" s="327"/>
      <c r="L71" s="327"/>
      <c r="O71" s="326" t="s">
        <v>1768</v>
      </c>
    </row>
    <row r="72" spans="1:15">
      <c r="A72" s="344">
        <v>30136720</v>
      </c>
      <c r="B72" s="345" t="s">
        <v>1510</v>
      </c>
      <c r="C72" s="344" t="s">
        <v>324</v>
      </c>
      <c r="D72" s="346"/>
      <c r="E72" s="344" t="s">
        <v>1592</v>
      </c>
      <c r="F72" s="344" t="s">
        <v>1512</v>
      </c>
      <c r="G72" s="344" t="s">
        <v>1529</v>
      </c>
      <c r="H72" s="344" t="s">
        <v>1703</v>
      </c>
      <c r="I72" s="344" t="s">
        <v>1743</v>
      </c>
      <c r="J72" s="344" t="s">
        <v>1743</v>
      </c>
      <c r="K72" s="327"/>
      <c r="L72" s="327"/>
      <c r="O72" s="326" t="s">
        <v>1767</v>
      </c>
    </row>
    <row r="73" spans="1:15" ht="17.25">
      <c r="A73" s="327">
        <v>30121787</v>
      </c>
      <c r="B73" s="328" t="s">
        <v>1744</v>
      </c>
      <c r="C73" s="327" t="s">
        <v>363</v>
      </c>
      <c r="D73" s="329"/>
      <c r="E73" s="327" t="s">
        <v>1519</v>
      </c>
      <c r="F73" s="327" t="s">
        <v>1504</v>
      </c>
      <c r="G73" s="327" t="s">
        <v>1575</v>
      </c>
      <c r="H73" s="327"/>
      <c r="I73" s="327" t="s">
        <v>1703</v>
      </c>
      <c r="J73" s="327" t="s">
        <v>1703</v>
      </c>
      <c r="K73" s="327" t="s">
        <v>1745</v>
      </c>
      <c r="L73" s="327" t="s">
        <v>1746</v>
      </c>
      <c r="O73" s="326" t="s">
        <v>1766</v>
      </c>
    </row>
    <row r="74" spans="1:15">
      <c r="A74" s="344">
        <v>30464752</v>
      </c>
      <c r="B74" s="345" t="s">
        <v>1695</v>
      </c>
      <c r="C74" s="344" t="s">
        <v>363</v>
      </c>
      <c r="D74" s="346">
        <v>180853</v>
      </c>
      <c r="E74" s="344" t="s">
        <v>1747</v>
      </c>
      <c r="F74" s="344" t="s">
        <v>1504</v>
      </c>
      <c r="G74" s="344" t="s">
        <v>1575</v>
      </c>
      <c r="H74" s="344" t="s">
        <v>1739</v>
      </c>
      <c r="I74" s="344" t="s">
        <v>1748</v>
      </c>
      <c r="J74" s="344" t="s">
        <v>1748</v>
      </c>
      <c r="K74" s="327"/>
      <c r="L74" s="327"/>
      <c r="O74" s="326" t="s">
        <v>1767</v>
      </c>
    </row>
    <row r="75" spans="1:15">
      <c r="A75" s="344">
        <v>30351932</v>
      </c>
      <c r="B75" s="345" t="s">
        <v>1749</v>
      </c>
      <c r="C75" s="344" t="s">
        <v>1171</v>
      </c>
      <c r="D75" s="346">
        <v>84629</v>
      </c>
      <c r="E75" s="344" t="s">
        <v>1558</v>
      </c>
      <c r="F75" s="344" t="s">
        <v>1504</v>
      </c>
      <c r="G75" s="344" t="s">
        <v>1599</v>
      </c>
      <c r="H75" s="344" t="s">
        <v>1739</v>
      </c>
      <c r="I75" s="344" t="s">
        <v>1750</v>
      </c>
      <c r="J75" s="344" t="s">
        <v>1750</v>
      </c>
      <c r="K75" s="327"/>
      <c r="L75" s="327"/>
      <c r="O75" s="326" t="s">
        <v>1767</v>
      </c>
    </row>
    <row r="76" spans="1:15" ht="25.5">
      <c r="A76" s="327">
        <v>30277425</v>
      </c>
      <c r="B76" s="328" t="s">
        <v>1163</v>
      </c>
      <c r="C76" s="327" t="s">
        <v>1161</v>
      </c>
      <c r="D76" s="329">
        <v>230696</v>
      </c>
      <c r="E76" s="327" t="s">
        <v>1751</v>
      </c>
      <c r="F76" s="327" t="s">
        <v>1504</v>
      </c>
      <c r="G76" s="327"/>
      <c r="H76" s="327" t="s">
        <v>1752</v>
      </c>
      <c r="I76" s="327"/>
      <c r="J76" s="327"/>
      <c r="K76" s="327" t="s">
        <v>1753</v>
      </c>
      <c r="L76" s="327"/>
      <c r="O76" s="326" t="s">
        <v>1767</v>
      </c>
    </row>
    <row r="77" spans="1:15">
      <c r="A77" s="327">
        <v>30104476</v>
      </c>
      <c r="B77" s="328" t="s">
        <v>1754</v>
      </c>
      <c r="C77" s="327" t="s">
        <v>182</v>
      </c>
      <c r="D77" s="329">
        <v>1085187</v>
      </c>
      <c r="E77" s="327" t="s">
        <v>1511</v>
      </c>
      <c r="F77" s="327" t="s">
        <v>1504</v>
      </c>
      <c r="G77" s="327" t="s">
        <v>1551</v>
      </c>
      <c r="H77" s="327" t="s">
        <v>1726</v>
      </c>
      <c r="I77" s="327"/>
      <c r="J77" s="327"/>
      <c r="K77" s="327"/>
      <c r="L77" s="327"/>
      <c r="O77" s="326" t="s">
        <v>1768</v>
      </c>
    </row>
    <row r="78" spans="1:15">
      <c r="A78" s="327">
        <v>20086686</v>
      </c>
      <c r="B78" s="328" t="s">
        <v>1526</v>
      </c>
      <c r="C78" s="327" t="s">
        <v>221</v>
      </c>
      <c r="D78" s="329"/>
      <c r="E78" s="327" t="s">
        <v>1519</v>
      </c>
      <c r="F78" s="327" t="s">
        <v>1528</v>
      </c>
      <c r="G78" s="327" t="s">
        <v>1529</v>
      </c>
      <c r="H78" s="327" t="s">
        <v>1755</v>
      </c>
      <c r="I78" s="327"/>
      <c r="J78" s="327"/>
      <c r="K78" s="327"/>
      <c r="L78" s="327"/>
      <c r="O78" s="326" t="s">
        <v>1768</v>
      </c>
    </row>
    <row r="79" spans="1:15">
      <c r="A79" s="327">
        <v>30409780</v>
      </c>
      <c r="B79" s="328" t="s">
        <v>1756</v>
      </c>
      <c r="C79" s="327" t="s">
        <v>25</v>
      </c>
      <c r="D79" s="329">
        <v>423193</v>
      </c>
      <c r="E79" s="327" t="s">
        <v>1440</v>
      </c>
      <c r="F79" s="327" t="s">
        <v>1528</v>
      </c>
      <c r="G79" s="327" t="s">
        <v>1588</v>
      </c>
      <c r="H79" s="327" t="s">
        <v>1757</v>
      </c>
      <c r="I79" s="327"/>
      <c r="J79" s="327"/>
      <c r="K79" s="327"/>
      <c r="L79" s="327"/>
      <c r="O79" s="326" t="s">
        <v>1768</v>
      </c>
    </row>
    <row r="80" spans="1:15">
      <c r="A80" s="327">
        <v>30088194</v>
      </c>
      <c r="B80" s="328" t="s">
        <v>1758</v>
      </c>
      <c r="C80" s="327" t="s">
        <v>1207</v>
      </c>
      <c r="D80" s="329"/>
      <c r="E80" s="327" t="s">
        <v>1544</v>
      </c>
      <c r="F80" s="327" t="s">
        <v>1528</v>
      </c>
      <c r="G80" s="327" t="s">
        <v>1588</v>
      </c>
      <c r="H80" s="327" t="s">
        <v>1750</v>
      </c>
      <c r="I80" s="327"/>
      <c r="J80" s="327"/>
      <c r="K80" s="327"/>
      <c r="L80" s="327"/>
      <c r="O80" s="326" t="s">
        <v>1768</v>
      </c>
    </row>
    <row r="81" spans="1:15">
      <c r="A81" s="327">
        <v>30135059</v>
      </c>
      <c r="B81" s="328" t="s">
        <v>1759</v>
      </c>
      <c r="C81" s="327" t="s">
        <v>1604</v>
      </c>
      <c r="D81" s="329">
        <v>6348600</v>
      </c>
      <c r="E81" s="327" t="s">
        <v>1511</v>
      </c>
      <c r="F81" s="327" t="s">
        <v>1528</v>
      </c>
      <c r="G81" s="327" t="s">
        <v>1575</v>
      </c>
      <c r="H81" s="327" t="s">
        <v>1760</v>
      </c>
      <c r="I81" s="327"/>
      <c r="J81" s="327"/>
      <c r="K81" s="327"/>
      <c r="L81" s="327"/>
      <c r="O81" s="326" t="s">
        <v>1768</v>
      </c>
    </row>
    <row r="82" spans="1:15">
      <c r="A82" s="327">
        <v>30043744</v>
      </c>
      <c r="B82" s="328" t="s">
        <v>1761</v>
      </c>
      <c r="C82" s="327" t="s">
        <v>25</v>
      </c>
      <c r="D82" s="329">
        <v>7805646</v>
      </c>
      <c r="E82" s="327" t="s">
        <v>1511</v>
      </c>
      <c r="F82" s="327" t="s">
        <v>1512</v>
      </c>
      <c r="G82" s="327" t="s">
        <v>1588</v>
      </c>
      <c r="H82" s="327" t="s">
        <v>1762</v>
      </c>
      <c r="I82" s="327"/>
      <c r="J82" s="327"/>
      <c r="K82" s="327"/>
      <c r="L82" s="327"/>
      <c r="O82" s="326" t="s">
        <v>1768</v>
      </c>
    </row>
  </sheetData>
  <autoFilter ref="A1:O82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workbookViewId="0">
      <selection activeCell="E21" sqref="E21"/>
    </sheetView>
  </sheetViews>
  <sheetFormatPr baseColWidth="10" defaultRowHeight="12.75"/>
  <cols>
    <col min="1" max="1" width="11.42578125" style="326"/>
    <col min="2" max="2" width="56" style="326" customWidth="1"/>
    <col min="3" max="3" width="12.7109375" style="326" customWidth="1"/>
    <col min="4" max="10" width="11.42578125" style="326"/>
    <col min="11" max="11" width="17.28515625" style="326" customWidth="1"/>
    <col min="12" max="12" width="14.42578125" style="326" customWidth="1"/>
    <col min="13" max="257" width="11.42578125" style="326"/>
    <col min="258" max="258" width="56" style="326" customWidth="1"/>
    <col min="259" max="259" width="12.7109375" style="326" customWidth="1"/>
    <col min="260" max="266" width="11.42578125" style="326"/>
    <col min="267" max="267" width="17.28515625" style="326" customWidth="1"/>
    <col min="268" max="268" width="14.42578125" style="326" customWidth="1"/>
    <col min="269" max="513" width="11.42578125" style="326"/>
    <col min="514" max="514" width="56" style="326" customWidth="1"/>
    <col min="515" max="515" width="12.7109375" style="326" customWidth="1"/>
    <col min="516" max="522" width="11.42578125" style="326"/>
    <col min="523" max="523" width="17.28515625" style="326" customWidth="1"/>
    <col min="524" max="524" width="14.42578125" style="326" customWidth="1"/>
    <col min="525" max="769" width="11.42578125" style="326"/>
    <col min="770" max="770" width="56" style="326" customWidth="1"/>
    <col min="771" max="771" width="12.7109375" style="326" customWidth="1"/>
    <col min="772" max="778" width="11.42578125" style="326"/>
    <col min="779" max="779" width="17.28515625" style="326" customWidth="1"/>
    <col min="780" max="780" width="14.42578125" style="326" customWidth="1"/>
    <col min="781" max="1025" width="11.42578125" style="326"/>
    <col min="1026" max="1026" width="56" style="326" customWidth="1"/>
    <col min="1027" max="1027" width="12.7109375" style="326" customWidth="1"/>
    <col min="1028" max="1034" width="11.42578125" style="326"/>
    <col min="1035" max="1035" width="17.28515625" style="326" customWidth="1"/>
    <col min="1036" max="1036" width="14.42578125" style="326" customWidth="1"/>
    <col min="1037" max="1281" width="11.42578125" style="326"/>
    <col min="1282" max="1282" width="56" style="326" customWidth="1"/>
    <col min="1283" max="1283" width="12.7109375" style="326" customWidth="1"/>
    <col min="1284" max="1290" width="11.42578125" style="326"/>
    <col min="1291" max="1291" width="17.28515625" style="326" customWidth="1"/>
    <col min="1292" max="1292" width="14.42578125" style="326" customWidth="1"/>
    <col min="1293" max="1537" width="11.42578125" style="326"/>
    <col min="1538" max="1538" width="56" style="326" customWidth="1"/>
    <col min="1539" max="1539" width="12.7109375" style="326" customWidth="1"/>
    <col min="1540" max="1546" width="11.42578125" style="326"/>
    <col min="1547" max="1547" width="17.28515625" style="326" customWidth="1"/>
    <col min="1548" max="1548" width="14.42578125" style="326" customWidth="1"/>
    <col min="1549" max="1793" width="11.42578125" style="326"/>
    <col min="1794" max="1794" width="56" style="326" customWidth="1"/>
    <col min="1795" max="1795" width="12.7109375" style="326" customWidth="1"/>
    <col min="1796" max="1802" width="11.42578125" style="326"/>
    <col min="1803" max="1803" width="17.28515625" style="326" customWidth="1"/>
    <col min="1804" max="1804" width="14.42578125" style="326" customWidth="1"/>
    <col min="1805" max="2049" width="11.42578125" style="326"/>
    <col min="2050" max="2050" width="56" style="326" customWidth="1"/>
    <col min="2051" max="2051" width="12.7109375" style="326" customWidth="1"/>
    <col min="2052" max="2058" width="11.42578125" style="326"/>
    <col min="2059" max="2059" width="17.28515625" style="326" customWidth="1"/>
    <col min="2060" max="2060" width="14.42578125" style="326" customWidth="1"/>
    <col min="2061" max="2305" width="11.42578125" style="326"/>
    <col min="2306" max="2306" width="56" style="326" customWidth="1"/>
    <col min="2307" max="2307" width="12.7109375" style="326" customWidth="1"/>
    <col min="2308" max="2314" width="11.42578125" style="326"/>
    <col min="2315" max="2315" width="17.28515625" style="326" customWidth="1"/>
    <col min="2316" max="2316" width="14.42578125" style="326" customWidth="1"/>
    <col min="2317" max="2561" width="11.42578125" style="326"/>
    <col min="2562" max="2562" width="56" style="326" customWidth="1"/>
    <col min="2563" max="2563" width="12.7109375" style="326" customWidth="1"/>
    <col min="2564" max="2570" width="11.42578125" style="326"/>
    <col min="2571" max="2571" width="17.28515625" style="326" customWidth="1"/>
    <col min="2572" max="2572" width="14.42578125" style="326" customWidth="1"/>
    <col min="2573" max="2817" width="11.42578125" style="326"/>
    <col min="2818" max="2818" width="56" style="326" customWidth="1"/>
    <col min="2819" max="2819" width="12.7109375" style="326" customWidth="1"/>
    <col min="2820" max="2826" width="11.42578125" style="326"/>
    <col min="2827" max="2827" width="17.28515625" style="326" customWidth="1"/>
    <col min="2828" max="2828" width="14.42578125" style="326" customWidth="1"/>
    <col min="2829" max="3073" width="11.42578125" style="326"/>
    <col min="3074" max="3074" width="56" style="326" customWidth="1"/>
    <col min="3075" max="3075" width="12.7109375" style="326" customWidth="1"/>
    <col min="3076" max="3082" width="11.42578125" style="326"/>
    <col min="3083" max="3083" width="17.28515625" style="326" customWidth="1"/>
    <col min="3084" max="3084" width="14.42578125" style="326" customWidth="1"/>
    <col min="3085" max="3329" width="11.42578125" style="326"/>
    <col min="3330" max="3330" width="56" style="326" customWidth="1"/>
    <col min="3331" max="3331" width="12.7109375" style="326" customWidth="1"/>
    <col min="3332" max="3338" width="11.42578125" style="326"/>
    <col min="3339" max="3339" width="17.28515625" style="326" customWidth="1"/>
    <col min="3340" max="3340" width="14.42578125" style="326" customWidth="1"/>
    <col min="3341" max="3585" width="11.42578125" style="326"/>
    <col min="3586" max="3586" width="56" style="326" customWidth="1"/>
    <col min="3587" max="3587" width="12.7109375" style="326" customWidth="1"/>
    <col min="3588" max="3594" width="11.42578125" style="326"/>
    <col min="3595" max="3595" width="17.28515625" style="326" customWidth="1"/>
    <col min="3596" max="3596" width="14.42578125" style="326" customWidth="1"/>
    <col min="3597" max="3841" width="11.42578125" style="326"/>
    <col min="3842" max="3842" width="56" style="326" customWidth="1"/>
    <col min="3843" max="3843" width="12.7109375" style="326" customWidth="1"/>
    <col min="3844" max="3850" width="11.42578125" style="326"/>
    <col min="3851" max="3851" width="17.28515625" style="326" customWidth="1"/>
    <col min="3852" max="3852" width="14.42578125" style="326" customWidth="1"/>
    <col min="3853" max="4097" width="11.42578125" style="326"/>
    <col min="4098" max="4098" width="56" style="326" customWidth="1"/>
    <col min="4099" max="4099" width="12.7109375" style="326" customWidth="1"/>
    <col min="4100" max="4106" width="11.42578125" style="326"/>
    <col min="4107" max="4107" width="17.28515625" style="326" customWidth="1"/>
    <col min="4108" max="4108" width="14.42578125" style="326" customWidth="1"/>
    <col min="4109" max="4353" width="11.42578125" style="326"/>
    <col min="4354" max="4354" width="56" style="326" customWidth="1"/>
    <col min="4355" max="4355" width="12.7109375" style="326" customWidth="1"/>
    <col min="4356" max="4362" width="11.42578125" style="326"/>
    <col min="4363" max="4363" width="17.28515625" style="326" customWidth="1"/>
    <col min="4364" max="4364" width="14.42578125" style="326" customWidth="1"/>
    <col min="4365" max="4609" width="11.42578125" style="326"/>
    <col min="4610" max="4610" width="56" style="326" customWidth="1"/>
    <col min="4611" max="4611" width="12.7109375" style="326" customWidth="1"/>
    <col min="4612" max="4618" width="11.42578125" style="326"/>
    <col min="4619" max="4619" width="17.28515625" style="326" customWidth="1"/>
    <col min="4620" max="4620" width="14.42578125" style="326" customWidth="1"/>
    <col min="4621" max="4865" width="11.42578125" style="326"/>
    <col min="4866" max="4866" width="56" style="326" customWidth="1"/>
    <col min="4867" max="4867" width="12.7109375" style="326" customWidth="1"/>
    <col min="4868" max="4874" width="11.42578125" style="326"/>
    <col min="4875" max="4875" width="17.28515625" style="326" customWidth="1"/>
    <col min="4876" max="4876" width="14.42578125" style="326" customWidth="1"/>
    <col min="4877" max="5121" width="11.42578125" style="326"/>
    <col min="5122" max="5122" width="56" style="326" customWidth="1"/>
    <col min="5123" max="5123" width="12.7109375" style="326" customWidth="1"/>
    <col min="5124" max="5130" width="11.42578125" style="326"/>
    <col min="5131" max="5131" width="17.28515625" style="326" customWidth="1"/>
    <col min="5132" max="5132" width="14.42578125" style="326" customWidth="1"/>
    <col min="5133" max="5377" width="11.42578125" style="326"/>
    <col min="5378" max="5378" width="56" style="326" customWidth="1"/>
    <col min="5379" max="5379" width="12.7109375" style="326" customWidth="1"/>
    <col min="5380" max="5386" width="11.42578125" style="326"/>
    <col min="5387" max="5387" width="17.28515625" style="326" customWidth="1"/>
    <col min="5388" max="5388" width="14.42578125" style="326" customWidth="1"/>
    <col min="5389" max="5633" width="11.42578125" style="326"/>
    <col min="5634" max="5634" width="56" style="326" customWidth="1"/>
    <col min="5635" max="5635" width="12.7109375" style="326" customWidth="1"/>
    <col min="5636" max="5642" width="11.42578125" style="326"/>
    <col min="5643" max="5643" width="17.28515625" style="326" customWidth="1"/>
    <col min="5644" max="5644" width="14.42578125" style="326" customWidth="1"/>
    <col min="5645" max="5889" width="11.42578125" style="326"/>
    <col min="5890" max="5890" width="56" style="326" customWidth="1"/>
    <col min="5891" max="5891" width="12.7109375" style="326" customWidth="1"/>
    <col min="5892" max="5898" width="11.42578125" style="326"/>
    <col min="5899" max="5899" width="17.28515625" style="326" customWidth="1"/>
    <col min="5900" max="5900" width="14.42578125" style="326" customWidth="1"/>
    <col min="5901" max="6145" width="11.42578125" style="326"/>
    <col min="6146" max="6146" width="56" style="326" customWidth="1"/>
    <col min="6147" max="6147" width="12.7109375" style="326" customWidth="1"/>
    <col min="6148" max="6154" width="11.42578125" style="326"/>
    <col min="6155" max="6155" width="17.28515625" style="326" customWidth="1"/>
    <col min="6156" max="6156" width="14.42578125" style="326" customWidth="1"/>
    <col min="6157" max="6401" width="11.42578125" style="326"/>
    <col min="6402" max="6402" width="56" style="326" customWidth="1"/>
    <col min="6403" max="6403" width="12.7109375" style="326" customWidth="1"/>
    <col min="6404" max="6410" width="11.42578125" style="326"/>
    <col min="6411" max="6411" width="17.28515625" style="326" customWidth="1"/>
    <col min="6412" max="6412" width="14.42578125" style="326" customWidth="1"/>
    <col min="6413" max="6657" width="11.42578125" style="326"/>
    <col min="6658" max="6658" width="56" style="326" customWidth="1"/>
    <col min="6659" max="6659" width="12.7109375" style="326" customWidth="1"/>
    <col min="6660" max="6666" width="11.42578125" style="326"/>
    <col min="6667" max="6667" width="17.28515625" style="326" customWidth="1"/>
    <col min="6668" max="6668" width="14.42578125" style="326" customWidth="1"/>
    <col min="6669" max="6913" width="11.42578125" style="326"/>
    <col min="6914" max="6914" width="56" style="326" customWidth="1"/>
    <col min="6915" max="6915" width="12.7109375" style="326" customWidth="1"/>
    <col min="6916" max="6922" width="11.42578125" style="326"/>
    <col min="6923" max="6923" width="17.28515625" style="326" customWidth="1"/>
    <col min="6924" max="6924" width="14.42578125" style="326" customWidth="1"/>
    <col min="6925" max="7169" width="11.42578125" style="326"/>
    <col min="7170" max="7170" width="56" style="326" customWidth="1"/>
    <col min="7171" max="7171" width="12.7109375" style="326" customWidth="1"/>
    <col min="7172" max="7178" width="11.42578125" style="326"/>
    <col min="7179" max="7179" width="17.28515625" style="326" customWidth="1"/>
    <col min="7180" max="7180" width="14.42578125" style="326" customWidth="1"/>
    <col min="7181" max="7425" width="11.42578125" style="326"/>
    <col min="7426" max="7426" width="56" style="326" customWidth="1"/>
    <col min="7427" max="7427" width="12.7109375" style="326" customWidth="1"/>
    <col min="7428" max="7434" width="11.42578125" style="326"/>
    <col min="7435" max="7435" width="17.28515625" style="326" customWidth="1"/>
    <col min="7436" max="7436" width="14.42578125" style="326" customWidth="1"/>
    <col min="7437" max="7681" width="11.42578125" style="326"/>
    <col min="7682" max="7682" width="56" style="326" customWidth="1"/>
    <col min="7683" max="7683" width="12.7109375" style="326" customWidth="1"/>
    <col min="7684" max="7690" width="11.42578125" style="326"/>
    <col min="7691" max="7691" width="17.28515625" style="326" customWidth="1"/>
    <col min="7692" max="7692" width="14.42578125" style="326" customWidth="1"/>
    <col min="7693" max="7937" width="11.42578125" style="326"/>
    <col min="7938" max="7938" width="56" style="326" customWidth="1"/>
    <col min="7939" max="7939" width="12.7109375" style="326" customWidth="1"/>
    <col min="7940" max="7946" width="11.42578125" style="326"/>
    <col min="7947" max="7947" width="17.28515625" style="326" customWidth="1"/>
    <col min="7948" max="7948" width="14.42578125" style="326" customWidth="1"/>
    <col min="7949" max="8193" width="11.42578125" style="326"/>
    <col min="8194" max="8194" width="56" style="326" customWidth="1"/>
    <col min="8195" max="8195" width="12.7109375" style="326" customWidth="1"/>
    <col min="8196" max="8202" width="11.42578125" style="326"/>
    <col min="8203" max="8203" width="17.28515625" style="326" customWidth="1"/>
    <col min="8204" max="8204" width="14.42578125" style="326" customWidth="1"/>
    <col min="8205" max="8449" width="11.42578125" style="326"/>
    <col min="8450" max="8450" width="56" style="326" customWidth="1"/>
    <col min="8451" max="8451" width="12.7109375" style="326" customWidth="1"/>
    <col min="8452" max="8458" width="11.42578125" style="326"/>
    <col min="8459" max="8459" width="17.28515625" style="326" customWidth="1"/>
    <col min="8460" max="8460" width="14.42578125" style="326" customWidth="1"/>
    <col min="8461" max="8705" width="11.42578125" style="326"/>
    <col min="8706" max="8706" width="56" style="326" customWidth="1"/>
    <col min="8707" max="8707" width="12.7109375" style="326" customWidth="1"/>
    <col min="8708" max="8714" width="11.42578125" style="326"/>
    <col min="8715" max="8715" width="17.28515625" style="326" customWidth="1"/>
    <col min="8716" max="8716" width="14.42578125" style="326" customWidth="1"/>
    <col min="8717" max="8961" width="11.42578125" style="326"/>
    <col min="8962" max="8962" width="56" style="326" customWidth="1"/>
    <col min="8963" max="8963" width="12.7109375" style="326" customWidth="1"/>
    <col min="8964" max="8970" width="11.42578125" style="326"/>
    <col min="8971" max="8971" width="17.28515625" style="326" customWidth="1"/>
    <col min="8972" max="8972" width="14.42578125" style="326" customWidth="1"/>
    <col min="8973" max="9217" width="11.42578125" style="326"/>
    <col min="9218" max="9218" width="56" style="326" customWidth="1"/>
    <col min="9219" max="9219" width="12.7109375" style="326" customWidth="1"/>
    <col min="9220" max="9226" width="11.42578125" style="326"/>
    <col min="9227" max="9227" width="17.28515625" style="326" customWidth="1"/>
    <col min="9228" max="9228" width="14.42578125" style="326" customWidth="1"/>
    <col min="9229" max="9473" width="11.42578125" style="326"/>
    <col min="9474" max="9474" width="56" style="326" customWidth="1"/>
    <col min="9475" max="9475" width="12.7109375" style="326" customWidth="1"/>
    <col min="9476" max="9482" width="11.42578125" style="326"/>
    <col min="9483" max="9483" width="17.28515625" style="326" customWidth="1"/>
    <col min="9484" max="9484" width="14.42578125" style="326" customWidth="1"/>
    <col min="9485" max="9729" width="11.42578125" style="326"/>
    <col min="9730" max="9730" width="56" style="326" customWidth="1"/>
    <col min="9731" max="9731" width="12.7109375" style="326" customWidth="1"/>
    <col min="9732" max="9738" width="11.42578125" style="326"/>
    <col min="9739" max="9739" width="17.28515625" style="326" customWidth="1"/>
    <col min="9740" max="9740" width="14.42578125" style="326" customWidth="1"/>
    <col min="9741" max="9985" width="11.42578125" style="326"/>
    <col min="9986" max="9986" width="56" style="326" customWidth="1"/>
    <col min="9987" max="9987" width="12.7109375" style="326" customWidth="1"/>
    <col min="9988" max="9994" width="11.42578125" style="326"/>
    <col min="9995" max="9995" width="17.28515625" style="326" customWidth="1"/>
    <col min="9996" max="9996" width="14.42578125" style="326" customWidth="1"/>
    <col min="9997" max="10241" width="11.42578125" style="326"/>
    <col min="10242" max="10242" width="56" style="326" customWidth="1"/>
    <col min="10243" max="10243" width="12.7109375" style="326" customWidth="1"/>
    <col min="10244" max="10250" width="11.42578125" style="326"/>
    <col min="10251" max="10251" width="17.28515625" style="326" customWidth="1"/>
    <col min="10252" max="10252" width="14.42578125" style="326" customWidth="1"/>
    <col min="10253" max="10497" width="11.42578125" style="326"/>
    <col min="10498" max="10498" width="56" style="326" customWidth="1"/>
    <col min="10499" max="10499" width="12.7109375" style="326" customWidth="1"/>
    <col min="10500" max="10506" width="11.42578125" style="326"/>
    <col min="10507" max="10507" width="17.28515625" style="326" customWidth="1"/>
    <col min="10508" max="10508" width="14.42578125" style="326" customWidth="1"/>
    <col min="10509" max="10753" width="11.42578125" style="326"/>
    <col min="10754" max="10754" width="56" style="326" customWidth="1"/>
    <col min="10755" max="10755" width="12.7109375" style="326" customWidth="1"/>
    <col min="10756" max="10762" width="11.42578125" style="326"/>
    <col min="10763" max="10763" width="17.28515625" style="326" customWidth="1"/>
    <col min="10764" max="10764" width="14.42578125" style="326" customWidth="1"/>
    <col min="10765" max="11009" width="11.42578125" style="326"/>
    <col min="11010" max="11010" width="56" style="326" customWidth="1"/>
    <col min="11011" max="11011" width="12.7109375" style="326" customWidth="1"/>
    <col min="11012" max="11018" width="11.42578125" style="326"/>
    <col min="11019" max="11019" width="17.28515625" style="326" customWidth="1"/>
    <col min="11020" max="11020" width="14.42578125" style="326" customWidth="1"/>
    <col min="11021" max="11265" width="11.42578125" style="326"/>
    <col min="11266" max="11266" width="56" style="326" customWidth="1"/>
    <col min="11267" max="11267" width="12.7109375" style="326" customWidth="1"/>
    <col min="11268" max="11274" width="11.42578125" style="326"/>
    <col min="11275" max="11275" width="17.28515625" style="326" customWidth="1"/>
    <col min="11276" max="11276" width="14.42578125" style="326" customWidth="1"/>
    <col min="11277" max="11521" width="11.42578125" style="326"/>
    <col min="11522" max="11522" width="56" style="326" customWidth="1"/>
    <col min="11523" max="11523" width="12.7109375" style="326" customWidth="1"/>
    <col min="11524" max="11530" width="11.42578125" style="326"/>
    <col min="11531" max="11531" width="17.28515625" style="326" customWidth="1"/>
    <col min="11532" max="11532" width="14.42578125" style="326" customWidth="1"/>
    <col min="11533" max="11777" width="11.42578125" style="326"/>
    <col min="11778" max="11778" width="56" style="326" customWidth="1"/>
    <col min="11779" max="11779" width="12.7109375" style="326" customWidth="1"/>
    <col min="11780" max="11786" width="11.42578125" style="326"/>
    <col min="11787" max="11787" width="17.28515625" style="326" customWidth="1"/>
    <col min="11788" max="11788" width="14.42578125" style="326" customWidth="1"/>
    <col min="11789" max="12033" width="11.42578125" style="326"/>
    <col min="12034" max="12034" width="56" style="326" customWidth="1"/>
    <col min="12035" max="12035" width="12.7109375" style="326" customWidth="1"/>
    <col min="12036" max="12042" width="11.42578125" style="326"/>
    <col min="12043" max="12043" width="17.28515625" style="326" customWidth="1"/>
    <col min="12044" max="12044" width="14.42578125" style="326" customWidth="1"/>
    <col min="12045" max="12289" width="11.42578125" style="326"/>
    <col min="12290" max="12290" width="56" style="326" customWidth="1"/>
    <col min="12291" max="12291" width="12.7109375" style="326" customWidth="1"/>
    <col min="12292" max="12298" width="11.42578125" style="326"/>
    <col min="12299" max="12299" width="17.28515625" style="326" customWidth="1"/>
    <col min="12300" max="12300" width="14.42578125" style="326" customWidth="1"/>
    <col min="12301" max="12545" width="11.42578125" style="326"/>
    <col min="12546" max="12546" width="56" style="326" customWidth="1"/>
    <col min="12547" max="12547" width="12.7109375" style="326" customWidth="1"/>
    <col min="12548" max="12554" width="11.42578125" style="326"/>
    <col min="12555" max="12555" width="17.28515625" style="326" customWidth="1"/>
    <col min="12556" max="12556" width="14.42578125" style="326" customWidth="1"/>
    <col min="12557" max="12801" width="11.42578125" style="326"/>
    <col min="12802" max="12802" width="56" style="326" customWidth="1"/>
    <col min="12803" max="12803" width="12.7109375" style="326" customWidth="1"/>
    <col min="12804" max="12810" width="11.42578125" style="326"/>
    <col min="12811" max="12811" width="17.28515625" style="326" customWidth="1"/>
    <col min="12812" max="12812" width="14.42578125" style="326" customWidth="1"/>
    <col min="12813" max="13057" width="11.42578125" style="326"/>
    <col min="13058" max="13058" width="56" style="326" customWidth="1"/>
    <col min="13059" max="13059" width="12.7109375" style="326" customWidth="1"/>
    <col min="13060" max="13066" width="11.42578125" style="326"/>
    <col min="13067" max="13067" width="17.28515625" style="326" customWidth="1"/>
    <col min="13068" max="13068" width="14.42578125" style="326" customWidth="1"/>
    <col min="13069" max="13313" width="11.42578125" style="326"/>
    <col min="13314" max="13314" width="56" style="326" customWidth="1"/>
    <col min="13315" max="13315" width="12.7109375" style="326" customWidth="1"/>
    <col min="13316" max="13322" width="11.42578125" style="326"/>
    <col min="13323" max="13323" width="17.28515625" style="326" customWidth="1"/>
    <col min="13324" max="13324" width="14.42578125" style="326" customWidth="1"/>
    <col min="13325" max="13569" width="11.42578125" style="326"/>
    <col min="13570" max="13570" width="56" style="326" customWidth="1"/>
    <col min="13571" max="13571" width="12.7109375" style="326" customWidth="1"/>
    <col min="13572" max="13578" width="11.42578125" style="326"/>
    <col min="13579" max="13579" width="17.28515625" style="326" customWidth="1"/>
    <col min="13580" max="13580" width="14.42578125" style="326" customWidth="1"/>
    <col min="13581" max="13825" width="11.42578125" style="326"/>
    <col min="13826" max="13826" width="56" style="326" customWidth="1"/>
    <col min="13827" max="13827" width="12.7109375" style="326" customWidth="1"/>
    <col min="13828" max="13834" width="11.42578125" style="326"/>
    <col min="13835" max="13835" width="17.28515625" style="326" customWidth="1"/>
    <col min="13836" max="13836" width="14.42578125" style="326" customWidth="1"/>
    <col min="13837" max="14081" width="11.42578125" style="326"/>
    <col min="14082" max="14082" width="56" style="326" customWidth="1"/>
    <col min="14083" max="14083" width="12.7109375" style="326" customWidth="1"/>
    <col min="14084" max="14090" width="11.42578125" style="326"/>
    <col min="14091" max="14091" width="17.28515625" style="326" customWidth="1"/>
    <col min="14092" max="14092" width="14.42578125" style="326" customWidth="1"/>
    <col min="14093" max="14337" width="11.42578125" style="326"/>
    <col min="14338" max="14338" width="56" style="326" customWidth="1"/>
    <col min="14339" max="14339" width="12.7109375" style="326" customWidth="1"/>
    <col min="14340" max="14346" width="11.42578125" style="326"/>
    <col min="14347" max="14347" width="17.28515625" style="326" customWidth="1"/>
    <col min="14348" max="14348" width="14.42578125" style="326" customWidth="1"/>
    <col min="14349" max="14593" width="11.42578125" style="326"/>
    <col min="14594" max="14594" width="56" style="326" customWidth="1"/>
    <col min="14595" max="14595" width="12.7109375" style="326" customWidth="1"/>
    <col min="14596" max="14602" width="11.42578125" style="326"/>
    <col min="14603" max="14603" width="17.28515625" style="326" customWidth="1"/>
    <col min="14604" max="14604" width="14.42578125" style="326" customWidth="1"/>
    <col min="14605" max="14849" width="11.42578125" style="326"/>
    <col min="14850" max="14850" width="56" style="326" customWidth="1"/>
    <col min="14851" max="14851" width="12.7109375" style="326" customWidth="1"/>
    <col min="14852" max="14858" width="11.42578125" style="326"/>
    <col min="14859" max="14859" width="17.28515625" style="326" customWidth="1"/>
    <col min="14860" max="14860" width="14.42578125" style="326" customWidth="1"/>
    <col min="14861" max="15105" width="11.42578125" style="326"/>
    <col min="15106" max="15106" width="56" style="326" customWidth="1"/>
    <col min="15107" max="15107" width="12.7109375" style="326" customWidth="1"/>
    <col min="15108" max="15114" width="11.42578125" style="326"/>
    <col min="15115" max="15115" width="17.28515625" style="326" customWidth="1"/>
    <col min="15116" max="15116" width="14.42578125" style="326" customWidth="1"/>
    <col min="15117" max="15361" width="11.42578125" style="326"/>
    <col min="15362" max="15362" width="56" style="326" customWidth="1"/>
    <col min="15363" max="15363" width="12.7109375" style="326" customWidth="1"/>
    <col min="15364" max="15370" width="11.42578125" style="326"/>
    <col min="15371" max="15371" width="17.28515625" style="326" customWidth="1"/>
    <col min="15372" max="15372" width="14.42578125" style="326" customWidth="1"/>
    <col min="15373" max="15617" width="11.42578125" style="326"/>
    <col min="15618" max="15618" width="56" style="326" customWidth="1"/>
    <col min="15619" max="15619" width="12.7109375" style="326" customWidth="1"/>
    <col min="15620" max="15626" width="11.42578125" style="326"/>
    <col min="15627" max="15627" width="17.28515625" style="326" customWidth="1"/>
    <col min="15628" max="15628" width="14.42578125" style="326" customWidth="1"/>
    <col min="15629" max="15873" width="11.42578125" style="326"/>
    <col min="15874" max="15874" width="56" style="326" customWidth="1"/>
    <col min="15875" max="15875" width="12.7109375" style="326" customWidth="1"/>
    <col min="15876" max="15882" width="11.42578125" style="326"/>
    <col min="15883" max="15883" width="17.28515625" style="326" customWidth="1"/>
    <col min="15884" max="15884" width="14.42578125" style="326" customWidth="1"/>
    <col min="15885" max="16129" width="11.42578125" style="326"/>
    <col min="16130" max="16130" width="56" style="326" customWidth="1"/>
    <col min="16131" max="16131" width="12.7109375" style="326" customWidth="1"/>
    <col min="16132" max="16138" width="11.42578125" style="326"/>
    <col min="16139" max="16139" width="17.28515625" style="326" customWidth="1"/>
    <col min="16140" max="16140" width="14.42578125" style="326" customWidth="1"/>
    <col min="16141" max="16384" width="11.42578125" style="326"/>
  </cols>
  <sheetData>
    <row r="1" spans="1:14">
      <c r="A1" s="321" t="s">
        <v>1476</v>
      </c>
      <c r="B1" s="322" t="s">
        <v>1133</v>
      </c>
      <c r="C1" s="323" t="s">
        <v>5</v>
      </c>
      <c r="D1" s="324" t="s">
        <v>1477</v>
      </c>
      <c r="E1" s="323" t="s">
        <v>1478</v>
      </c>
      <c r="F1" s="323" t="s">
        <v>1479</v>
      </c>
      <c r="G1" s="323" t="s">
        <v>1480</v>
      </c>
      <c r="H1" s="323" t="s">
        <v>1481</v>
      </c>
      <c r="I1" s="323" t="s">
        <v>1482</v>
      </c>
      <c r="J1" s="325" t="s">
        <v>1483</v>
      </c>
      <c r="K1" s="323" t="s">
        <v>1484</v>
      </c>
      <c r="L1" s="323" t="s">
        <v>1485</v>
      </c>
      <c r="M1" s="326" t="s">
        <v>1763</v>
      </c>
      <c r="N1" s="326" t="s">
        <v>1764</v>
      </c>
    </row>
    <row r="2" spans="1:14">
      <c r="A2" s="347">
        <v>30417032</v>
      </c>
      <c r="B2" s="348" t="s">
        <v>1770</v>
      </c>
      <c r="C2" s="348" t="s">
        <v>1555</v>
      </c>
      <c r="D2" s="349">
        <v>72333</v>
      </c>
      <c r="E2" s="348" t="s">
        <v>1558</v>
      </c>
      <c r="F2" s="348" t="s">
        <v>1504</v>
      </c>
      <c r="G2" s="348" t="s">
        <v>1588</v>
      </c>
      <c r="H2" s="348"/>
      <c r="I2" s="348" t="s">
        <v>1771</v>
      </c>
      <c r="J2" s="348" t="s">
        <v>1771</v>
      </c>
      <c r="K2" s="348" t="s">
        <v>1772</v>
      </c>
      <c r="L2" s="350" t="s">
        <v>1773</v>
      </c>
      <c r="N2" s="326" t="s">
        <v>2414</v>
      </c>
    </row>
    <row r="3" spans="1:14">
      <c r="A3" s="347">
        <v>30396237</v>
      </c>
      <c r="B3" s="348" t="s">
        <v>1774</v>
      </c>
      <c r="C3" s="348" t="s">
        <v>221</v>
      </c>
      <c r="D3" s="349">
        <v>657385</v>
      </c>
      <c r="E3" s="348" t="s">
        <v>1558</v>
      </c>
      <c r="F3" s="348" t="s">
        <v>1504</v>
      </c>
      <c r="G3" s="348" t="s">
        <v>1551</v>
      </c>
      <c r="H3" s="348"/>
      <c r="I3" s="348" t="s">
        <v>1771</v>
      </c>
      <c r="J3" s="348" t="s">
        <v>1771</v>
      </c>
      <c r="K3" s="348"/>
      <c r="L3" s="350"/>
      <c r="N3" s="326" t="s">
        <v>1767</v>
      </c>
    </row>
    <row r="4" spans="1:14">
      <c r="A4" s="347">
        <v>30131099</v>
      </c>
      <c r="B4" s="348" t="s">
        <v>1775</v>
      </c>
      <c r="C4" s="348" t="s">
        <v>1604</v>
      </c>
      <c r="D4" s="349" t="s">
        <v>1519</v>
      </c>
      <c r="E4" s="348"/>
      <c r="F4" s="348" t="s">
        <v>1776</v>
      </c>
      <c r="G4" s="348" t="s">
        <v>1572</v>
      </c>
      <c r="H4" s="348" t="s">
        <v>1771</v>
      </c>
      <c r="I4" s="348"/>
      <c r="J4" s="348"/>
      <c r="K4" s="348"/>
      <c r="L4" s="350"/>
      <c r="M4" s="326" t="s">
        <v>1777</v>
      </c>
      <c r="N4" s="326" t="s">
        <v>2415</v>
      </c>
    </row>
    <row r="5" spans="1:14">
      <c r="A5" s="347">
        <v>30359776</v>
      </c>
      <c r="B5" s="348" t="s">
        <v>1778</v>
      </c>
      <c r="C5" s="348" t="s">
        <v>145</v>
      </c>
      <c r="D5" s="349">
        <v>796996</v>
      </c>
      <c r="E5" s="348" t="s">
        <v>1558</v>
      </c>
      <c r="F5" s="348" t="s">
        <v>1504</v>
      </c>
      <c r="G5" s="348" t="s">
        <v>1593</v>
      </c>
      <c r="H5" s="348"/>
      <c r="I5" s="348" t="s">
        <v>1771</v>
      </c>
      <c r="J5" s="348" t="s">
        <v>1771</v>
      </c>
      <c r="K5" s="348" t="s">
        <v>1779</v>
      </c>
      <c r="L5" s="350" t="s">
        <v>1780</v>
      </c>
      <c r="M5" s="326" t="s">
        <v>1781</v>
      </c>
      <c r="N5" s="326" t="s">
        <v>2414</v>
      </c>
    </row>
    <row r="6" spans="1:14">
      <c r="A6" s="347">
        <v>30101926</v>
      </c>
      <c r="B6" s="348" t="s">
        <v>1782</v>
      </c>
      <c r="C6" s="348" t="s">
        <v>416</v>
      </c>
      <c r="D6" s="349" t="s">
        <v>1592</v>
      </c>
      <c r="E6" s="348"/>
      <c r="F6" s="348" t="s">
        <v>1504</v>
      </c>
      <c r="G6" s="348" t="s">
        <v>1505</v>
      </c>
      <c r="H6" s="348"/>
      <c r="I6" s="348" t="s">
        <v>1771</v>
      </c>
      <c r="J6" s="348" t="s">
        <v>1771</v>
      </c>
      <c r="K6" s="348" t="s">
        <v>1783</v>
      </c>
      <c r="L6" s="350" t="s">
        <v>1784</v>
      </c>
      <c r="N6" s="326" t="s">
        <v>2414</v>
      </c>
    </row>
    <row r="7" spans="1:14">
      <c r="A7" s="347">
        <v>30340925</v>
      </c>
      <c r="B7" s="348" t="s">
        <v>1785</v>
      </c>
      <c r="C7" s="348" t="s">
        <v>248</v>
      </c>
      <c r="D7" s="349">
        <v>534844</v>
      </c>
      <c r="E7" s="348" t="s">
        <v>1558</v>
      </c>
      <c r="F7" s="348" t="s">
        <v>1504</v>
      </c>
      <c r="G7" s="348" t="s">
        <v>1551</v>
      </c>
      <c r="H7" s="348" t="s">
        <v>1771</v>
      </c>
      <c r="I7" s="348"/>
      <c r="J7" s="348"/>
      <c r="K7" s="348"/>
      <c r="L7" s="350"/>
      <c r="N7" s="326" t="s">
        <v>2415</v>
      </c>
    </row>
    <row r="8" spans="1:14">
      <c r="A8" s="347">
        <v>30073367</v>
      </c>
      <c r="B8" s="348" t="s">
        <v>1786</v>
      </c>
      <c r="C8" s="348" t="s">
        <v>182</v>
      </c>
      <c r="D8" s="349">
        <v>22990</v>
      </c>
      <c r="E8" s="348" t="s">
        <v>1787</v>
      </c>
      <c r="F8" s="348" t="s">
        <v>1788</v>
      </c>
      <c r="G8" s="348" t="s">
        <v>1551</v>
      </c>
      <c r="H8" s="348" t="s">
        <v>1789</v>
      </c>
      <c r="I8" s="348" t="s">
        <v>1790</v>
      </c>
      <c r="J8" s="348" t="s">
        <v>1790</v>
      </c>
      <c r="K8" s="348" t="s">
        <v>1791</v>
      </c>
      <c r="L8" s="350" t="s">
        <v>1792</v>
      </c>
      <c r="N8" s="326" t="s">
        <v>2414</v>
      </c>
    </row>
    <row r="9" spans="1:14">
      <c r="A9" s="347">
        <v>30151272</v>
      </c>
      <c r="B9" s="348" t="s">
        <v>1793</v>
      </c>
      <c r="C9" s="348"/>
      <c r="D9" s="349"/>
      <c r="E9" s="348" t="s">
        <v>1519</v>
      </c>
      <c r="F9" s="348" t="s">
        <v>1794</v>
      </c>
      <c r="G9" s="348" t="s">
        <v>1593</v>
      </c>
      <c r="H9" s="348" t="s">
        <v>1789</v>
      </c>
      <c r="I9" s="348" t="s">
        <v>1795</v>
      </c>
      <c r="J9" s="348" t="s">
        <v>1795</v>
      </c>
      <c r="K9" s="351" t="s">
        <v>1796</v>
      </c>
      <c r="L9" s="352"/>
      <c r="N9" s="326" t="s">
        <v>1767</v>
      </c>
    </row>
    <row r="10" spans="1:14">
      <c r="A10" s="347">
        <v>30151422</v>
      </c>
      <c r="B10" s="348" t="s">
        <v>1797</v>
      </c>
      <c r="C10" s="348" t="s">
        <v>182</v>
      </c>
      <c r="D10" s="349"/>
      <c r="E10" s="348" t="s">
        <v>1519</v>
      </c>
      <c r="F10" s="348" t="s">
        <v>1794</v>
      </c>
      <c r="G10" s="348" t="s">
        <v>1593</v>
      </c>
      <c r="H10" s="348" t="s">
        <v>1789</v>
      </c>
      <c r="I10" s="348" t="s">
        <v>1795</v>
      </c>
      <c r="J10" s="348" t="s">
        <v>1795</v>
      </c>
      <c r="K10" s="348" t="s">
        <v>1798</v>
      </c>
      <c r="L10" s="350" t="s">
        <v>1799</v>
      </c>
      <c r="M10" s="353" t="s">
        <v>1800</v>
      </c>
      <c r="N10" s="326" t="s">
        <v>2414</v>
      </c>
    </row>
    <row r="11" spans="1:14">
      <c r="A11" s="347">
        <v>30047349</v>
      </c>
      <c r="B11" s="348" t="s">
        <v>1801</v>
      </c>
      <c r="C11" s="348" t="s">
        <v>230</v>
      </c>
      <c r="D11" s="349">
        <v>122111</v>
      </c>
      <c r="E11" s="348" t="s">
        <v>1550</v>
      </c>
      <c r="F11" s="348" t="s">
        <v>1802</v>
      </c>
      <c r="G11" s="348" t="s">
        <v>1551</v>
      </c>
      <c r="H11" s="348" t="s">
        <v>1789</v>
      </c>
      <c r="I11" s="348" t="s">
        <v>1803</v>
      </c>
      <c r="J11" s="348" t="s">
        <v>1803</v>
      </c>
      <c r="K11" s="348" t="s">
        <v>1804</v>
      </c>
      <c r="L11" s="350" t="s">
        <v>1805</v>
      </c>
      <c r="N11" s="326" t="s">
        <v>2414</v>
      </c>
    </row>
    <row r="12" spans="1:14">
      <c r="A12" s="347">
        <v>30315478</v>
      </c>
      <c r="B12" s="348" t="s">
        <v>1806</v>
      </c>
      <c r="C12" s="348" t="s">
        <v>1171</v>
      </c>
      <c r="D12" s="349">
        <v>79483</v>
      </c>
      <c r="E12" s="348" t="s">
        <v>1550</v>
      </c>
      <c r="F12" s="348" t="s">
        <v>1802</v>
      </c>
      <c r="G12" s="348" t="s">
        <v>1599</v>
      </c>
      <c r="H12" s="348" t="s">
        <v>1789</v>
      </c>
      <c r="I12" s="348"/>
      <c r="J12" s="348"/>
      <c r="K12" s="348" t="s">
        <v>1807</v>
      </c>
      <c r="L12" s="350" t="s">
        <v>1808</v>
      </c>
      <c r="N12" s="326" t="s">
        <v>2414</v>
      </c>
    </row>
    <row r="13" spans="1:14">
      <c r="A13" s="347">
        <v>30350774</v>
      </c>
      <c r="B13" s="348" t="s">
        <v>1809</v>
      </c>
      <c r="C13" s="348" t="s">
        <v>1604</v>
      </c>
      <c r="D13" s="349" t="s">
        <v>1519</v>
      </c>
      <c r="E13" s="348"/>
      <c r="F13" s="348" t="s">
        <v>1512</v>
      </c>
      <c r="G13" s="348" t="s">
        <v>1599</v>
      </c>
      <c r="H13" s="348" t="s">
        <v>1810</v>
      </c>
      <c r="I13" s="348" t="s">
        <v>1811</v>
      </c>
      <c r="J13" s="348" t="s">
        <v>1811</v>
      </c>
      <c r="K13" s="348" t="s">
        <v>1812</v>
      </c>
      <c r="L13" s="350" t="s">
        <v>1813</v>
      </c>
      <c r="N13" s="326" t="s">
        <v>2414</v>
      </c>
    </row>
    <row r="14" spans="1:14">
      <c r="A14" s="347">
        <v>30101055</v>
      </c>
      <c r="B14" s="348" t="s">
        <v>1814</v>
      </c>
      <c r="C14" s="348" t="s">
        <v>467</v>
      </c>
      <c r="D14" s="349">
        <v>4664180</v>
      </c>
      <c r="E14" s="348" t="s">
        <v>1815</v>
      </c>
      <c r="F14" s="348" t="s">
        <v>1504</v>
      </c>
      <c r="G14" s="348" t="s">
        <v>1575</v>
      </c>
      <c r="H14" s="348" t="s">
        <v>1816</v>
      </c>
      <c r="I14" s="348"/>
      <c r="J14" s="348"/>
      <c r="K14" s="348" t="s">
        <v>1817</v>
      </c>
      <c r="L14" s="350" t="s">
        <v>1818</v>
      </c>
      <c r="N14" s="326" t="s">
        <v>2414</v>
      </c>
    </row>
    <row r="15" spans="1:14">
      <c r="A15" s="347">
        <v>30403825</v>
      </c>
      <c r="B15" s="348" t="s">
        <v>1819</v>
      </c>
      <c r="C15" s="348" t="s">
        <v>617</v>
      </c>
      <c r="D15" s="349">
        <v>600730</v>
      </c>
      <c r="E15" s="348" t="s">
        <v>1820</v>
      </c>
      <c r="F15" s="348" t="s">
        <v>1776</v>
      </c>
      <c r="G15" s="348" t="s">
        <v>1505</v>
      </c>
      <c r="H15" s="348" t="s">
        <v>1816</v>
      </c>
      <c r="I15" s="348"/>
      <c r="J15" s="348"/>
      <c r="K15" s="348"/>
      <c r="L15" s="350"/>
      <c r="N15" s="326" t="s">
        <v>2415</v>
      </c>
    </row>
    <row r="16" spans="1:14">
      <c r="A16" s="347">
        <v>30130453</v>
      </c>
      <c r="B16" s="348" t="s">
        <v>1821</v>
      </c>
      <c r="C16" s="348" t="s">
        <v>248</v>
      </c>
      <c r="D16" s="349"/>
      <c r="E16" s="348" t="s">
        <v>1519</v>
      </c>
      <c r="F16" s="348" t="s">
        <v>1504</v>
      </c>
      <c r="G16" s="348" t="s">
        <v>1521</v>
      </c>
      <c r="H16" s="348" t="s">
        <v>1822</v>
      </c>
      <c r="I16" s="348" t="s">
        <v>1823</v>
      </c>
      <c r="J16" s="348" t="s">
        <v>1823</v>
      </c>
      <c r="K16" s="348" t="s">
        <v>1824</v>
      </c>
      <c r="L16" s="350" t="s">
        <v>1825</v>
      </c>
      <c r="N16" s="326" t="s">
        <v>2414</v>
      </c>
    </row>
    <row r="17" spans="1:14">
      <c r="A17" s="347">
        <v>30063734</v>
      </c>
      <c r="B17" s="348" t="s">
        <v>1826</v>
      </c>
      <c r="C17" s="348" t="s">
        <v>324</v>
      </c>
      <c r="D17" s="349">
        <v>424369</v>
      </c>
      <c r="E17" s="348" t="s">
        <v>1550</v>
      </c>
      <c r="F17" s="348" t="s">
        <v>1827</v>
      </c>
      <c r="G17" s="348"/>
      <c r="H17" s="348" t="s">
        <v>1822</v>
      </c>
      <c r="I17" s="348"/>
      <c r="J17" s="348"/>
      <c r="K17" s="348" t="s">
        <v>1828</v>
      </c>
      <c r="L17" s="350" t="s">
        <v>1829</v>
      </c>
      <c r="N17" s="326" t="s">
        <v>2414</v>
      </c>
    </row>
    <row r="18" spans="1:14">
      <c r="A18" s="354">
        <v>30094005</v>
      </c>
      <c r="B18" s="355" t="s">
        <v>1185</v>
      </c>
      <c r="C18" s="355" t="s">
        <v>416</v>
      </c>
      <c r="D18" s="356">
        <v>17191</v>
      </c>
      <c r="E18" s="355" t="s">
        <v>1550</v>
      </c>
      <c r="F18" s="355" t="s">
        <v>1504</v>
      </c>
      <c r="G18" s="355" t="s">
        <v>1505</v>
      </c>
      <c r="H18" s="355" t="s">
        <v>1822</v>
      </c>
      <c r="I18" s="355" t="s">
        <v>1830</v>
      </c>
      <c r="J18" s="355" t="s">
        <v>1830</v>
      </c>
      <c r="K18" s="355" t="s">
        <v>1831</v>
      </c>
      <c r="L18" s="357" t="s">
        <v>1832</v>
      </c>
      <c r="M18" s="358"/>
      <c r="N18" s="326" t="s">
        <v>2414</v>
      </c>
    </row>
    <row r="19" spans="1:14">
      <c r="A19" s="347">
        <v>30062592</v>
      </c>
      <c r="B19" s="348" t="s">
        <v>1833</v>
      </c>
      <c r="C19" s="348" t="s">
        <v>439</v>
      </c>
      <c r="D19" s="349">
        <v>35164</v>
      </c>
      <c r="E19" s="348" t="s">
        <v>1550</v>
      </c>
      <c r="F19" s="348" t="s">
        <v>1504</v>
      </c>
      <c r="G19" s="348" t="s">
        <v>1505</v>
      </c>
      <c r="H19" s="348" t="s">
        <v>1822</v>
      </c>
      <c r="I19" s="348"/>
      <c r="J19" s="348"/>
      <c r="K19" s="348" t="s">
        <v>1834</v>
      </c>
      <c r="L19" s="350" t="s">
        <v>1835</v>
      </c>
      <c r="N19" s="326" t="s">
        <v>2414</v>
      </c>
    </row>
    <row r="20" spans="1:14">
      <c r="A20" s="347">
        <v>30051749</v>
      </c>
      <c r="B20" s="348" t="s">
        <v>1306</v>
      </c>
      <c r="C20" s="348" t="s">
        <v>439</v>
      </c>
      <c r="D20" s="349">
        <v>43720</v>
      </c>
      <c r="E20" s="348" t="s">
        <v>1550</v>
      </c>
      <c r="F20" s="348" t="s">
        <v>1504</v>
      </c>
      <c r="G20" s="348" t="s">
        <v>1505</v>
      </c>
      <c r="H20" s="348" t="s">
        <v>1822</v>
      </c>
      <c r="I20" s="348" t="s">
        <v>1836</v>
      </c>
      <c r="J20" s="348" t="s">
        <v>1836</v>
      </c>
      <c r="K20" s="348" t="s">
        <v>1837</v>
      </c>
      <c r="L20" s="350" t="s">
        <v>1838</v>
      </c>
      <c r="N20" s="326" t="s">
        <v>2414</v>
      </c>
    </row>
    <row r="21" spans="1:14">
      <c r="A21" s="347">
        <v>30115427</v>
      </c>
      <c r="B21" s="348" t="s">
        <v>1839</v>
      </c>
      <c r="C21" s="348" t="s">
        <v>1840</v>
      </c>
      <c r="D21" s="349">
        <v>12748</v>
      </c>
      <c r="E21" s="348" t="s">
        <v>1550</v>
      </c>
      <c r="F21" s="348" t="s">
        <v>1504</v>
      </c>
      <c r="G21" s="348" t="s">
        <v>1505</v>
      </c>
      <c r="H21" s="348" t="s">
        <v>1841</v>
      </c>
      <c r="I21" s="348"/>
      <c r="J21" s="348"/>
      <c r="K21" s="348" t="s">
        <v>1842</v>
      </c>
      <c r="L21" s="350" t="s">
        <v>1843</v>
      </c>
      <c r="N21" s="326" t="s">
        <v>2414</v>
      </c>
    </row>
    <row r="22" spans="1:14">
      <c r="A22" s="347">
        <v>30343540</v>
      </c>
      <c r="B22" s="348" t="s">
        <v>1844</v>
      </c>
      <c r="C22" s="348" t="s">
        <v>439</v>
      </c>
      <c r="D22" s="349">
        <v>722714</v>
      </c>
      <c r="E22" s="348" t="s">
        <v>1511</v>
      </c>
      <c r="F22" s="348" t="s">
        <v>1504</v>
      </c>
      <c r="G22" s="348" t="s">
        <v>1505</v>
      </c>
      <c r="H22" s="348" t="s">
        <v>1841</v>
      </c>
      <c r="I22" s="348"/>
      <c r="J22" s="348"/>
      <c r="K22" s="348" t="s">
        <v>1845</v>
      </c>
      <c r="L22" s="350" t="s">
        <v>1846</v>
      </c>
      <c r="N22" s="326" t="s">
        <v>2414</v>
      </c>
    </row>
    <row r="23" spans="1:14">
      <c r="A23" s="347">
        <v>30087486</v>
      </c>
      <c r="B23" s="348" t="s">
        <v>1847</v>
      </c>
      <c r="C23" s="348" t="s">
        <v>1585</v>
      </c>
      <c r="D23" s="349"/>
      <c r="E23" s="348" t="s">
        <v>1519</v>
      </c>
      <c r="F23" s="348" t="s">
        <v>1504</v>
      </c>
      <c r="G23" s="348" t="s">
        <v>1551</v>
      </c>
      <c r="H23" s="348" t="s">
        <v>1841</v>
      </c>
      <c r="I23" s="348" t="s">
        <v>1848</v>
      </c>
      <c r="J23" s="348" t="s">
        <v>1848</v>
      </c>
      <c r="K23" s="348"/>
      <c r="L23" s="350"/>
      <c r="N23" s="326" t="s">
        <v>1767</v>
      </c>
    </row>
    <row r="24" spans="1:14">
      <c r="A24" s="347">
        <v>30116956</v>
      </c>
      <c r="B24" s="348" t="s">
        <v>1849</v>
      </c>
      <c r="C24" s="348" t="s">
        <v>1850</v>
      </c>
      <c r="D24" s="349"/>
      <c r="E24" s="348" t="s">
        <v>1519</v>
      </c>
      <c r="F24" s="348" t="s">
        <v>1504</v>
      </c>
      <c r="G24" s="348" t="s">
        <v>1588</v>
      </c>
      <c r="H24" s="348" t="s">
        <v>1841</v>
      </c>
      <c r="I24" s="348"/>
      <c r="J24" s="348"/>
      <c r="K24" s="348" t="s">
        <v>1851</v>
      </c>
      <c r="L24" s="350" t="s">
        <v>1852</v>
      </c>
      <c r="N24" s="326" t="s">
        <v>2414</v>
      </c>
    </row>
    <row r="25" spans="1:14">
      <c r="A25" s="347">
        <v>20144826</v>
      </c>
      <c r="B25" s="348" t="s">
        <v>1853</v>
      </c>
      <c r="C25" s="348" t="s">
        <v>389</v>
      </c>
      <c r="D25" s="349"/>
      <c r="E25" s="348" t="s">
        <v>1519</v>
      </c>
      <c r="F25" s="348" t="s">
        <v>1504</v>
      </c>
      <c r="G25" s="348" t="s">
        <v>1575</v>
      </c>
      <c r="H25" s="348" t="s">
        <v>1836</v>
      </c>
      <c r="I25" s="348" t="s">
        <v>1854</v>
      </c>
      <c r="J25" s="348" t="s">
        <v>1854</v>
      </c>
      <c r="K25" s="348" t="s">
        <v>1855</v>
      </c>
      <c r="L25" s="350"/>
      <c r="M25" s="353" t="s">
        <v>1856</v>
      </c>
      <c r="N25" s="326" t="s">
        <v>2414</v>
      </c>
    </row>
    <row r="26" spans="1:14">
      <c r="A26" s="347">
        <v>30071876</v>
      </c>
      <c r="B26" s="348" t="s">
        <v>1857</v>
      </c>
      <c r="C26" s="348" t="s">
        <v>1555</v>
      </c>
      <c r="D26" s="349"/>
      <c r="E26" s="348" t="s">
        <v>1519</v>
      </c>
      <c r="F26" s="348" t="s">
        <v>1504</v>
      </c>
      <c r="G26" s="348" t="s">
        <v>1593</v>
      </c>
      <c r="H26" s="348" t="s">
        <v>1836</v>
      </c>
      <c r="I26" s="348" t="s">
        <v>1858</v>
      </c>
      <c r="J26" s="348" t="s">
        <v>1823</v>
      </c>
      <c r="K26" s="348" t="s">
        <v>1859</v>
      </c>
      <c r="L26" s="350" t="s">
        <v>1860</v>
      </c>
      <c r="N26" s="326" t="s">
        <v>2414</v>
      </c>
    </row>
    <row r="27" spans="1:14">
      <c r="A27" s="347">
        <v>30165522</v>
      </c>
      <c r="B27" s="348" t="s">
        <v>1861</v>
      </c>
      <c r="C27" s="348" t="s">
        <v>25</v>
      </c>
      <c r="D27" s="349">
        <v>498751</v>
      </c>
      <c r="E27" s="348" t="s">
        <v>1751</v>
      </c>
      <c r="F27" s="348" t="s">
        <v>1512</v>
      </c>
      <c r="G27" s="348" t="s">
        <v>1593</v>
      </c>
      <c r="H27" s="348" t="s">
        <v>1862</v>
      </c>
      <c r="I27" s="348" t="s">
        <v>1863</v>
      </c>
      <c r="J27" s="348" t="s">
        <v>1863</v>
      </c>
      <c r="K27" s="348" t="s">
        <v>1864</v>
      </c>
      <c r="L27" s="350" t="s">
        <v>1865</v>
      </c>
      <c r="N27" s="326" t="s">
        <v>2414</v>
      </c>
    </row>
    <row r="28" spans="1:14">
      <c r="A28" s="347">
        <v>30135939</v>
      </c>
      <c r="B28" s="348" t="s">
        <v>1866</v>
      </c>
      <c r="C28" s="348" t="s">
        <v>1555</v>
      </c>
      <c r="D28" s="349"/>
      <c r="E28" s="348" t="s">
        <v>1519</v>
      </c>
      <c r="F28" s="348" t="s">
        <v>1504</v>
      </c>
      <c r="G28" s="348" t="s">
        <v>1593</v>
      </c>
      <c r="H28" s="348" t="s">
        <v>1867</v>
      </c>
      <c r="I28" s="348" t="s">
        <v>1823</v>
      </c>
      <c r="J28" s="348" t="s">
        <v>1823</v>
      </c>
      <c r="K28" s="348" t="s">
        <v>1868</v>
      </c>
      <c r="L28" s="350" t="s">
        <v>1869</v>
      </c>
      <c r="N28" s="326" t="s">
        <v>2414</v>
      </c>
    </row>
    <row r="29" spans="1:14">
      <c r="A29" s="347">
        <v>30063478</v>
      </c>
      <c r="B29" s="348" t="s">
        <v>188</v>
      </c>
      <c r="C29" s="348" t="s">
        <v>1870</v>
      </c>
      <c r="D29" s="349">
        <v>65210</v>
      </c>
      <c r="E29" s="348" t="s">
        <v>1550</v>
      </c>
      <c r="F29" s="348" t="s">
        <v>1504</v>
      </c>
      <c r="G29" s="348" t="s">
        <v>1529</v>
      </c>
      <c r="H29" s="348"/>
      <c r="I29" s="348" t="s">
        <v>1848</v>
      </c>
      <c r="J29" s="348" t="s">
        <v>1848</v>
      </c>
      <c r="K29" s="348" t="s">
        <v>1871</v>
      </c>
      <c r="L29" s="350" t="s">
        <v>1872</v>
      </c>
      <c r="N29" s="326" t="s">
        <v>2414</v>
      </c>
    </row>
    <row r="30" spans="1:14">
      <c r="A30" s="347">
        <v>30125789</v>
      </c>
      <c r="B30" s="348" t="s">
        <v>1873</v>
      </c>
      <c r="C30" s="348" t="s">
        <v>617</v>
      </c>
      <c r="D30" s="349"/>
      <c r="E30" s="348" t="s">
        <v>1874</v>
      </c>
      <c r="F30" s="348" t="s">
        <v>1700</v>
      </c>
      <c r="G30" s="348" t="s">
        <v>1546</v>
      </c>
      <c r="H30" s="348"/>
      <c r="I30" s="348" t="s">
        <v>1803</v>
      </c>
      <c r="J30" s="348" t="s">
        <v>1803</v>
      </c>
      <c r="K30" s="348"/>
      <c r="L30" s="350"/>
      <c r="N30" s="326" t="s">
        <v>1767</v>
      </c>
    </row>
    <row r="31" spans="1:14">
      <c r="A31" s="347">
        <v>30086050</v>
      </c>
      <c r="B31" s="348" t="s">
        <v>1875</v>
      </c>
      <c r="C31" s="348" t="s">
        <v>480</v>
      </c>
      <c r="D31" s="349"/>
      <c r="E31" s="348" t="s">
        <v>1519</v>
      </c>
      <c r="F31" s="348" t="s">
        <v>1876</v>
      </c>
      <c r="G31" s="348" t="s">
        <v>1575</v>
      </c>
      <c r="H31" s="348" t="s">
        <v>1803</v>
      </c>
      <c r="I31" s="348" t="s">
        <v>1790</v>
      </c>
      <c r="J31" s="348" t="s">
        <v>1790</v>
      </c>
      <c r="K31" s="348" t="s">
        <v>1877</v>
      </c>
      <c r="L31" s="350" t="s">
        <v>1878</v>
      </c>
      <c r="N31" s="326" t="s">
        <v>2414</v>
      </c>
    </row>
    <row r="32" spans="1:14">
      <c r="A32" s="347">
        <v>30086022</v>
      </c>
      <c r="B32" s="348" t="s">
        <v>1879</v>
      </c>
      <c r="C32" s="348" t="s">
        <v>480</v>
      </c>
      <c r="D32" s="349"/>
      <c r="E32" s="348" t="s">
        <v>1519</v>
      </c>
      <c r="F32" s="348" t="s">
        <v>1876</v>
      </c>
      <c r="G32" s="348" t="s">
        <v>1575</v>
      </c>
      <c r="H32" s="348" t="s">
        <v>1803</v>
      </c>
      <c r="I32" s="348" t="s">
        <v>1790</v>
      </c>
      <c r="J32" s="348" t="s">
        <v>1790</v>
      </c>
      <c r="K32" s="348" t="s">
        <v>1880</v>
      </c>
      <c r="L32" s="350" t="s">
        <v>1881</v>
      </c>
      <c r="N32" s="326" t="s">
        <v>2414</v>
      </c>
    </row>
    <row r="33" spans="1:14">
      <c r="A33" s="347">
        <v>30082185</v>
      </c>
      <c r="B33" s="348" t="s">
        <v>1882</v>
      </c>
      <c r="C33" s="348" t="s">
        <v>1171</v>
      </c>
      <c r="D33" s="349"/>
      <c r="E33" s="348" t="s">
        <v>1519</v>
      </c>
      <c r="F33" s="348" t="s">
        <v>1512</v>
      </c>
      <c r="G33" s="348" t="s">
        <v>1883</v>
      </c>
      <c r="H33" s="348" t="s">
        <v>1884</v>
      </c>
      <c r="I33" s="348" t="s">
        <v>1885</v>
      </c>
      <c r="J33" s="348" t="s">
        <v>1885</v>
      </c>
      <c r="K33" s="348" t="s">
        <v>1886</v>
      </c>
      <c r="L33" s="350" t="s">
        <v>1887</v>
      </c>
      <c r="N33" s="326" t="s">
        <v>2414</v>
      </c>
    </row>
    <row r="34" spans="1:14">
      <c r="A34" s="347">
        <v>30136317</v>
      </c>
      <c r="B34" s="348" t="s">
        <v>1888</v>
      </c>
      <c r="C34" s="348" t="s">
        <v>617</v>
      </c>
      <c r="D34" s="349"/>
      <c r="E34" s="348" t="s">
        <v>1544</v>
      </c>
      <c r="F34" s="348" t="s">
        <v>1715</v>
      </c>
      <c r="G34" s="348"/>
      <c r="H34" s="348"/>
      <c r="I34" s="348"/>
      <c r="J34" s="348"/>
      <c r="K34" s="348" t="s">
        <v>1889</v>
      </c>
      <c r="L34" s="350" t="s">
        <v>1890</v>
      </c>
      <c r="N34" s="326" t="s">
        <v>2414</v>
      </c>
    </row>
    <row r="35" spans="1:14">
      <c r="A35" s="347">
        <v>30125849</v>
      </c>
      <c r="B35" s="348" t="s">
        <v>1891</v>
      </c>
      <c r="C35" s="348" t="s">
        <v>25</v>
      </c>
      <c r="D35" s="349">
        <v>2624260</v>
      </c>
      <c r="E35" s="348" t="s">
        <v>1892</v>
      </c>
      <c r="F35" s="348" t="s">
        <v>1504</v>
      </c>
      <c r="G35" s="348"/>
      <c r="H35" s="348"/>
      <c r="I35" s="348"/>
      <c r="J35" s="348"/>
      <c r="K35" s="348" t="s">
        <v>1893</v>
      </c>
      <c r="L35" s="350" t="s">
        <v>1894</v>
      </c>
      <c r="N35" s="326" t="s">
        <v>2414</v>
      </c>
    </row>
    <row r="36" spans="1:14">
      <c r="A36" s="347">
        <v>30361522</v>
      </c>
      <c r="B36" s="348" t="s">
        <v>1895</v>
      </c>
      <c r="C36" s="348" t="s">
        <v>289</v>
      </c>
      <c r="D36" s="349">
        <v>458623</v>
      </c>
      <c r="E36" s="348" t="s">
        <v>1892</v>
      </c>
      <c r="F36" s="348" t="s">
        <v>1504</v>
      </c>
      <c r="G36" s="348"/>
      <c r="H36" s="348"/>
      <c r="I36" s="348"/>
      <c r="J36" s="348"/>
      <c r="K36" s="348" t="s">
        <v>1896</v>
      </c>
      <c r="L36" s="350" t="s">
        <v>1897</v>
      </c>
      <c r="N36" s="326" t="s">
        <v>2414</v>
      </c>
    </row>
    <row r="37" spans="1:14">
      <c r="A37" s="347">
        <v>30072372</v>
      </c>
      <c r="B37" s="348" t="s">
        <v>1898</v>
      </c>
      <c r="C37" s="348" t="s">
        <v>1144</v>
      </c>
      <c r="D37" s="349"/>
      <c r="E37" s="348" t="s">
        <v>1519</v>
      </c>
      <c r="F37" s="348" t="s">
        <v>1876</v>
      </c>
      <c r="G37" s="348" t="s">
        <v>1588</v>
      </c>
      <c r="H37" s="348" t="s">
        <v>1811</v>
      </c>
      <c r="I37" s="348" t="s">
        <v>1854</v>
      </c>
      <c r="J37" s="348" t="s">
        <v>1854</v>
      </c>
      <c r="K37" s="348" t="s">
        <v>1899</v>
      </c>
      <c r="L37" s="350" t="s">
        <v>1900</v>
      </c>
      <c r="N37" s="326" t="s">
        <v>2414</v>
      </c>
    </row>
    <row r="38" spans="1:14">
      <c r="A38" s="347">
        <v>30067012</v>
      </c>
      <c r="B38" s="348" t="s">
        <v>1901</v>
      </c>
      <c r="C38" s="348" t="s">
        <v>106</v>
      </c>
      <c r="D38" s="349">
        <v>2185047</v>
      </c>
      <c r="E38" s="348" t="s">
        <v>1892</v>
      </c>
      <c r="F38" s="348" t="s">
        <v>1504</v>
      </c>
      <c r="G38" s="348" t="s">
        <v>1588</v>
      </c>
      <c r="H38" s="348"/>
      <c r="I38" s="348" t="s">
        <v>1811</v>
      </c>
      <c r="J38" s="348" t="s">
        <v>1811</v>
      </c>
      <c r="K38" s="348" t="s">
        <v>1902</v>
      </c>
      <c r="L38" s="350" t="s">
        <v>1903</v>
      </c>
      <c r="N38" s="326" t="s">
        <v>2414</v>
      </c>
    </row>
    <row r="39" spans="1:14">
      <c r="A39" s="347">
        <v>30133755</v>
      </c>
      <c r="B39" s="348" t="s">
        <v>1904</v>
      </c>
      <c r="C39" s="348"/>
      <c r="D39" s="349"/>
      <c r="E39" s="348" t="s">
        <v>1519</v>
      </c>
      <c r="F39" s="348" t="s">
        <v>1905</v>
      </c>
      <c r="G39" s="348" t="s">
        <v>1572</v>
      </c>
      <c r="H39" s="348" t="s">
        <v>1906</v>
      </c>
      <c r="I39" s="348" t="s">
        <v>1885</v>
      </c>
      <c r="J39" s="348" t="s">
        <v>1885</v>
      </c>
      <c r="K39" s="348" t="s">
        <v>1907</v>
      </c>
      <c r="L39" s="350" t="s">
        <v>1908</v>
      </c>
      <c r="N39" s="326" t="s">
        <v>2414</v>
      </c>
    </row>
    <row r="40" spans="1:14">
      <c r="A40" s="347">
        <v>30196273</v>
      </c>
      <c r="B40" s="348" t="s">
        <v>1909</v>
      </c>
      <c r="C40" s="348" t="s">
        <v>181</v>
      </c>
      <c r="D40" s="349">
        <v>261252</v>
      </c>
      <c r="E40" s="348" t="s">
        <v>1558</v>
      </c>
      <c r="F40" s="348" t="s">
        <v>1504</v>
      </c>
      <c r="G40" s="348" t="s">
        <v>1572</v>
      </c>
      <c r="H40" s="348"/>
      <c r="I40" s="348" t="s">
        <v>1823</v>
      </c>
      <c r="J40" s="348" t="s">
        <v>1823</v>
      </c>
      <c r="K40" s="348" t="s">
        <v>1910</v>
      </c>
      <c r="L40" s="350" t="s">
        <v>1911</v>
      </c>
      <c r="M40" s="359" t="s">
        <v>1912</v>
      </c>
      <c r="N40" s="326" t="s">
        <v>2414</v>
      </c>
    </row>
    <row r="41" spans="1:14">
      <c r="A41" s="347">
        <v>30115252</v>
      </c>
      <c r="B41" s="348" t="s">
        <v>1913</v>
      </c>
      <c r="C41" s="348" t="s">
        <v>375</v>
      </c>
      <c r="D41" s="349">
        <v>469412</v>
      </c>
      <c r="E41" s="348" t="s">
        <v>1511</v>
      </c>
      <c r="F41" s="348" t="s">
        <v>1504</v>
      </c>
      <c r="G41" s="348" t="s">
        <v>1575</v>
      </c>
      <c r="H41" s="348" t="s">
        <v>1914</v>
      </c>
      <c r="I41" s="348" t="s">
        <v>1915</v>
      </c>
      <c r="J41" s="348" t="s">
        <v>1915</v>
      </c>
      <c r="K41" s="348" t="s">
        <v>1916</v>
      </c>
      <c r="L41" s="350" t="s">
        <v>1917</v>
      </c>
      <c r="N41" s="326" t="s">
        <v>2414</v>
      </c>
    </row>
    <row r="42" spans="1:14">
      <c r="A42" s="347">
        <v>20132784</v>
      </c>
      <c r="B42" s="348" t="s">
        <v>1918</v>
      </c>
      <c r="C42" s="348" t="s">
        <v>106</v>
      </c>
      <c r="D42" s="349"/>
      <c r="E42" s="348" t="s">
        <v>1544</v>
      </c>
      <c r="F42" s="348" t="s">
        <v>1512</v>
      </c>
      <c r="G42" s="348" t="s">
        <v>1593</v>
      </c>
      <c r="H42" s="348" t="s">
        <v>1914</v>
      </c>
      <c r="I42" s="348" t="s">
        <v>1914</v>
      </c>
      <c r="J42" s="348" t="s">
        <v>1914</v>
      </c>
      <c r="K42" s="348" t="s">
        <v>1919</v>
      </c>
      <c r="L42" s="350" t="s">
        <v>1920</v>
      </c>
      <c r="M42" s="359" t="s">
        <v>1921</v>
      </c>
      <c r="N42" s="326" t="s">
        <v>2414</v>
      </c>
    </row>
    <row r="43" spans="1:14">
      <c r="A43" s="347"/>
      <c r="B43" s="348" t="s">
        <v>1922</v>
      </c>
      <c r="C43" s="348"/>
      <c r="D43" s="349"/>
      <c r="E43" s="348"/>
      <c r="F43" s="348"/>
      <c r="G43" s="348"/>
      <c r="H43" s="348"/>
      <c r="I43" s="348" t="s">
        <v>1914</v>
      </c>
      <c r="J43" s="348" t="s">
        <v>1914</v>
      </c>
      <c r="K43" s="348" t="s">
        <v>1923</v>
      </c>
      <c r="L43" s="350" t="s">
        <v>1924</v>
      </c>
      <c r="N43" s="326" t="s">
        <v>2414</v>
      </c>
    </row>
    <row r="44" spans="1:14">
      <c r="A44" s="347">
        <v>30254072</v>
      </c>
      <c r="B44" s="348" t="s">
        <v>1925</v>
      </c>
      <c r="C44" s="348" t="s">
        <v>260</v>
      </c>
      <c r="D44" s="349"/>
      <c r="E44" s="348" t="s">
        <v>1519</v>
      </c>
      <c r="F44" s="348" t="s">
        <v>1504</v>
      </c>
      <c r="G44" s="348" t="s">
        <v>1521</v>
      </c>
      <c r="H44" s="348" t="s">
        <v>1926</v>
      </c>
      <c r="I44" s="348" t="s">
        <v>1927</v>
      </c>
      <c r="J44" s="348" t="s">
        <v>1927</v>
      </c>
      <c r="K44" s="348" t="s">
        <v>1928</v>
      </c>
      <c r="L44" s="350" t="s">
        <v>1929</v>
      </c>
      <c r="N44" s="326" t="s">
        <v>2414</v>
      </c>
    </row>
    <row r="45" spans="1:14">
      <c r="A45" s="347">
        <v>30134020</v>
      </c>
      <c r="B45" s="348" t="s">
        <v>1930</v>
      </c>
      <c r="C45" s="348" t="s">
        <v>416</v>
      </c>
      <c r="D45" s="349">
        <v>383583</v>
      </c>
      <c r="E45" s="348" t="s">
        <v>1511</v>
      </c>
      <c r="F45" s="348" t="s">
        <v>1504</v>
      </c>
      <c r="G45" s="348" t="s">
        <v>1575</v>
      </c>
      <c r="H45" s="348" t="s">
        <v>1926</v>
      </c>
      <c r="I45" s="348" t="s">
        <v>1931</v>
      </c>
      <c r="J45" s="348" t="s">
        <v>1931</v>
      </c>
      <c r="K45" s="348" t="s">
        <v>1932</v>
      </c>
      <c r="L45" s="350" t="s">
        <v>1933</v>
      </c>
      <c r="N45" s="326" t="s">
        <v>2414</v>
      </c>
    </row>
    <row r="46" spans="1:14">
      <c r="A46" s="347">
        <v>30080729</v>
      </c>
      <c r="B46" s="348" t="s">
        <v>1416</v>
      </c>
      <c r="C46" s="348" t="s">
        <v>182</v>
      </c>
      <c r="D46" s="349">
        <v>102742</v>
      </c>
      <c r="E46" s="348" t="s">
        <v>35</v>
      </c>
      <c r="F46" s="348" t="s">
        <v>1504</v>
      </c>
      <c r="G46" s="348" t="s">
        <v>1572</v>
      </c>
      <c r="H46" s="348" t="s">
        <v>1926</v>
      </c>
      <c r="I46" s="348"/>
      <c r="J46" s="348"/>
      <c r="K46" s="348"/>
      <c r="L46" s="350"/>
      <c r="N46" s="326" t="s">
        <v>2415</v>
      </c>
    </row>
    <row r="47" spans="1:14">
      <c r="A47" s="347">
        <v>30134716</v>
      </c>
      <c r="B47" s="348" t="s">
        <v>1934</v>
      </c>
      <c r="C47" s="348" t="s">
        <v>248</v>
      </c>
      <c r="D47" s="349">
        <v>410729</v>
      </c>
      <c r="E47" s="348" t="s">
        <v>1511</v>
      </c>
      <c r="F47" s="348" t="s">
        <v>1504</v>
      </c>
      <c r="G47" s="348" t="s">
        <v>1521</v>
      </c>
      <c r="H47" s="348" t="s">
        <v>1935</v>
      </c>
      <c r="I47" s="348" t="s">
        <v>1936</v>
      </c>
      <c r="J47" s="348" t="s">
        <v>1936</v>
      </c>
      <c r="K47" s="348" t="s">
        <v>1937</v>
      </c>
      <c r="L47" s="350" t="s">
        <v>1938</v>
      </c>
      <c r="N47" s="326" t="s">
        <v>2414</v>
      </c>
    </row>
    <row r="48" spans="1:14">
      <c r="A48" s="347">
        <v>30242727</v>
      </c>
      <c r="B48" s="348" t="s">
        <v>1939</v>
      </c>
      <c r="C48" s="348" t="s">
        <v>1171</v>
      </c>
      <c r="D48" s="349">
        <v>1619261</v>
      </c>
      <c r="E48" s="348" t="s">
        <v>1751</v>
      </c>
      <c r="F48" s="348" t="s">
        <v>1905</v>
      </c>
      <c r="G48" s="348" t="s">
        <v>1599</v>
      </c>
      <c r="H48" s="348" t="s">
        <v>1940</v>
      </c>
      <c r="I48" s="348"/>
      <c r="J48" s="348"/>
      <c r="K48" s="348"/>
      <c r="L48" s="350"/>
      <c r="N48" s="326" t="s">
        <v>2415</v>
      </c>
    </row>
    <row r="49" spans="1:14">
      <c r="A49" s="347">
        <v>30269724</v>
      </c>
      <c r="B49" s="348" t="s">
        <v>1941</v>
      </c>
      <c r="C49" s="348" t="s">
        <v>1555</v>
      </c>
      <c r="D49" s="349"/>
      <c r="E49" s="348" t="s">
        <v>1519</v>
      </c>
      <c r="F49" s="348" t="s">
        <v>1504</v>
      </c>
      <c r="G49" s="348" t="s">
        <v>1593</v>
      </c>
      <c r="H49" s="348" t="s">
        <v>1940</v>
      </c>
      <c r="I49" s="348" t="s">
        <v>1931</v>
      </c>
      <c r="J49" s="348" t="s">
        <v>1931</v>
      </c>
      <c r="K49" s="348" t="s">
        <v>1942</v>
      </c>
      <c r="L49" s="350" t="s">
        <v>1943</v>
      </c>
      <c r="N49" s="326" t="s">
        <v>2414</v>
      </c>
    </row>
    <row r="50" spans="1:14">
      <c r="A50" s="347">
        <v>30042711</v>
      </c>
      <c r="B50" s="348" t="s">
        <v>697</v>
      </c>
      <c r="C50" s="348" t="s">
        <v>305</v>
      </c>
      <c r="D50" s="349">
        <v>10524</v>
      </c>
      <c r="E50" s="348" t="s">
        <v>1550</v>
      </c>
      <c r="F50" s="348" t="s">
        <v>1504</v>
      </c>
      <c r="G50" s="348" t="s">
        <v>1551</v>
      </c>
      <c r="H50" s="348" t="s">
        <v>1940</v>
      </c>
      <c r="I50" s="348" t="s">
        <v>1944</v>
      </c>
      <c r="J50" s="348" t="s">
        <v>1944</v>
      </c>
      <c r="K50" s="348" t="s">
        <v>1945</v>
      </c>
      <c r="L50" s="350" t="s">
        <v>1946</v>
      </c>
      <c r="N50" s="326" t="s">
        <v>2414</v>
      </c>
    </row>
    <row r="51" spans="1:14">
      <c r="A51" s="347">
        <v>30085373</v>
      </c>
      <c r="B51" s="348" t="s">
        <v>1196</v>
      </c>
      <c r="C51" s="348" t="s">
        <v>260</v>
      </c>
      <c r="D51" s="349">
        <v>1317767</v>
      </c>
      <c r="E51" s="348" t="s">
        <v>1511</v>
      </c>
      <c r="F51" s="348" t="s">
        <v>1504</v>
      </c>
      <c r="G51" s="348" t="s">
        <v>1572</v>
      </c>
      <c r="H51" s="348" t="s">
        <v>1940</v>
      </c>
      <c r="I51" s="348" t="s">
        <v>1915</v>
      </c>
      <c r="J51" s="348" t="s">
        <v>1915</v>
      </c>
      <c r="K51" s="348" t="s">
        <v>1947</v>
      </c>
      <c r="L51" s="350" t="s">
        <v>1948</v>
      </c>
      <c r="N51" s="326" t="s">
        <v>2414</v>
      </c>
    </row>
    <row r="52" spans="1:14">
      <c r="A52" s="347">
        <v>30342773</v>
      </c>
      <c r="B52" s="348" t="s">
        <v>1949</v>
      </c>
      <c r="C52" s="348" t="s">
        <v>230</v>
      </c>
      <c r="D52" s="349">
        <v>5648425</v>
      </c>
      <c r="E52" s="348" t="s">
        <v>1511</v>
      </c>
      <c r="F52" s="348" t="s">
        <v>1905</v>
      </c>
      <c r="G52" s="348" t="s">
        <v>1529</v>
      </c>
      <c r="H52" s="348" t="s">
        <v>1950</v>
      </c>
      <c r="I52" s="348" t="s">
        <v>1951</v>
      </c>
      <c r="J52" s="348" t="s">
        <v>1951</v>
      </c>
      <c r="K52" s="348" t="s">
        <v>1952</v>
      </c>
      <c r="L52" s="350"/>
      <c r="N52" s="326" t="s">
        <v>2414</v>
      </c>
    </row>
    <row r="53" spans="1:14">
      <c r="A53" s="347">
        <v>30212322</v>
      </c>
      <c r="B53" s="348" t="s">
        <v>1953</v>
      </c>
      <c r="C53" s="348" t="s">
        <v>248</v>
      </c>
      <c r="D53" s="349"/>
      <c r="E53" s="348" t="s">
        <v>1519</v>
      </c>
      <c r="F53" s="348" t="s">
        <v>1504</v>
      </c>
      <c r="G53" s="348" t="s">
        <v>1529</v>
      </c>
      <c r="H53" s="348" t="s">
        <v>1954</v>
      </c>
      <c r="I53" s="348" t="s">
        <v>1955</v>
      </c>
      <c r="J53" s="348" t="s">
        <v>1955</v>
      </c>
      <c r="K53" s="348" t="s">
        <v>1956</v>
      </c>
      <c r="L53" s="350" t="s">
        <v>1957</v>
      </c>
      <c r="N53" s="326" t="s">
        <v>2414</v>
      </c>
    </row>
    <row r="54" spans="1:14">
      <c r="A54" s="347">
        <v>30133607</v>
      </c>
      <c r="B54" s="348" t="s">
        <v>1958</v>
      </c>
      <c r="C54" s="348" t="s">
        <v>248</v>
      </c>
      <c r="D54" s="349"/>
      <c r="E54" s="348" t="s">
        <v>1519</v>
      </c>
      <c r="F54" s="348" t="s">
        <v>1504</v>
      </c>
      <c r="G54" s="348" t="s">
        <v>1529</v>
      </c>
      <c r="H54" s="348" t="s">
        <v>1950</v>
      </c>
      <c r="I54" s="348"/>
      <c r="J54" s="348"/>
      <c r="K54" s="348" t="s">
        <v>1959</v>
      </c>
      <c r="L54" s="350" t="s">
        <v>1960</v>
      </c>
      <c r="N54" s="326" t="s">
        <v>2414</v>
      </c>
    </row>
    <row r="55" spans="1:14">
      <c r="A55" s="347">
        <v>30076574</v>
      </c>
      <c r="B55" s="348" t="s">
        <v>1961</v>
      </c>
      <c r="C55" s="348" t="s">
        <v>181</v>
      </c>
      <c r="D55" s="349"/>
      <c r="E55" s="348" t="s">
        <v>1962</v>
      </c>
      <c r="F55" s="348" t="s">
        <v>1504</v>
      </c>
      <c r="G55" s="348" t="s">
        <v>1572</v>
      </c>
      <c r="H55" s="348" t="s">
        <v>1915</v>
      </c>
      <c r="I55" s="348" t="s">
        <v>1955</v>
      </c>
      <c r="J55" s="348" t="s">
        <v>1955</v>
      </c>
      <c r="K55" s="348" t="s">
        <v>1963</v>
      </c>
      <c r="L55" s="350" t="s">
        <v>1964</v>
      </c>
      <c r="N55" s="326" t="s">
        <v>2414</v>
      </c>
    </row>
    <row r="56" spans="1:14">
      <c r="A56" s="347">
        <v>30171875</v>
      </c>
      <c r="B56" s="348" t="s">
        <v>1965</v>
      </c>
      <c r="C56" s="348" t="s">
        <v>88</v>
      </c>
      <c r="D56" s="349">
        <v>19769</v>
      </c>
      <c r="E56" s="348" t="s">
        <v>35</v>
      </c>
      <c r="F56" s="348" t="s">
        <v>1504</v>
      </c>
      <c r="G56" s="348" t="s">
        <v>1593</v>
      </c>
      <c r="H56" s="348" t="s">
        <v>1915</v>
      </c>
      <c r="I56" s="348" t="s">
        <v>1944</v>
      </c>
      <c r="J56" s="348" t="s">
        <v>1944</v>
      </c>
      <c r="K56" s="348" t="s">
        <v>1966</v>
      </c>
      <c r="L56" s="350" t="s">
        <v>1967</v>
      </c>
      <c r="N56" s="326" t="s">
        <v>2414</v>
      </c>
    </row>
    <row r="57" spans="1:14">
      <c r="A57" s="347">
        <v>30171923</v>
      </c>
      <c r="B57" s="348" t="s">
        <v>1968</v>
      </c>
      <c r="C57" s="348" t="s">
        <v>88</v>
      </c>
      <c r="D57" s="349">
        <v>20640</v>
      </c>
      <c r="E57" s="348" t="s">
        <v>35</v>
      </c>
      <c r="F57" s="348" t="s">
        <v>1504</v>
      </c>
      <c r="G57" s="348" t="s">
        <v>1593</v>
      </c>
      <c r="H57" s="348" t="s">
        <v>1915</v>
      </c>
      <c r="I57" s="348" t="s">
        <v>1944</v>
      </c>
      <c r="J57" s="348" t="s">
        <v>1944</v>
      </c>
      <c r="K57" s="348" t="s">
        <v>1969</v>
      </c>
      <c r="L57" s="350" t="s">
        <v>1970</v>
      </c>
      <c r="N57" s="326" t="s">
        <v>2414</v>
      </c>
    </row>
    <row r="58" spans="1:14">
      <c r="A58" s="347">
        <v>30087303</v>
      </c>
      <c r="B58" s="348" t="s">
        <v>1971</v>
      </c>
      <c r="C58" s="348" t="s">
        <v>324</v>
      </c>
      <c r="D58" s="349"/>
      <c r="E58" s="348" t="s">
        <v>1519</v>
      </c>
      <c r="F58" s="348" t="s">
        <v>1709</v>
      </c>
      <c r="G58" s="348" t="s">
        <v>1529</v>
      </c>
      <c r="H58" s="348" t="s">
        <v>1915</v>
      </c>
      <c r="I58" s="348" t="s">
        <v>1972</v>
      </c>
      <c r="J58" s="348" t="s">
        <v>1972</v>
      </c>
      <c r="K58" s="348"/>
      <c r="L58" s="350"/>
      <c r="N58" s="326" t="s">
        <v>1767</v>
      </c>
    </row>
    <row r="59" spans="1:14">
      <c r="A59" s="347">
        <v>30129615</v>
      </c>
      <c r="B59" s="348" t="s">
        <v>1973</v>
      </c>
      <c r="C59" s="348" t="s">
        <v>375</v>
      </c>
      <c r="D59" s="349"/>
      <c r="E59" s="348" t="s">
        <v>1519</v>
      </c>
      <c r="F59" s="348" t="s">
        <v>1504</v>
      </c>
      <c r="G59" s="348" t="s">
        <v>1505</v>
      </c>
      <c r="H59" s="348" t="s">
        <v>1974</v>
      </c>
      <c r="I59" s="348" t="s">
        <v>1915</v>
      </c>
      <c r="J59" s="348" t="s">
        <v>1915</v>
      </c>
      <c r="K59" s="348" t="s">
        <v>1975</v>
      </c>
      <c r="L59" s="350" t="s">
        <v>1976</v>
      </c>
      <c r="N59" s="326" t="s">
        <v>2414</v>
      </c>
    </row>
    <row r="60" spans="1:14">
      <c r="A60" s="347">
        <v>30394874</v>
      </c>
      <c r="B60" s="348" t="s">
        <v>1977</v>
      </c>
      <c r="C60" s="348" t="s">
        <v>248</v>
      </c>
      <c r="D60" s="349">
        <v>205556</v>
      </c>
      <c r="E60" s="348" t="s">
        <v>1558</v>
      </c>
      <c r="F60" s="348" t="s">
        <v>1504</v>
      </c>
      <c r="G60" s="348" t="s">
        <v>1521</v>
      </c>
      <c r="H60" s="348" t="s">
        <v>1978</v>
      </c>
      <c r="I60" s="348" t="s">
        <v>1979</v>
      </c>
      <c r="J60" s="348" t="s">
        <v>1979</v>
      </c>
      <c r="K60" s="348" t="s">
        <v>1980</v>
      </c>
      <c r="L60" s="350" t="s">
        <v>1981</v>
      </c>
      <c r="N60" s="326" t="s">
        <v>2414</v>
      </c>
    </row>
    <row r="61" spans="1:14">
      <c r="A61" s="347">
        <v>20144826</v>
      </c>
      <c r="B61" s="348" t="s">
        <v>1982</v>
      </c>
      <c r="C61" s="348" t="s">
        <v>389</v>
      </c>
      <c r="D61" s="349"/>
      <c r="E61" s="348" t="s">
        <v>1519</v>
      </c>
      <c r="F61" s="348" t="s">
        <v>1504</v>
      </c>
      <c r="G61" s="348" t="s">
        <v>1505</v>
      </c>
      <c r="H61" s="348" t="s">
        <v>1978</v>
      </c>
      <c r="I61" s="348" t="s">
        <v>1944</v>
      </c>
      <c r="J61" s="348" t="s">
        <v>1944</v>
      </c>
      <c r="K61" s="348" t="s">
        <v>1983</v>
      </c>
      <c r="L61" s="350" t="s">
        <v>1984</v>
      </c>
      <c r="M61" s="359" t="s">
        <v>1856</v>
      </c>
      <c r="N61" s="326" t="s">
        <v>2414</v>
      </c>
    </row>
    <row r="62" spans="1:14">
      <c r="A62" s="347">
        <v>30428380</v>
      </c>
      <c r="B62" s="348" t="s">
        <v>1304</v>
      </c>
      <c r="C62" s="348" t="s">
        <v>305</v>
      </c>
      <c r="D62" s="349">
        <v>239257</v>
      </c>
      <c r="E62" s="348" t="s">
        <v>1751</v>
      </c>
      <c r="F62" s="348" t="s">
        <v>1504</v>
      </c>
      <c r="G62" s="348" t="s">
        <v>1572</v>
      </c>
      <c r="H62" s="348" t="s">
        <v>1985</v>
      </c>
      <c r="I62" s="348" t="s">
        <v>1955</v>
      </c>
      <c r="J62" s="348" t="s">
        <v>1955</v>
      </c>
      <c r="K62" s="348" t="s">
        <v>1986</v>
      </c>
      <c r="L62" s="350" t="s">
        <v>1987</v>
      </c>
      <c r="N62" s="326" t="s">
        <v>2414</v>
      </c>
    </row>
    <row r="63" spans="1:14">
      <c r="A63" s="347">
        <v>30079324</v>
      </c>
      <c r="B63" s="348" t="s">
        <v>394</v>
      </c>
      <c r="C63" s="348" t="s">
        <v>389</v>
      </c>
      <c r="D63" s="349">
        <v>28683</v>
      </c>
      <c r="E63" s="348" t="s">
        <v>1550</v>
      </c>
      <c r="F63" s="348" t="s">
        <v>1504</v>
      </c>
      <c r="G63" s="348" t="s">
        <v>1505</v>
      </c>
      <c r="H63" s="348" t="s">
        <v>1985</v>
      </c>
      <c r="I63" s="348" t="s">
        <v>1979</v>
      </c>
      <c r="J63" s="348" t="s">
        <v>1979</v>
      </c>
      <c r="K63" s="348" t="s">
        <v>1988</v>
      </c>
      <c r="L63" s="350" t="s">
        <v>1989</v>
      </c>
      <c r="N63" s="326" t="s">
        <v>2414</v>
      </c>
    </row>
    <row r="64" spans="1:14">
      <c r="A64" s="347">
        <v>30290372</v>
      </c>
      <c r="B64" s="348" t="s">
        <v>1316</v>
      </c>
      <c r="C64" s="348" t="s">
        <v>260</v>
      </c>
      <c r="D64" s="349">
        <v>759528</v>
      </c>
      <c r="E64" s="348" t="s">
        <v>1511</v>
      </c>
      <c r="F64" s="348" t="s">
        <v>1504</v>
      </c>
      <c r="G64" s="348" t="s">
        <v>1572</v>
      </c>
      <c r="H64" s="348" t="s">
        <v>1944</v>
      </c>
      <c r="I64" s="348" t="s">
        <v>1990</v>
      </c>
      <c r="J64" s="348" t="s">
        <v>1990</v>
      </c>
      <c r="K64" s="348"/>
      <c r="L64" s="350"/>
      <c r="N64" s="326" t="s">
        <v>1767</v>
      </c>
    </row>
    <row r="65" spans="1:14">
      <c r="A65" s="347">
        <v>20190549</v>
      </c>
      <c r="B65" s="348" t="s">
        <v>192</v>
      </c>
      <c r="C65" s="348" t="s">
        <v>182</v>
      </c>
      <c r="D65" s="349"/>
      <c r="E65" s="348" t="s">
        <v>1519</v>
      </c>
      <c r="F65" s="348" t="s">
        <v>1876</v>
      </c>
      <c r="G65" s="348" t="s">
        <v>1521</v>
      </c>
      <c r="H65" s="348" t="s">
        <v>1991</v>
      </c>
      <c r="I65" s="348" t="s">
        <v>1991</v>
      </c>
      <c r="J65" s="348" t="s">
        <v>1991</v>
      </c>
      <c r="K65" s="348" t="s">
        <v>1992</v>
      </c>
      <c r="L65" s="350" t="s">
        <v>1993</v>
      </c>
      <c r="N65" s="326" t="s">
        <v>2414</v>
      </c>
    </row>
    <row r="66" spans="1:14">
      <c r="A66" s="347">
        <v>30121787</v>
      </c>
      <c r="B66" s="348" t="s">
        <v>1994</v>
      </c>
      <c r="C66" s="348" t="s">
        <v>363</v>
      </c>
      <c r="D66" s="349"/>
      <c r="E66" s="348" t="s">
        <v>1519</v>
      </c>
      <c r="F66" s="348" t="s">
        <v>1504</v>
      </c>
      <c r="G66" s="348" t="s">
        <v>1575</v>
      </c>
      <c r="H66" s="348" t="s">
        <v>1991</v>
      </c>
      <c r="I66" s="348" t="s">
        <v>1979</v>
      </c>
      <c r="J66" s="348" t="s">
        <v>1979</v>
      </c>
      <c r="K66" s="348" t="s">
        <v>1995</v>
      </c>
      <c r="L66" s="350" t="s">
        <v>1996</v>
      </c>
      <c r="N66" s="326" t="s">
        <v>2414</v>
      </c>
    </row>
    <row r="67" spans="1:14">
      <c r="A67" s="347">
        <v>30129739</v>
      </c>
      <c r="B67" s="348" t="s">
        <v>1997</v>
      </c>
      <c r="C67" s="348" t="s">
        <v>182</v>
      </c>
      <c r="D67" s="349">
        <v>57334</v>
      </c>
      <c r="E67" s="348" t="s">
        <v>1998</v>
      </c>
      <c r="F67" s="348" t="s">
        <v>1504</v>
      </c>
      <c r="G67" s="348" t="s">
        <v>1999</v>
      </c>
      <c r="H67" s="348"/>
      <c r="I67" s="348" t="s">
        <v>1954</v>
      </c>
      <c r="J67" s="348" t="s">
        <v>1954</v>
      </c>
      <c r="K67" s="348" t="s">
        <v>2000</v>
      </c>
      <c r="L67" s="350" t="s">
        <v>2001</v>
      </c>
      <c r="N67" s="326" t="s">
        <v>2414</v>
      </c>
    </row>
    <row r="68" spans="1:14">
      <c r="A68" s="347">
        <v>30087303</v>
      </c>
      <c r="B68" s="348" t="s">
        <v>1971</v>
      </c>
      <c r="C68" s="348" t="s">
        <v>324</v>
      </c>
      <c r="D68" s="349">
        <v>22743</v>
      </c>
      <c r="E68" s="348" t="s">
        <v>1550</v>
      </c>
      <c r="F68" s="348" t="s">
        <v>1709</v>
      </c>
      <c r="G68" s="348" t="s">
        <v>1529</v>
      </c>
      <c r="H68" s="348" t="s">
        <v>1954</v>
      </c>
      <c r="I68" s="348" t="s">
        <v>1972</v>
      </c>
      <c r="J68" s="348" t="s">
        <v>1972</v>
      </c>
      <c r="K68" s="348" t="s">
        <v>2002</v>
      </c>
      <c r="L68" s="350" t="s">
        <v>2003</v>
      </c>
      <c r="N68" s="326" t="s">
        <v>2414</v>
      </c>
    </row>
    <row r="69" spans="1:14">
      <c r="A69" s="347">
        <v>30342727</v>
      </c>
      <c r="B69" s="348" t="s">
        <v>1939</v>
      </c>
      <c r="C69" s="348" t="s">
        <v>1171</v>
      </c>
      <c r="D69" s="349">
        <v>1619261</v>
      </c>
      <c r="E69" s="348" t="s">
        <v>1751</v>
      </c>
      <c r="F69" s="348" t="s">
        <v>1905</v>
      </c>
      <c r="G69" s="348" t="s">
        <v>1599</v>
      </c>
      <c r="H69" s="348" t="s">
        <v>1955</v>
      </c>
      <c r="I69" s="348" t="s">
        <v>1955</v>
      </c>
      <c r="J69" s="348" t="s">
        <v>1955</v>
      </c>
      <c r="K69" s="348" t="s">
        <v>2004</v>
      </c>
      <c r="L69" s="350" t="s">
        <v>2005</v>
      </c>
      <c r="N69" s="326" t="s">
        <v>2414</v>
      </c>
    </row>
    <row r="70" spans="1:14">
      <c r="A70" s="347">
        <v>30134380</v>
      </c>
      <c r="B70" s="348" t="s">
        <v>1348</v>
      </c>
      <c r="C70" s="348" t="s">
        <v>2006</v>
      </c>
      <c r="D70" s="349">
        <v>349838</v>
      </c>
      <c r="E70" s="348" t="s">
        <v>1511</v>
      </c>
      <c r="F70" s="348" t="s">
        <v>1504</v>
      </c>
      <c r="G70" s="348" t="s">
        <v>1572</v>
      </c>
      <c r="H70" s="348" t="s">
        <v>2007</v>
      </c>
      <c r="I70" s="348" t="s">
        <v>2008</v>
      </c>
      <c r="J70" s="348" t="s">
        <v>2008</v>
      </c>
      <c r="K70" s="348" t="s">
        <v>2009</v>
      </c>
      <c r="L70" s="350" t="s">
        <v>2010</v>
      </c>
      <c r="N70" s="326" t="s">
        <v>2414</v>
      </c>
    </row>
    <row r="71" spans="1:14">
      <c r="A71" s="347">
        <v>30277425</v>
      </c>
      <c r="B71" s="348" t="s">
        <v>1163</v>
      </c>
      <c r="C71" s="348" t="s">
        <v>1161</v>
      </c>
      <c r="D71" s="349">
        <v>230696</v>
      </c>
      <c r="E71" s="348" t="s">
        <v>1751</v>
      </c>
      <c r="F71" s="348" t="s">
        <v>1504</v>
      </c>
      <c r="G71" s="348" t="s">
        <v>1599</v>
      </c>
      <c r="H71" s="348" t="s">
        <v>1979</v>
      </c>
      <c r="I71" s="348"/>
      <c r="J71" s="348"/>
      <c r="K71" s="348"/>
      <c r="L71" s="350"/>
      <c r="N71" s="326" t="s">
        <v>2415</v>
      </c>
    </row>
    <row r="72" spans="1:14">
      <c r="A72" s="347">
        <v>30395825</v>
      </c>
      <c r="B72" s="348" t="s">
        <v>1353</v>
      </c>
      <c r="C72" s="348" t="s">
        <v>1161</v>
      </c>
      <c r="D72" s="349">
        <v>112000</v>
      </c>
      <c r="E72" s="348" t="s">
        <v>1751</v>
      </c>
      <c r="F72" s="348" t="s">
        <v>1504</v>
      </c>
      <c r="G72" s="348" t="s">
        <v>1599</v>
      </c>
      <c r="H72" s="348" t="s">
        <v>1979</v>
      </c>
      <c r="I72" s="348"/>
      <c r="J72" s="348"/>
      <c r="K72" s="348"/>
      <c r="L72" s="350"/>
      <c r="N72" s="326" t="s">
        <v>2415</v>
      </c>
    </row>
    <row r="73" spans="1:14">
      <c r="A73" s="347">
        <v>30405874</v>
      </c>
      <c r="B73" s="348" t="s">
        <v>650</v>
      </c>
      <c r="C73" s="348" t="s">
        <v>617</v>
      </c>
      <c r="D73" s="349">
        <v>413277</v>
      </c>
      <c r="E73" s="348" t="s">
        <v>2011</v>
      </c>
      <c r="F73" s="348" t="s">
        <v>2012</v>
      </c>
      <c r="G73" s="348" t="s">
        <v>2013</v>
      </c>
      <c r="H73" s="348"/>
      <c r="I73" s="348" t="s">
        <v>1972</v>
      </c>
      <c r="J73" s="348" t="s">
        <v>1972</v>
      </c>
      <c r="K73" s="348"/>
      <c r="L73" s="350"/>
      <c r="N73" s="326" t="s">
        <v>1767</v>
      </c>
    </row>
    <row r="74" spans="1:14">
      <c r="A74" s="347">
        <v>30398377</v>
      </c>
      <c r="B74" s="348" t="s">
        <v>2014</v>
      </c>
      <c r="C74" s="348" t="s">
        <v>1604</v>
      </c>
      <c r="D74" s="349">
        <v>33689</v>
      </c>
      <c r="E74" s="348" t="s">
        <v>1558</v>
      </c>
      <c r="F74" s="348" t="s">
        <v>2015</v>
      </c>
      <c r="G74" s="348" t="s">
        <v>1599</v>
      </c>
      <c r="H74" s="348" t="s">
        <v>2016</v>
      </c>
      <c r="I74" s="348" t="s">
        <v>2017</v>
      </c>
      <c r="J74" s="348" t="s">
        <v>2017</v>
      </c>
      <c r="K74" s="348" t="s">
        <v>2018</v>
      </c>
      <c r="L74" s="350" t="s">
        <v>2019</v>
      </c>
      <c r="N74" s="326" t="s">
        <v>2414</v>
      </c>
    </row>
    <row r="75" spans="1:14">
      <c r="A75" s="347">
        <v>30086361</v>
      </c>
      <c r="B75" s="348" t="s">
        <v>1677</v>
      </c>
      <c r="C75" s="348" t="s">
        <v>1144</v>
      </c>
      <c r="D75" s="349">
        <v>3459648</v>
      </c>
      <c r="E75" s="348" t="s">
        <v>1511</v>
      </c>
      <c r="F75" s="348" t="s">
        <v>1876</v>
      </c>
      <c r="G75" s="348" t="s">
        <v>1599</v>
      </c>
      <c r="H75" s="348"/>
      <c r="I75" s="348"/>
      <c r="J75" s="348"/>
      <c r="K75" s="348"/>
      <c r="L75" s="350"/>
      <c r="N75" s="326" t="s">
        <v>2415</v>
      </c>
    </row>
    <row r="76" spans="1:14">
      <c r="A76" s="347">
        <v>30116040</v>
      </c>
      <c r="B76" s="348" t="s">
        <v>2020</v>
      </c>
      <c r="C76" s="348" t="s">
        <v>512</v>
      </c>
      <c r="D76" s="349">
        <v>44266</v>
      </c>
      <c r="E76" s="348" t="s">
        <v>35</v>
      </c>
      <c r="F76" s="348" t="s">
        <v>1504</v>
      </c>
      <c r="G76" s="348" t="s">
        <v>1599</v>
      </c>
      <c r="H76" s="348"/>
      <c r="I76" s="348"/>
      <c r="J76" s="348"/>
      <c r="K76" s="348" t="s">
        <v>2021</v>
      </c>
      <c r="L76" s="350" t="s">
        <v>2022</v>
      </c>
      <c r="N76" s="326" t="s">
        <v>2414</v>
      </c>
    </row>
    <row r="77" spans="1:14">
      <c r="A77" s="347">
        <v>30361233</v>
      </c>
      <c r="B77" s="348" t="s">
        <v>2023</v>
      </c>
      <c r="C77" s="348" t="s">
        <v>260</v>
      </c>
      <c r="D77" s="349">
        <v>286402</v>
      </c>
      <c r="E77" s="348" t="s">
        <v>1558</v>
      </c>
      <c r="F77" s="348" t="s">
        <v>1504</v>
      </c>
      <c r="G77" s="348" t="s">
        <v>1521</v>
      </c>
      <c r="H77" s="348"/>
      <c r="I77" s="348" t="s">
        <v>1927</v>
      </c>
      <c r="J77" s="348" t="s">
        <v>1927</v>
      </c>
      <c r="K77" s="348" t="s">
        <v>2024</v>
      </c>
      <c r="L77" s="350" t="s">
        <v>2025</v>
      </c>
      <c r="M77" s="359" t="s">
        <v>2026</v>
      </c>
      <c r="N77" s="326" t="s">
        <v>2414</v>
      </c>
    </row>
    <row r="78" spans="1:14">
      <c r="A78" s="347">
        <v>30396086</v>
      </c>
      <c r="B78" s="348" t="s">
        <v>2027</v>
      </c>
      <c r="C78" s="348" t="s">
        <v>289</v>
      </c>
      <c r="D78" s="349">
        <v>310400</v>
      </c>
      <c r="E78" s="348" t="s">
        <v>1558</v>
      </c>
      <c r="F78" s="348" t="s">
        <v>1504</v>
      </c>
      <c r="G78" s="348" t="s">
        <v>1521</v>
      </c>
      <c r="H78" s="348"/>
      <c r="I78" s="348" t="s">
        <v>1927</v>
      </c>
      <c r="J78" s="348" t="s">
        <v>1927</v>
      </c>
      <c r="K78" s="348" t="s">
        <v>2028</v>
      </c>
      <c r="L78" s="350" t="s">
        <v>2029</v>
      </c>
      <c r="M78" s="359" t="s">
        <v>2030</v>
      </c>
      <c r="N78" s="326" t="s">
        <v>2414</v>
      </c>
    </row>
    <row r="79" spans="1:14">
      <c r="A79" s="354"/>
      <c r="B79" s="355" t="s">
        <v>2031</v>
      </c>
      <c r="C79" s="355" t="s">
        <v>182</v>
      </c>
      <c r="D79" s="356">
        <v>361675</v>
      </c>
      <c r="E79" s="355" t="s">
        <v>1511</v>
      </c>
      <c r="F79" s="355" t="s">
        <v>1504</v>
      </c>
      <c r="G79" s="355" t="s">
        <v>1572</v>
      </c>
      <c r="H79" s="355"/>
      <c r="I79" s="355" t="s">
        <v>2032</v>
      </c>
      <c r="J79" s="355" t="s">
        <v>2032</v>
      </c>
      <c r="K79" s="355" t="s">
        <v>2033</v>
      </c>
      <c r="L79" s="357" t="s">
        <v>2034</v>
      </c>
      <c r="M79" s="360" t="s">
        <v>2035</v>
      </c>
      <c r="N79" s="326" t="s">
        <v>2414</v>
      </c>
    </row>
    <row r="80" spans="1:14">
      <c r="A80" s="354">
        <v>30074650</v>
      </c>
      <c r="B80" s="355" t="s">
        <v>2036</v>
      </c>
      <c r="C80" s="355" t="s">
        <v>181</v>
      </c>
      <c r="D80" s="356">
        <v>90406</v>
      </c>
      <c r="E80" s="355" t="s">
        <v>1511</v>
      </c>
      <c r="F80" s="355" t="s">
        <v>1504</v>
      </c>
      <c r="G80" s="355" t="s">
        <v>2037</v>
      </c>
      <c r="H80" s="355" t="s">
        <v>2038</v>
      </c>
      <c r="I80" s="355"/>
      <c r="J80" s="355"/>
      <c r="K80" s="355" t="s">
        <v>2039</v>
      </c>
      <c r="L80" s="357" t="s">
        <v>2040</v>
      </c>
      <c r="M80" s="360"/>
      <c r="N80" s="326" t="s">
        <v>2414</v>
      </c>
    </row>
    <row r="81" spans="1:14">
      <c r="A81" s="354">
        <v>30121163</v>
      </c>
      <c r="B81" s="355" t="s">
        <v>2041</v>
      </c>
      <c r="C81" s="355" t="s">
        <v>467</v>
      </c>
      <c r="D81" s="356">
        <v>1004</v>
      </c>
      <c r="E81" s="355" t="s">
        <v>1550</v>
      </c>
      <c r="F81" s="355" t="s">
        <v>1504</v>
      </c>
      <c r="G81" s="355" t="s">
        <v>1505</v>
      </c>
      <c r="H81" s="355"/>
      <c r="I81" s="355" t="s">
        <v>2042</v>
      </c>
      <c r="J81" s="355" t="s">
        <v>2042</v>
      </c>
      <c r="K81" s="355" t="s">
        <v>2043</v>
      </c>
      <c r="L81" s="357" t="s">
        <v>2044</v>
      </c>
      <c r="M81" s="360"/>
      <c r="N81" s="326" t="s">
        <v>2414</v>
      </c>
    </row>
    <row r="82" spans="1:14">
      <c r="A82" s="354">
        <v>30204522</v>
      </c>
      <c r="B82" s="355" t="s">
        <v>2045</v>
      </c>
      <c r="C82" s="355" t="s">
        <v>324</v>
      </c>
      <c r="D82" s="356">
        <v>37002</v>
      </c>
      <c r="E82" s="355" t="s">
        <v>35</v>
      </c>
      <c r="F82" s="355" t="s">
        <v>1504</v>
      </c>
      <c r="G82" s="355" t="s">
        <v>2037</v>
      </c>
      <c r="H82" s="355"/>
      <c r="I82" s="355" t="s">
        <v>2042</v>
      </c>
      <c r="J82" s="355" t="s">
        <v>2042</v>
      </c>
      <c r="K82" s="355"/>
      <c r="L82" s="357"/>
      <c r="M82" s="360"/>
      <c r="N82" s="326" t="s">
        <v>1767</v>
      </c>
    </row>
    <row r="83" spans="1:14">
      <c r="A83" s="354">
        <v>30088011</v>
      </c>
      <c r="B83" s="355" t="s">
        <v>2046</v>
      </c>
      <c r="C83" s="355" t="s">
        <v>248</v>
      </c>
      <c r="D83" s="356">
        <v>203711</v>
      </c>
      <c r="E83" s="355" t="s">
        <v>1511</v>
      </c>
      <c r="F83" s="355" t="s">
        <v>1504</v>
      </c>
      <c r="G83" s="355" t="s">
        <v>2037</v>
      </c>
      <c r="H83" s="355"/>
      <c r="I83" s="355" t="s">
        <v>2032</v>
      </c>
      <c r="J83" s="355" t="s">
        <v>2032</v>
      </c>
      <c r="K83" s="355" t="s">
        <v>2047</v>
      </c>
      <c r="L83" s="357" t="s">
        <v>2048</v>
      </c>
      <c r="M83" s="360"/>
      <c r="N83" s="326" t="s">
        <v>2414</v>
      </c>
    </row>
    <row r="84" spans="1:14">
      <c r="A84" s="354">
        <v>30113128</v>
      </c>
      <c r="B84" s="355" t="s">
        <v>2049</v>
      </c>
      <c r="C84" s="355" t="s">
        <v>617</v>
      </c>
      <c r="D84" s="356"/>
      <c r="E84" s="355" t="s">
        <v>1544</v>
      </c>
      <c r="F84" s="355" t="s">
        <v>1715</v>
      </c>
      <c r="G84" s="355" t="s">
        <v>1546</v>
      </c>
      <c r="H84" s="355" t="s">
        <v>2050</v>
      </c>
      <c r="I84" s="355" t="s">
        <v>2051</v>
      </c>
      <c r="J84" s="355" t="s">
        <v>2051</v>
      </c>
      <c r="K84" s="355"/>
      <c r="L84" s="357"/>
      <c r="M84" s="360"/>
      <c r="N84" s="326" t="s">
        <v>1767</v>
      </c>
    </row>
    <row r="85" spans="1:14">
      <c r="A85" s="354">
        <v>30132159</v>
      </c>
      <c r="B85" s="355" t="s">
        <v>2052</v>
      </c>
      <c r="C85" s="355" t="s">
        <v>512</v>
      </c>
      <c r="D85" s="356"/>
      <c r="E85" s="355" t="s">
        <v>1544</v>
      </c>
      <c r="F85" s="355" t="s">
        <v>1715</v>
      </c>
      <c r="G85" s="355" t="s">
        <v>1546</v>
      </c>
      <c r="H85" s="355" t="s">
        <v>2053</v>
      </c>
      <c r="I85" s="355" t="s">
        <v>2054</v>
      </c>
      <c r="J85" s="355" t="s">
        <v>2054</v>
      </c>
      <c r="K85" s="355"/>
      <c r="L85" s="357"/>
      <c r="M85" s="360"/>
      <c r="N85" s="326" t="s">
        <v>1767</v>
      </c>
    </row>
    <row r="86" spans="1:14">
      <c r="A86" s="354">
        <v>30071876</v>
      </c>
      <c r="B86" s="355" t="s">
        <v>1857</v>
      </c>
      <c r="C86" s="355" t="s">
        <v>1555</v>
      </c>
      <c r="D86" s="356"/>
      <c r="E86" s="355" t="s">
        <v>1519</v>
      </c>
      <c r="F86" s="355" t="s">
        <v>1504</v>
      </c>
      <c r="G86" s="355" t="s">
        <v>1593</v>
      </c>
      <c r="H86" s="355" t="s">
        <v>2055</v>
      </c>
      <c r="I86" s="355" t="s">
        <v>1990</v>
      </c>
      <c r="J86" s="355" t="s">
        <v>1990</v>
      </c>
      <c r="K86" s="355"/>
      <c r="L86" s="357"/>
      <c r="M86" s="360"/>
      <c r="N86" s="326" t="s">
        <v>1767</v>
      </c>
    </row>
    <row r="87" spans="1:14">
      <c r="A87" s="354">
        <v>30135939</v>
      </c>
      <c r="B87" s="355" t="s">
        <v>2056</v>
      </c>
      <c r="C87" s="355" t="s">
        <v>1555</v>
      </c>
      <c r="D87" s="356"/>
      <c r="E87" s="355" t="s">
        <v>1519</v>
      </c>
      <c r="F87" s="355" t="s">
        <v>1504</v>
      </c>
      <c r="G87" s="355" t="s">
        <v>1593</v>
      </c>
      <c r="H87" s="355" t="s">
        <v>2055</v>
      </c>
      <c r="I87" s="355" t="s">
        <v>1990</v>
      </c>
      <c r="J87" s="355" t="s">
        <v>1990</v>
      </c>
      <c r="K87" s="355"/>
      <c r="L87" s="357"/>
      <c r="M87" s="360"/>
      <c r="N87" s="326" t="s">
        <v>1767</v>
      </c>
    </row>
    <row r="88" spans="1:14">
      <c r="A88" s="354">
        <v>30087497</v>
      </c>
      <c r="B88" s="355" t="s">
        <v>1221</v>
      </c>
      <c r="C88" s="355" t="s">
        <v>25</v>
      </c>
      <c r="D88" s="356"/>
      <c r="E88" s="355" t="s">
        <v>1519</v>
      </c>
      <c r="F88" s="355" t="s">
        <v>1876</v>
      </c>
      <c r="G88" s="355" t="s">
        <v>1588</v>
      </c>
      <c r="H88" s="355"/>
      <c r="I88" s="355" t="s">
        <v>2051</v>
      </c>
      <c r="J88" s="355" t="s">
        <v>2051</v>
      </c>
      <c r="K88" s="355" t="s">
        <v>2057</v>
      </c>
      <c r="L88" s="357" t="s">
        <v>2058</v>
      </c>
      <c r="M88" s="360"/>
      <c r="N88" s="326" t="s">
        <v>2414</v>
      </c>
    </row>
    <row r="89" spans="1:14">
      <c r="A89" s="354">
        <v>30411873</v>
      </c>
      <c r="B89" s="355" t="s">
        <v>2059</v>
      </c>
      <c r="C89" s="355" t="s">
        <v>324</v>
      </c>
      <c r="D89" s="356">
        <v>72210</v>
      </c>
      <c r="E89" s="355" t="s">
        <v>1558</v>
      </c>
      <c r="F89" s="355" t="s">
        <v>1504</v>
      </c>
      <c r="G89" s="355" t="s">
        <v>1572</v>
      </c>
      <c r="H89" s="355" t="s">
        <v>1990</v>
      </c>
      <c r="I89" s="355" t="s">
        <v>2032</v>
      </c>
      <c r="J89" s="355" t="s">
        <v>2032</v>
      </c>
      <c r="K89" s="355" t="s">
        <v>2060</v>
      </c>
      <c r="L89" s="357" t="s">
        <v>2061</v>
      </c>
      <c r="M89" s="360" t="s">
        <v>2035</v>
      </c>
      <c r="N89" s="326" t="s">
        <v>2414</v>
      </c>
    </row>
    <row r="90" spans="1:14">
      <c r="A90" s="347">
        <v>30102779</v>
      </c>
      <c r="B90" s="348" t="s">
        <v>2062</v>
      </c>
      <c r="C90" s="348" t="s">
        <v>1144</v>
      </c>
      <c r="D90" s="349">
        <v>471447</v>
      </c>
      <c r="E90" s="348" t="s">
        <v>1511</v>
      </c>
      <c r="F90" s="348" t="s">
        <v>1504</v>
      </c>
      <c r="G90" s="348" t="s">
        <v>1599</v>
      </c>
      <c r="H90" s="348" t="s">
        <v>2054</v>
      </c>
      <c r="I90" s="348"/>
      <c r="J90" s="348"/>
      <c r="K90" s="348"/>
      <c r="L90" s="350"/>
      <c r="N90" s="326" t="s">
        <v>2415</v>
      </c>
    </row>
    <row r="91" spans="1:14">
      <c r="A91" s="347"/>
      <c r="B91" s="348" t="s">
        <v>2063</v>
      </c>
      <c r="C91" s="348" t="s">
        <v>467</v>
      </c>
      <c r="D91" s="349"/>
      <c r="E91" s="348"/>
      <c r="F91" s="348" t="s">
        <v>1504</v>
      </c>
      <c r="G91" s="348" t="s">
        <v>1546</v>
      </c>
      <c r="H91" s="348"/>
      <c r="I91" s="348"/>
      <c r="J91" s="348"/>
      <c r="K91" s="348" t="s">
        <v>2064</v>
      </c>
      <c r="L91" s="350" t="s">
        <v>2065</v>
      </c>
      <c r="N91" s="326" t="s">
        <v>2414</v>
      </c>
    </row>
    <row r="92" spans="1:14">
      <c r="A92" s="347">
        <v>30291172</v>
      </c>
      <c r="B92" s="348" t="s">
        <v>2066</v>
      </c>
      <c r="C92" s="348" t="s">
        <v>260</v>
      </c>
      <c r="D92" s="349">
        <v>1199931</v>
      </c>
      <c r="E92" s="348" t="s">
        <v>1511</v>
      </c>
      <c r="F92" s="348" t="s">
        <v>1504</v>
      </c>
      <c r="G92" s="348" t="s">
        <v>1572</v>
      </c>
      <c r="H92" s="348" t="s">
        <v>2054</v>
      </c>
      <c r="I92" s="348"/>
      <c r="J92" s="348"/>
      <c r="K92" s="348" t="s">
        <v>2067</v>
      </c>
      <c r="L92" s="350" t="s">
        <v>2068</v>
      </c>
      <c r="N92" s="326" t="s">
        <v>2414</v>
      </c>
    </row>
    <row r="93" spans="1:14">
      <c r="A93" s="347">
        <v>30129273</v>
      </c>
      <c r="B93" s="348" t="s">
        <v>2069</v>
      </c>
      <c r="C93" s="348" t="s">
        <v>182</v>
      </c>
      <c r="D93" s="349"/>
      <c r="E93" s="348" t="s">
        <v>1519</v>
      </c>
      <c r="F93" s="348" t="s">
        <v>1504</v>
      </c>
      <c r="G93" s="348" t="s">
        <v>1572</v>
      </c>
      <c r="H93" s="348" t="s">
        <v>2054</v>
      </c>
      <c r="I93" s="348" t="s">
        <v>2070</v>
      </c>
      <c r="J93" s="348" t="s">
        <v>2017</v>
      </c>
      <c r="K93" s="348" t="s">
        <v>2071</v>
      </c>
      <c r="L93" s="350" t="s">
        <v>2072</v>
      </c>
      <c r="N93" s="326" t="s">
        <v>2414</v>
      </c>
    </row>
    <row r="94" spans="1:14">
      <c r="A94" s="347">
        <v>30342673</v>
      </c>
      <c r="B94" s="348" t="s">
        <v>2073</v>
      </c>
      <c r="C94" s="348" t="s">
        <v>1171</v>
      </c>
      <c r="D94" s="349">
        <v>8826100</v>
      </c>
      <c r="E94" s="348" t="s">
        <v>1511</v>
      </c>
      <c r="F94" s="348" t="s">
        <v>1905</v>
      </c>
      <c r="G94" s="348" t="s">
        <v>1599</v>
      </c>
      <c r="H94" s="348" t="s">
        <v>2074</v>
      </c>
      <c r="I94" s="348"/>
      <c r="J94" s="348"/>
      <c r="K94" s="348" t="s">
        <v>2075</v>
      </c>
      <c r="L94" s="350" t="s">
        <v>2076</v>
      </c>
      <c r="N94" s="326" t="s">
        <v>2414</v>
      </c>
    </row>
    <row r="95" spans="1:14">
      <c r="A95" s="347">
        <v>30113942</v>
      </c>
      <c r="B95" s="348" t="s">
        <v>2077</v>
      </c>
      <c r="C95" s="348" t="s">
        <v>260</v>
      </c>
      <c r="D95" s="349"/>
      <c r="E95" s="348" t="s">
        <v>1519</v>
      </c>
      <c r="F95" s="348" t="s">
        <v>1504</v>
      </c>
      <c r="G95" s="348" t="s">
        <v>1551</v>
      </c>
      <c r="H95" s="348" t="s">
        <v>2078</v>
      </c>
      <c r="I95" s="348" t="s">
        <v>2070</v>
      </c>
      <c r="J95" s="348" t="s">
        <v>2017</v>
      </c>
      <c r="K95" s="348" t="s">
        <v>2079</v>
      </c>
      <c r="L95" s="350" t="s">
        <v>2080</v>
      </c>
      <c r="N95" s="326" t="s">
        <v>2414</v>
      </c>
    </row>
    <row r="96" spans="1:14">
      <c r="A96" s="347">
        <v>30428989</v>
      </c>
      <c r="B96" s="348" t="s">
        <v>2081</v>
      </c>
      <c r="C96" s="348" t="s">
        <v>1604</v>
      </c>
      <c r="D96" s="349">
        <v>505926</v>
      </c>
      <c r="E96" s="348" t="s">
        <v>1558</v>
      </c>
      <c r="F96" s="348" t="s">
        <v>1802</v>
      </c>
      <c r="G96" s="348" t="s">
        <v>1599</v>
      </c>
      <c r="H96" s="348" t="s">
        <v>2070</v>
      </c>
      <c r="I96" s="348"/>
      <c r="J96" s="348"/>
      <c r="K96" s="348"/>
      <c r="L96" s="350"/>
      <c r="N96" s="326" t="s">
        <v>2415</v>
      </c>
    </row>
    <row r="97" spans="1:14">
      <c r="A97" s="347"/>
      <c r="B97" s="348" t="s">
        <v>2082</v>
      </c>
      <c r="C97" s="348"/>
      <c r="D97" s="349"/>
      <c r="E97" s="348"/>
      <c r="F97" s="348"/>
      <c r="G97" s="348" t="s">
        <v>1541</v>
      </c>
      <c r="H97" s="348" t="s">
        <v>2083</v>
      </c>
      <c r="I97" s="348"/>
      <c r="J97" s="348"/>
      <c r="K97" s="348"/>
      <c r="L97" s="350"/>
      <c r="N97" s="326" t="s">
        <v>2415</v>
      </c>
    </row>
    <row r="98" spans="1:14">
      <c r="A98" s="347">
        <v>30257324</v>
      </c>
      <c r="B98" s="348" t="s">
        <v>1692</v>
      </c>
      <c r="C98" s="348" t="s">
        <v>416</v>
      </c>
      <c r="D98" s="349">
        <v>23205</v>
      </c>
      <c r="E98" s="348" t="s">
        <v>1558</v>
      </c>
      <c r="F98" s="348" t="s">
        <v>1504</v>
      </c>
      <c r="G98" s="348" t="s">
        <v>1505</v>
      </c>
      <c r="H98" s="348" t="s">
        <v>2084</v>
      </c>
      <c r="I98" s="348"/>
      <c r="J98" s="348"/>
      <c r="K98" s="348"/>
      <c r="L98" s="350"/>
      <c r="N98" s="326" t="s">
        <v>2415</v>
      </c>
    </row>
    <row r="99" spans="1:14">
      <c r="A99" s="347">
        <v>30076574</v>
      </c>
      <c r="B99" s="348" t="s">
        <v>1961</v>
      </c>
      <c r="C99" s="348" t="s">
        <v>181</v>
      </c>
      <c r="D99" s="349"/>
      <c r="E99" s="348" t="s">
        <v>1544</v>
      </c>
      <c r="F99" s="348" t="s">
        <v>1504</v>
      </c>
      <c r="G99" s="348" t="s">
        <v>1572</v>
      </c>
      <c r="H99" s="348"/>
      <c r="I99" s="348"/>
      <c r="J99" s="348"/>
      <c r="K99" s="348" t="s">
        <v>2085</v>
      </c>
      <c r="L99" s="350" t="s">
        <v>2086</v>
      </c>
      <c r="N99" s="326" t="s">
        <v>2414</v>
      </c>
    </row>
    <row r="100" spans="1:14">
      <c r="A100" s="347">
        <v>30364279</v>
      </c>
      <c r="B100" s="348" t="s">
        <v>2087</v>
      </c>
      <c r="C100" s="348"/>
      <c r="D100" s="349"/>
      <c r="E100" s="348" t="s">
        <v>2011</v>
      </c>
      <c r="F100" s="348" t="s">
        <v>2088</v>
      </c>
      <c r="G100" s="348" t="s">
        <v>2013</v>
      </c>
      <c r="H100" s="348"/>
      <c r="I100" s="348" t="s">
        <v>2084</v>
      </c>
      <c r="J100" s="348" t="s">
        <v>2084</v>
      </c>
      <c r="K100" s="348" t="s">
        <v>2089</v>
      </c>
      <c r="L100" s="350" t="s">
        <v>2090</v>
      </c>
      <c r="N100" s="326" t="s">
        <v>2414</v>
      </c>
    </row>
    <row r="101" spans="1:14">
      <c r="A101" s="347">
        <v>30126522</v>
      </c>
      <c r="B101" s="348" t="s">
        <v>2091</v>
      </c>
      <c r="C101" s="348" t="s">
        <v>389</v>
      </c>
      <c r="D101" s="349">
        <v>120000</v>
      </c>
      <c r="E101" s="348" t="s">
        <v>1734</v>
      </c>
      <c r="F101" s="348" t="s">
        <v>1504</v>
      </c>
      <c r="G101" s="348" t="s">
        <v>1505</v>
      </c>
      <c r="H101" s="348" t="s">
        <v>2092</v>
      </c>
      <c r="I101" s="348" t="s">
        <v>2093</v>
      </c>
      <c r="J101" s="348" t="s">
        <v>2093</v>
      </c>
      <c r="K101" s="348" t="s">
        <v>2094</v>
      </c>
      <c r="L101" s="350" t="s">
        <v>2095</v>
      </c>
      <c r="N101" s="326" t="s">
        <v>2414</v>
      </c>
    </row>
    <row r="102" spans="1:14">
      <c r="A102" s="361">
        <v>30288773</v>
      </c>
      <c r="B102" s="362" t="s">
        <v>757</v>
      </c>
      <c r="C102" s="362" t="s">
        <v>1144</v>
      </c>
      <c r="D102" s="363">
        <v>426479</v>
      </c>
      <c r="E102" s="362" t="s">
        <v>1550</v>
      </c>
      <c r="F102" s="362" t="s">
        <v>1504</v>
      </c>
      <c r="G102" s="362" t="s">
        <v>1599</v>
      </c>
      <c r="H102" s="362" t="s">
        <v>2096</v>
      </c>
      <c r="I102" s="362" t="s">
        <v>2097</v>
      </c>
      <c r="J102" s="362" t="s">
        <v>2097</v>
      </c>
      <c r="K102" s="362" t="s">
        <v>2098</v>
      </c>
      <c r="L102" s="364" t="s">
        <v>2099</v>
      </c>
      <c r="M102" s="359" t="s">
        <v>2100</v>
      </c>
      <c r="N102" s="326" t="s">
        <v>2414</v>
      </c>
    </row>
    <row r="103" spans="1:14">
      <c r="A103" s="347">
        <v>30074834</v>
      </c>
      <c r="B103" s="348" t="s">
        <v>2101</v>
      </c>
      <c r="C103" s="348" t="s">
        <v>88</v>
      </c>
      <c r="D103" s="349"/>
      <c r="E103" s="348" t="s">
        <v>1519</v>
      </c>
      <c r="F103" s="348" t="s">
        <v>1504</v>
      </c>
      <c r="G103" s="348" t="s">
        <v>1593</v>
      </c>
      <c r="H103" s="348" t="s">
        <v>2102</v>
      </c>
      <c r="I103" s="348"/>
      <c r="J103" s="348"/>
      <c r="K103" s="348" t="s">
        <v>2103</v>
      </c>
      <c r="L103" s="350" t="s">
        <v>2104</v>
      </c>
      <c r="M103" s="337"/>
      <c r="N103" s="326" t="s">
        <v>2414</v>
      </c>
    </row>
    <row r="104" spans="1:14">
      <c r="A104" s="347"/>
      <c r="B104" s="348" t="s">
        <v>2105</v>
      </c>
      <c r="C104" s="348"/>
      <c r="D104" s="349"/>
      <c r="E104" s="348"/>
      <c r="F104" s="348"/>
      <c r="G104" s="348"/>
      <c r="H104" s="348"/>
      <c r="I104" s="348" t="s">
        <v>2106</v>
      </c>
      <c r="J104" s="348" t="s">
        <v>2106</v>
      </c>
      <c r="K104" s="348" t="s">
        <v>2107</v>
      </c>
      <c r="L104" s="350" t="s">
        <v>2108</v>
      </c>
      <c r="N104" s="326" t="s">
        <v>2414</v>
      </c>
    </row>
    <row r="105" spans="1:14">
      <c r="A105" s="347">
        <v>30130380</v>
      </c>
      <c r="B105" s="348" t="s">
        <v>2109</v>
      </c>
      <c r="C105" s="348" t="s">
        <v>182</v>
      </c>
      <c r="D105" s="349"/>
      <c r="E105" s="348"/>
      <c r="F105" s="348" t="s">
        <v>2110</v>
      </c>
      <c r="G105" s="348"/>
      <c r="H105" s="348"/>
      <c r="I105" s="348" t="s">
        <v>2106</v>
      </c>
      <c r="J105" s="348" t="s">
        <v>2106</v>
      </c>
      <c r="K105" s="348" t="s">
        <v>2111</v>
      </c>
      <c r="L105" s="350" t="s">
        <v>2112</v>
      </c>
      <c r="N105" s="326" t="s">
        <v>2414</v>
      </c>
    </row>
    <row r="106" spans="1:14">
      <c r="A106" s="347">
        <v>30134906</v>
      </c>
      <c r="B106" s="348" t="s">
        <v>2113</v>
      </c>
      <c r="C106" s="348" t="s">
        <v>88</v>
      </c>
      <c r="D106" s="349"/>
      <c r="E106" s="348" t="s">
        <v>1519</v>
      </c>
      <c r="F106" s="348" t="s">
        <v>1504</v>
      </c>
      <c r="G106" s="348" t="s">
        <v>1593</v>
      </c>
      <c r="H106" s="348" t="s">
        <v>2106</v>
      </c>
      <c r="I106" s="348" t="s">
        <v>2114</v>
      </c>
      <c r="J106" s="348" t="s">
        <v>2114</v>
      </c>
      <c r="K106" s="348" t="s">
        <v>2115</v>
      </c>
      <c r="L106" s="350" t="s">
        <v>2116</v>
      </c>
      <c r="N106" s="326" t="s">
        <v>2414</v>
      </c>
    </row>
    <row r="107" spans="1:14">
      <c r="A107" s="347">
        <v>30082121</v>
      </c>
      <c r="B107" s="348" t="s">
        <v>2117</v>
      </c>
      <c r="C107" s="348" t="s">
        <v>289</v>
      </c>
      <c r="D107" s="349"/>
      <c r="E107" s="348" t="s">
        <v>1519</v>
      </c>
      <c r="F107" s="348" t="s">
        <v>1504</v>
      </c>
      <c r="G107" s="348" t="s">
        <v>2037</v>
      </c>
      <c r="H107" s="348" t="s">
        <v>2118</v>
      </c>
      <c r="I107" s="348"/>
      <c r="J107" s="348"/>
      <c r="K107" s="348" t="s">
        <v>2119</v>
      </c>
      <c r="L107" s="350" t="s">
        <v>2120</v>
      </c>
      <c r="N107" s="326" t="s">
        <v>2414</v>
      </c>
    </row>
    <row r="108" spans="1:14">
      <c r="A108" s="347">
        <v>30310525</v>
      </c>
      <c r="B108" s="348" t="s">
        <v>2121</v>
      </c>
      <c r="C108" s="348"/>
      <c r="D108" s="349"/>
      <c r="E108" s="348"/>
      <c r="F108" s="348"/>
      <c r="G108" s="348"/>
      <c r="H108" s="348"/>
      <c r="I108" s="348" t="s">
        <v>2122</v>
      </c>
      <c r="J108" s="348" t="s">
        <v>2122</v>
      </c>
      <c r="K108" s="348"/>
      <c r="L108" s="350"/>
      <c r="N108" s="326" t="s">
        <v>1767</v>
      </c>
    </row>
    <row r="109" spans="1:14">
      <c r="A109" s="354">
        <v>30151272</v>
      </c>
      <c r="B109" s="355" t="s">
        <v>2123</v>
      </c>
      <c r="C109" s="355" t="s">
        <v>25</v>
      </c>
      <c r="D109" s="356"/>
      <c r="E109" s="355" t="s">
        <v>1519</v>
      </c>
      <c r="F109" s="355" t="s">
        <v>2124</v>
      </c>
      <c r="G109" s="355" t="s">
        <v>1593</v>
      </c>
      <c r="H109" s="355" t="s">
        <v>2125</v>
      </c>
      <c r="I109" s="355" t="s">
        <v>2126</v>
      </c>
      <c r="J109" s="355" t="s">
        <v>2126</v>
      </c>
      <c r="K109" s="355" t="s">
        <v>2127</v>
      </c>
      <c r="L109" s="357" t="s">
        <v>2128</v>
      </c>
      <c r="M109" s="337"/>
      <c r="N109" s="326" t="s">
        <v>2414</v>
      </c>
    </row>
    <row r="110" spans="1:14">
      <c r="A110" s="347">
        <v>20144826</v>
      </c>
      <c r="B110" s="348" t="s">
        <v>1982</v>
      </c>
      <c r="C110" s="348" t="s">
        <v>389</v>
      </c>
      <c r="D110" s="349"/>
      <c r="E110" s="348" t="s">
        <v>1519</v>
      </c>
      <c r="F110" s="348" t="s">
        <v>1504</v>
      </c>
      <c r="G110" s="348" t="s">
        <v>1505</v>
      </c>
      <c r="H110" s="348"/>
      <c r="I110" s="348"/>
      <c r="J110" s="348"/>
      <c r="K110" s="348" t="s">
        <v>2129</v>
      </c>
      <c r="L110" s="350" t="s">
        <v>2130</v>
      </c>
      <c r="M110" s="337"/>
      <c r="N110" s="326" t="s">
        <v>2414</v>
      </c>
    </row>
    <row r="111" spans="1:14">
      <c r="A111" s="347">
        <v>30341732</v>
      </c>
      <c r="B111" s="348" t="s">
        <v>2131</v>
      </c>
      <c r="C111" s="348" t="s">
        <v>1604</v>
      </c>
      <c r="D111" s="349"/>
      <c r="E111" s="348" t="s">
        <v>1487</v>
      </c>
      <c r="F111" s="348" t="s">
        <v>2132</v>
      </c>
      <c r="G111" s="348" t="s">
        <v>1546</v>
      </c>
      <c r="H111" s="348"/>
      <c r="I111" s="348"/>
      <c r="J111" s="348"/>
      <c r="K111" s="348" t="s">
        <v>2133</v>
      </c>
      <c r="L111" s="350" t="s">
        <v>2134</v>
      </c>
      <c r="M111" s="337" t="s">
        <v>2135</v>
      </c>
      <c r="N111" s="326" t="s">
        <v>2414</v>
      </c>
    </row>
    <row r="112" spans="1:14">
      <c r="A112" s="347">
        <v>30151272</v>
      </c>
      <c r="B112" s="348" t="s">
        <v>2136</v>
      </c>
      <c r="C112" s="348" t="s">
        <v>182</v>
      </c>
      <c r="D112" s="349"/>
      <c r="E112" s="348" t="s">
        <v>1519</v>
      </c>
      <c r="F112" s="348" t="s">
        <v>1504</v>
      </c>
      <c r="G112" s="348" t="s">
        <v>1593</v>
      </c>
      <c r="H112" s="348"/>
      <c r="I112" s="348" t="s">
        <v>2122</v>
      </c>
      <c r="J112" s="348" t="s">
        <v>2137</v>
      </c>
      <c r="K112" s="348"/>
      <c r="L112" s="350"/>
      <c r="N112" s="326" t="s">
        <v>1767</v>
      </c>
    </row>
    <row r="113" spans="1:14">
      <c r="A113" s="347"/>
      <c r="B113" s="348" t="s">
        <v>2138</v>
      </c>
      <c r="C113" s="348"/>
      <c r="D113" s="349"/>
      <c r="E113" s="348"/>
      <c r="F113" s="348"/>
      <c r="G113" s="348"/>
      <c r="H113" s="348"/>
      <c r="I113" s="348" t="s">
        <v>2122</v>
      </c>
      <c r="J113" s="348" t="s">
        <v>2122</v>
      </c>
      <c r="K113" s="348"/>
      <c r="L113" s="350"/>
      <c r="N113" s="326" t="s">
        <v>1767</v>
      </c>
    </row>
    <row r="114" spans="1:14">
      <c r="A114" s="354">
        <v>30428679</v>
      </c>
      <c r="B114" s="355" t="s">
        <v>2139</v>
      </c>
      <c r="C114" s="355" t="s">
        <v>230</v>
      </c>
      <c r="D114" s="356">
        <v>299578</v>
      </c>
      <c r="E114" s="355" t="s">
        <v>1558</v>
      </c>
      <c r="F114" s="355" t="s">
        <v>1504</v>
      </c>
      <c r="G114" s="355" t="s">
        <v>1572</v>
      </c>
      <c r="H114" s="355" t="s">
        <v>2140</v>
      </c>
      <c r="I114" s="355" t="s">
        <v>2141</v>
      </c>
      <c r="J114" s="355" t="s">
        <v>2141</v>
      </c>
      <c r="K114" s="355" t="s">
        <v>2142</v>
      </c>
      <c r="L114" s="357" t="s">
        <v>2143</v>
      </c>
      <c r="N114" s="326" t="s">
        <v>2414</v>
      </c>
    </row>
    <row r="115" spans="1:14">
      <c r="A115" s="354">
        <v>30428722</v>
      </c>
      <c r="B115" s="355" t="s">
        <v>2144</v>
      </c>
      <c r="C115" s="355" t="s">
        <v>230</v>
      </c>
      <c r="D115" s="356">
        <v>149920</v>
      </c>
      <c r="E115" s="355" t="s">
        <v>1558</v>
      </c>
      <c r="F115" s="355" t="s">
        <v>1504</v>
      </c>
      <c r="G115" s="355" t="s">
        <v>1572</v>
      </c>
      <c r="H115" s="355" t="s">
        <v>2140</v>
      </c>
      <c r="I115" s="355" t="s">
        <v>2141</v>
      </c>
      <c r="J115" s="355" t="s">
        <v>2145</v>
      </c>
      <c r="K115" s="355" t="s">
        <v>2146</v>
      </c>
      <c r="L115" s="357" t="s">
        <v>2147</v>
      </c>
      <c r="N115" s="326" t="s">
        <v>2414</v>
      </c>
    </row>
    <row r="116" spans="1:14">
      <c r="A116" s="347">
        <v>30042613</v>
      </c>
      <c r="B116" s="348" t="s">
        <v>1212</v>
      </c>
      <c r="C116" s="348" t="s">
        <v>1211</v>
      </c>
      <c r="D116" s="349"/>
      <c r="E116" s="348" t="s">
        <v>1519</v>
      </c>
      <c r="F116" s="348" t="s">
        <v>1504</v>
      </c>
      <c r="G116" s="348" t="s">
        <v>1505</v>
      </c>
      <c r="H116" s="348"/>
      <c r="I116" s="348" t="s">
        <v>2148</v>
      </c>
      <c r="J116" s="348" t="s">
        <v>2148</v>
      </c>
      <c r="K116" s="348" t="s">
        <v>2149</v>
      </c>
      <c r="L116" s="350" t="s">
        <v>2150</v>
      </c>
      <c r="N116" s="326" t="s">
        <v>2414</v>
      </c>
    </row>
    <row r="117" spans="1:14" s="360" customFormat="1">
      <c r="A117" s="354">
        <v>30129384</v>
      </c>
      <c r="B117" s="355" t="s">
        <v>1891</v>
      </c>
      <c r="C117" s="355" t="s">
        <v>25</v>
      </c>
      <c r="D117" s="356"/>
      <c r="E117" s="355" t="s">
        <v>1519</v>
      </c>
      <c r="F117" s="355" t="s">
        <v>1504</v>
      </c>
      <c r="G117" s="355" t="s">
        <v>1588</v>
      </c>
      <c r="H117" s="355" t="s">
        <v>2151</v>
      </c>
      <c r="I117" s="355" t="s">
        <v>2152</v>
      </c>
      <c r="J117" s="355" t="s">
        <v>2152</v>
      </c>
      <c r="K117" s="355" t="s">
        <v>2153</v>
      </c>
      <c r="L117" s="357" t="s">
        <v>2154</v>
      </c>
      <c r="M117" s="365"/>
      <c r="N117" s="326" t="s">
        <v>2414</v>
      </c>
    </row>
    <row r="118" spans="1:14">
      <c r="A118" s="354">
        <v>30062818</v>
      </c>
      <c r="B118" s="355" t="s">
        <v>2155</v>
      </c>
      <c r="C118" s="355" t="s">
        <v>25</v>
      </c>
      <c r="D118" s="356"/>
      <c r="E118" s="355" t="s">
        <v>1519</v>
      </c>
      <c r="F118" s="355" t="s">
        <v>1504</v>
      </c>
      <c r="G118" s="355" t="s">
        <v>1588</v>
      </c>
      <c r="H118" s="355" t="s">
        <v>2151</v>
      </c>
      <c r="I118" s="355" t="s">
        <v>2152</v>
      </c>
      <c r="J118" s="355" t="s">
        <v>2152</v>
      </c>
      <c r="K118" s="355" t="s">
        <v>2156</v>
      </c>
      <c r="L118" s="357" t="s">
        <v>2157</v>
      </c>
      <c r="M118" s="365"/>
      <c r="N118" s="326" t="s">
        <v>2414</v>
      </c>
    </row>
    <row r="119" spans="1:14">
      <c r="A119" s="354">
        <v>30065626</v>
      </c>
      <c r="B119" s="355" t="s">
        <v>2158</v>
      </c>
      <c r="C119" s="355" t="s">
        <v>1144</v>
      </c>
      <c r="D119" s="356">
        <v>6000</v>
      </c>
      <c r="E119" s="355" t="s">
        <v>1560</v>
      </c>
      <c r="F119" s="355" t="s">
        <v>1504</v>
      </c>
      <c r="G119" s="355" t="s">
        <v>1599</v>
      </c>
      <c r="H119" s="355" t="s">
        <v>2151</v>
      </c>
      <c r="I119" s="355" t="s">
        <v>1830</v>
      </c>
      <c r="J119" s="355" t="s">
        <v>1830</v>
      </c>
      <c r="K119" s="355" t="s">
        <v>2159</v>
      </c>
      <c r="L119" s="357" t="s">
        <v>2160</v>
      </c>
      <c r="M119" s="360"/>
      <c r="N119" s="326" t="s">
        <v>2414</v>
      </c>
    </row>
    <row r="120" spans="1:14">
      <c r="A120" s="361"/>
      <c r="B120" s="362" t="s">
        <v>2161</v>
      </c>
      <c r="C120" s="362"/>
      <c r="D120" s="363"/>
      <c r="E120" s="362" t="s">
        <v>1544</v>
      </c>
      <c r="F120" s="362" t="s">
        <v>2162</v>
      </c>
      <c r="G120" s="362" t="s">
        <v>1541</v>
      </c>
      <c r="H120" s="362" t="s">
        <v>2163</v>
      </c>
      <c r="I120" s="362" t="s">
        <v>2164</v>
      </c>
      <c r="J120" s="362" t="s">
        <v>2164</v>
      </c>
      <c r="K120" s="362"/>
      <c r="L120" s="364"/>
      <c r="N120" s="326" t="s">
        <v>1767</v>
      </c>
    </row>
    <row r="121" spans="1:14">
      <c r="A121" s="354">
        <v>30135939</v>
      </c>
      <c r="B121" s="355" t="s">
        <v>2056</v>
      </c>
      <c r="C121" s="355" t="s">
        <v>2165</v>
      </c>
      <c r="D121" s="356">
        <v>17044</v>
      </c>
      <c r="E121" s="355" t="s">
        <v>1560</v>
      </c>
      <c r="F121" s="355" t="s">
        <v>1504</v>
      </c>
      <c r="G121" s="355" t="s">
        <v>1593</v>
      </c>
      <c r="H121" s="355" t="s">
        <v>1830</v>
      </c>
      <c r="I121" s="355" t="s">
        <v>2166</v>
      </c>
      <c r="J121" s="355" t="s">
        <v>2166</v>
      </c>
      <c r="K121" s="355" t="s">
        <v>2167</v>
      </c>
      <c r="L121" s="357" t="s">
        <v>2168</v>
      </c>
      <c r="N121" s="326" t="s">
        <v>2414</v>
      </c>
    </row>
    <row r="122" spans="1:14">
      <c r="A122" s="366">
        <v>30136720</v>
      </c>
      <c r="B122" s="367" t="s">
        <v>334</v>
      </c>
      <c r="C122" s="367" t="s">
        <v>324</v>
      </c>
      <c r="D122" s="368">
        <v>22487</v>
      </c>
      <c r="E122" s="367" t="s">
        <v>1511</v>
      </c>
      <c r="F122" s="367" t="s">
        <v>1504</v>
      </c>
      <c r="G122" s="367" t="s">
        <v>1529</v>
      </c>
      <c r="H122" s="367" t="s">
        <v>1830</v>
      </c>
      <c r="I122" s="367" t="s">
        <v>2169</v>
      </c>
      <c r="J122" s="367" t="s">
        <v>2169</v>
      </c>
      <c r="K122" s="367" t="s">
        <v>2170</v>
      </c>
      <c r="L122" s="369" t="s">
        <v>2171</v>
      </c>
      <c r="N122" s="326" t="s">
        <v>2414</v>
      </c>
    </row>
    <row r="123" spans="1:14">
      <c r="A123" s="354">
        <v>30137134</v>
      </c>
      <c r="B123" s="355" t="s">
        <v>2172</v>
      </c>
      <c r="C123" s="355" t="s">
        <v>451</v>
      </c>
      <c r="D123" s="356">
        <v>34070</v>
      </c>
      <c r="E123" s="355" t="s">
        <v>2173</v>
      </c>
      <c r="F123" s="355" t="s">
        <v>1504</v>
      </c>
      <c r="G123" s="355" t="s">
        <v>451</v>
      </c>
      <c r="H123" s="355" t="s">
        <v>1830</v>
      </c>
      <c r="I123" s="355"/>
      <c r="J123" s="355"/>
      <c r="K123" s="355" t="s">
        <v>2174</v>
      </c>
      <c r="L123" s="357" t="s">
        <v>2175</v>
      </c>
      <c r="M123" s="360"/>
      <c r="N123" s="326" t="s">
        <v>2414</v>
      </c>
    </row>
    <row r="124" spans="1:14">
      <c r="A124" s="354">
        <v>30135078</v>
      </c>
      <c r="B124" s="355" t="s">
        <v>2176</v>
      </c>
      <c r="C124" s="355" t="s">
        <v>1171</v>
      </c>
      <c r="D124" s="356">
        <v>421404</v>
      </c>
      <c r="E124" s="355" t="s">
        <v>1511</v>
      </c>
      <c r="F124" s="355" t="s">
        <v>1512</v>
      </c>
      <c r="G124" s="355" t="s">
        <v>2177</v>
      </c>
      <c r="H124" s="355" t="s">
        <v>2178</v>
      </c>
      <c r="I124" s="355" t="s">
        <v>2179</v>
      </c>
      <c r="J124" s="355" t="s">
        <v>2179</v>
      </c>
      <c r="K124" s="355" t="s">
        <v>2180</v>
      </c>
      <c r="L124" s="357" t="s">
        <v>2181</v>
      </c>
      <c r="N124" s="326" t="s">
        <v>2414</v>
      </c>
    </row>
    <row r="125" spans="1:14">
      <c r="A125" s="347">
        <v>30210322</v>
      </c>
      <c r="B125" s="348" t="s">
        <v>377</v>
      </c>
      <c r="C125" s="348" t="s">
        <v>375</v>
      </c>
      <c r="D125" s="349">
        <v>80000</v>
      </c>
      <c r="E125" s="348" t="s">
        <v>2182</v>
      </c>
      <c r="F125" s="348" t="s">
        <v>1504</v>
      </c>
      <c r="G125" s="348" t="s">
        <v>1575</v>
      </c>
      <c r="H125" s="348" t="s">
        <v>2183</v>
      </c>
      <c r="I125" s="348"/>
      <c r="J125" s="348"/>
      <c r="K125" s="348"/>
      <c r="L125" s="350"/>
      <c r="N125" s="326" t="s">
        <v>2415</v>
      </c>
    </row>
    <row r="126" spans="1:14">
      <c r="A126" s="361">
        <v>30403825</v>
      </c>
      <c r="B126" s="362" t="s">
        <v>1819</v>
      </c>
      <c r="C126" s="362" t="s">
        <v>1604</v>
      </c>
      <c r="D126" s="363">
        <v>600730</v>
      </c>
      <c r="E126" s="362" t="s">
        <v>1550</v>
      </c>
      <c r="F126" s="362" t="s">
        <v>1794</v>
      </c>
      <c r="G126" s="362" t="s">
        <v>1505</v>
      </c>
      <c r="H126" s="362" t="s">
        <v>2184</v>
      </c>
      <c r="I126" s="362" t="s">
        <v>2185</v>
      </c>
      <c r="J126" s="362" t="s">
        <v>2185</v>
      </c>
      <c r="K126" s="362"/>
      <c r="L126" s="364"/>
      <c r="N126" s="326" t="s">
        <v>1767</v>
      </c>
    </row>
    <row r="127" spans="1:14">
      <c r="A127" s="347">
        <v>30272972</v>
      </c>
      <c r="B127" s="348" t="s">
        <v>2186</v>
      </c>
      <c r="C127" s="348" t="s">
        <v>145</v>
      </c>
      <c r="D127" s="349">
        <v>136850</v>
      </c>
      <c r="E127" s="348" t="s">
        <v>1558</v>
      </c>
      <c r="F127" s="348" t="s">
        <v>1504</v>
      </c>
      <c r="G127" s="348" t="s">
        <v>1593</v>
      </c>
      <c r="H127" s="348" t="s">
        <v>2187</v>
      </c>
      <c r="I127" s="348"/>
      <c r="J127" s="348"/>
      <c r="K127" s="348"/>
      <c r="L127" s="350"/>
      <c r="N127" s="326" t="s">
        <v>2415</v>
      </c>
    </row>
    <row r="128" spans="1:14">
      <c r="A128" s="354">
        <v>30125789</v>
      </c>
      <c r="B128" s="355" t="s">
        <v>1873</v>
      </c>
      <c r="C128" s="355" t="s">
        <v>617</v>
      </c>
      <c r="D128" s="356"/>
      <c r="E128" s="355" t="s">
        <v>2188</v>
      </c>
      <c r="F128" s="355" t="s">
        <v>1700</v>
      </c>
      <c r="G128" s="355" t="s">
        <v>1546</v>
      </c>
      <c r="H128" s="355" t="s">
        <v>2164</v>
      </c>
      <c r="I128" s="355" t="s">
        <v>2164</v>
      </c>
      <c r="J128" s="355" t="s">
        <v>2164</v>
      </c>
      <c r="K128" s="355" t="s">
        <v>2189</v>
      </c>
      <c r="L128" s="357" t="s">
        <v>2190</v>
      </c>
      <c r="M128" s="337" t="s">
        <v>2191</v>
      </c>
      <c r="N128" s="326" t="s">
        <v>2414</v>
      </c>
    </row>
    <row r="129" spans="1:14">
      <c r="A129" s="366">
        <v>30126943</v>
      </c>
      <c r="B129" s="367" t="s">
        <v>122</v>
      </c>
      <c r="C129" s="367" t="s">
        <v>1207</v>
      </c>
      <c r="D129" s="368"/>
      <c r="E129" s="367" t="s">
        <v>1519</v>
      </c>
      <c r="F129" s="367" t="s">
        <v>2192</v>
      </c>
      <c r="G129" s="367" t="s">
        <v>1588</v>
      </c>
      <c r="H129" s="367" t="s">
        <v>2164</v>
      </c>
      <c r="I129" s="367" t="s">
        <v>2185</v>
      </c>
      <c r="J129" s="367" t="s">
        <v>2185</v>
      </c>
      <c r="K129" s="367" t="s">
        <v>2193</v>
      </c>
      <c r="L129" s="357" t="s">
        <v>2194</v>
      </c>
      <c r="M129" s="360"/>
      <c r="N129" s="326" t="s">
        <v>2414</v>
      </c>
    </row>
    <row r="130" spans="1:14">
      <c r="A130" s="354">
        <v>30121499</v>
      </c>
      <c r="B130" s="355" t="s">
        <v>2195</v>
      </c>
      <c r="C130" s="355" t="s">
        <v>617</v>
      </c>
      <c r="D130" s="356"/>
      <c r="E130" s="355" t="s">
        <v>2188</v>
      </c>
      <c r="F130" s="355" t="s">
        <v>2196</v>
      </c>
      <c r="G130" s="355" t="s">
        <v>1546</v>
      </c>
      <c r="H130" s="355" t="s">
        <v>2164</v>
      </c>
      <c r="I130" s="355" t="s">
        <v>2164</v>
      </c>
      <c r="J130" s="355" t="s">
        <v>2164</v>
      </c>
      <c r="K130" s="355" t="s">
        <v>2197</v>
      </c>
      <c r="L130" s="357" t="s">
        <v>2198</v>
      </c>
      <c r="M130" s="337" t="s">
        <v>2199</v>
      </c>
      <c r="N130" s="326" t="s">
        <v>2414</v>
      </c>
    </row>
    <row r="131" spans="1:14">
      <c r="A131" s="366">
        <v>30067012</v>
      </c>
      <c r="B131" s="367" t="s">
        <v>1901</v>
      </c>
      <c r="C131" s="367" t="s">
        <v>106</v>
      </c>
      <c r="D131" s="368"/>
      <c r="E131" s="367" t="s">
        <v>1519</v>
      </c>
      <c r="F131" s="367" t="s">
        <v>1504</v>
      </c>
      <c r="G131" s="367" t="s">
        <v>1588</v>
      </c>
      <c r="H131" s="367" t="s">
        <v>2164</v>
      </c>
      <c r="I131" s="367" t="s">
        <v>2200</v>
      </c>
      <c r="J131" s="367" t="s">
        <v>2200</v>
      </c>
      <c r="K131" s="367" t="s">
        <v>2201</v>
      </c>
      <c r="L131" s="369" t="s">
        <v>2202</v>
      </c>
      <c r="N131" s="326" t="s">
        <v>2414</v>
      </c>
    </row>
    <row r="132" spans="1:14">
      <c r="A132" s="354">
        <v>30158072</v>
      </c>
      <c r="B132" s="355" t="s">
        <v>2203</v>
      </c>
      <c r="C132" s="355" t="s">
        <v>70</v>
      </c>
      <c r="D132" s="356"/>
      <c r="E132" s="355" t="s">
        <v>1519</v>
      </c>
      <c r="F132" s="355" t="s">
        <v>1504</v>
      </c>
      <c r="G132" s="355" t="s">
        <v>1593</v>
      </c>
      <c r="H132" s="355" t="s">
        <v>2179</v>
      </c>
      <c r="I132" s="355" t="s">
        <v>2169</v>
      </c>
      <c r="J132" s="355" t="s">
        <v>2169</v>
      </c>
      <c r="K132" s="355" t="s">
        <v>2204</v>
      </c>
      <c r="L132" s="357" t="s">
        <v>2205</v>
      </c>
      <c r="N132" s="326" t="s">
        <v>2414</v>
      </c>
    </row>
    <row r="133" spans="1:14">
      <c r="A133" s="347">
        <v>30115295</v>
      </c>
      <c r="B133" s="348" t="s">
        <v>2206</v>
      </c>
      <c r="C133" s="348" t="s">
        <v>512</v>
      </c>
      <c r="D133" s="349">
        <v>642180</v>
      </c>
      <c r="E133" s="348" t="s">
        <v>1511</v>
      </c>
      <c r="F133" s="348" t="s">
        <v>1504</v>
      </c>
      <c r="G133" s="348" t="s">
        <v>1599</v>
      </c>
      <c r="H133" s="348" t="s">
        <v>2179</v>
      </c>
      <c r="I133" s="348"/>
      <c r="J133" s="348"/>
      <c r="K133" s="348"/>
      <c r="L133" s="350"/>
      <c r="N133" s="326" t="s">
        <v>2415</v>
      </c>
    </row>
    <row r="134" spans="1:14">
      <c r="A134" s="354">
        <v>30440729</v>
      </c>
      <c r="B134" s="355" t="s">
        <v>2207</v>
      </c>
      <c r="C134" s="355" t="s">
        <v>617</v>
      </c>
      <c r="D134" s="356">
        <v>320000</v>
      </c>
      <c r="E134" s="355" t="s">
        <v>2011</v>
      </c>
      <c r="F134" s="355" t="s">
        <v>2208</v>
      </c>
      <c r="G134" s="355" t="s">
        <v>2013</v>
      </c>
      <c r="H134" s="355" t="s">
        <v>2179</v>
      </c>
      <c r="I134" s="355" t="s">
        <v>2179</v>
      </c>
      <c r="J134" s="355" t="s">
        <v>2179</v>
      </c>
      <c r="K134" s="355" t="s">
        <v>2209</v>
      </c>
      <c r="L134" s="370" t="s">
        <v>2210</v>
      </c>
      <c r="M134" s="337"/>
      <c r="N134" s="326" t="s">
        <v>2414</v>
      </c>
    </row>
    <row r="135" spans="1:14">
      <c r="A135" s="354">
        <v>30342025</v>
      </c>
      <c r="B135" s="355" t="s">
        <v>2211</v>
      </c>
      <c r="C135" s="355" t="s">
        <v>617</v>
      </c>
      <c r="D135" s="356">
        <v>700000</v>
      </c>
      <c r="E135" s="355" t="s">
        <v>2011</v>
      </c>
      <c r="F135" s="355" t="s">
        <v>2212</v>
      </c>
      <c r="G135" s="355" t="s">
        <v>1572</v>
      </c>
      <c r="H135" s="355" t="s">
        <v>2179</v>
      </c>
      <c r="I135" s="355" t="s">
        <v>2097</v>
      </c>
      <c r="J135" s="355" t="s">
        <v>2097</v>
      </c>
      <c r="K135" s="355" t="s">
        <v>2213</v>
      </c>
      <c r="L135" s="357" t="s">
        <v>2214</v>
      </c>
      <c r="M135" s="337"/>
      <c r="N135" s="326" t="s">
        <v>2414</v>
      </c>
    </row>
    <row r="136" spans="1:14">
      <c r="A136" s="347">
        <v>30434988</v>
      </c>
      <c r="B136" s="348" t="s">
        <v>2215</v>
      </c>
      <c r="C136" s="348" t="s">
        <v>617</v>
      </c>
      <c r="D136" s="349">
        <v>2000000</v>
      </c>
      <c r="E136" s="348" t="s">
        <v>2011</v>
      </c>
      <c r="F136" s="348" t="s">
        <v>2216</v>
      </c>
      <c r="G136" s="348" t="s">
        <v>2013</v>
      </c>
      <c r="H136" s="348"/>
      <c r="I136" s="348"/>
      <c r="J136" s="348"/>
      <c r="K136" s="348" t="s">
        <v>2217</v>
      </c>
      <c r="L136" s="350" t="s">
        <v>2218</v>
      </c>
      <c r="M136" s="337" t="s">
        <v>2219</v>
      </c>
      <c r="N136" s="326" t="s">
        <v>2414</v>
      </c>
    </row>
    <row r="137" spans="1:14">
      <c r="A137" s="347">
        <v>30363825</v>
      </c>
      <c r="B137" s="348" t="s">
        <v>2220</v>
      </c>
      <c r="C137" s="348" t="s">
        <v>617</v>
      </c>
      <c r="D137" s="349">
        <v>1000000</v>
      </c>
      <c r="E137" s="348" t="s">
        <v>2011</v>
      </c>
      <c r="F137" s="348" t="s">
        <v>2221</v>
      </c>
      <c r="G137" s="348" t="s">
        <v>1572</v>
      </c>
      <c r="H137" s="348"/>
      <c r="I137" s="348"/>
      <c r="J137" s="348"/>
      <c r="K137" s="348" t="s">
        <v>2222</v>
      </c>
      <c r="L137" s="350" t="s">
        <v>2223</v>
      </c>
      <c r="M137" s="337" t="s">
        <v>2224</v>
      </c>
      <c r="N137" s="326" t="s">
        <v>2414</v>
      </c>
    </row>
    <row r="138" spans="1:14">
      <c r="A138" s="366">
        <v>30113942</v>
      </c>
      <c r="B138" s="367" t="s">
        <v>2225</v>
      </c>
      <c r="C138" s="367" t="s">
        <v>260</v>
      </c>
      <c r="D138" s="368">
        <v>58965</v>
      </c>
      <c r="E138" s="367" t="s">
        <v>1550</v>
      </c>
      <c r="F138" s="367" t="s">
        <v>1504</v>
      </c>
      <c r="G138" s="367" t="s">
        <v>1551</v>
      </c>
      <c r="H138" s="367" t="s">
        <v>2226</v>
      </c>
      <c r="I138" s="367" t="s">
        <v>2227</v>
      </c>
      <c r="J138" s="367" t="s">
        <v>2227</v>
      </c>
      <c r="K138" s="367" t="s">
        <v>2228</v>
      </c>
      <c r="L138" s="369" t="s">
        <v>2229</v>
      </c>
      <c r="N138" s="326" t="s">
        <v>2414</v>
      </c>
    </row>
    <row r="139" spans="1:14">
      <c r="A139" s="366">
        <v>30073164</v>
      </c>
      <c r="B139" s="367" t="s">
        <v>2230</v>
      </c>
      <c r="C139" s="367" t="s">
        <v>260</v>
      </c>
      <c r="D139" s="368">
        <v>43725</v>
      </c>
      <c r="E139" s="367" t="s">
        <v>1550</v>
      </c>
      <c r="F139" s="367" t="s">
        <v>1504</v>
      </c>
      <c r="G139" s="367" t="s">
        <v>1551</v>
      </c>
      <c r="H139" s="367" t="s">
        <v>2226</v>
      </c>
      <c r="I139" s="367" t="s">
        <v>2227</v>
      </c>
      <c r="J139" s="367" t="s">
        <v>2227</v>
      </c>
      <c r="K139" s="367" t="s">
        <v>2231</v>
      </c>
      <c r="L139" s="369" t="s">
        <v>2232</v>
      </c>
      <c r="N139" s="326" t="s">
        <v>2414</v>
      </c>
    </row>
    <row r="140" spans="1:14">
      <c r="A140" s="366">
        <v>30126301</v>
      </c>
      <c r="B140" s="367" t="s">
        <v>2233</v>
      </c>
      <c r="C140" s="367" t="s">
        <v>25</v>
      </c>
      <c r="D140" s="368">
        <v>186500</v>
      </c>
      <c r="E140" s="367" t="s">
        <v>2234</v>
      </c>
      <c r="F140" s="367" t="s">
        <v>2235</v>
      </c>
      <c r="G140" s="367" t="s">
        <v>1593</v>
      </c>
      <c r="H140" s="367" t="s">
        <v>2226</v>
      </c>
      <c r="I140" s="367" t="s">
        <v>2169</v>
      </c>
      <c r="J140" s="367" t="s">
        <v>2169</v>
      </c>
      <c r="K140" s="367" t="s">
        <v>2236</v>
      </c>
      <c r="L140" s="369" t="s">
        <v>2237</v>
      </c>
      <c r="N140" s="326" t="s">
        <v>2414</v>
      </c>
    </row>
    <row r="141" spans="1:14">
      <c r="A141" s="354">
        <v>30343727</v>
      </c>
      <c r="B141" s="355" t="s">
        <v>2238</v>
      </c>
      <c r="C141" s="355" t="s">
        <v>1171</v>
      </c>
      <c r="D141" s="356">
        <v>60000</v>
      </c>
      <c r="E141" s="355" t="s">
        <v>2011</v>
      </c>
      <c r="F141" s="355" t="s">
        <v>2239</v>
      </c>
      <c r="G141" s="355" t="s">
        <v>2013</v>
      </c>
      <c r="H141" s="355" t="s">
        <v>2185</v>
      </c>
      <c r="I141" s="355" t="s">
        <v>2185</v>
      </c>
      <c r="J141" s="355" t="s">
        <v>2185</v>
      </c>
      <c r="K141" s="355" t="s">
        <v>2240</v>
      </c>
      <c r="L141" s="357" t="s">
        <v>2241</v>
      </c>
      <c r="N141" s="326" t="s">
        <v>2414</v>
      </c>
    </row>
    <row r="142" spans="1:14">
      <c r="A142" s="366">
        <v>30130383</v>
      </c>
      <c r="B142" s="367" t="s">
        <v>2242</v>
      </c>
      <c r="C142" s="367" t="s">
        <v>182</v>
      </c>
      <c r="D142" s="368">
        <v>70371</v>
      </c>
      <c r="E142" s="367" t="s">
        <v>1511</v>
      </c>
      <c r="F142" s="367" t="s">
        <v>2243</v>
      </c>
      <c r="G142" s="367" t="s">
        <v>1546</v>
      </c>
      <c r="H142" s="367" t="s">
        <v>2185</v>
      </c>
      <c r="I142" s="367" t="s">
        <v>2185</v>
      </c>
      <c r="J142" s="367" t="s">
        <v>2185</v>
      </c>
      <c r="K142" s="367" t="s">
        <v>2244</v>
      </c>
      <c r="L142" s="369" t="s">
        <v>2245</v>
      </c>
      <c r="N142" s="326" t="s">
        <v>2414</v>
      </c>
    </row>
    <row r="143" spans="1:14">
      <c r="A143" s="354">
        <v>30464733</v>
      </c>
      <c r="B143" s="355" t="s">
        <v>2246</v>
      </c>
      <c r="C143" s="355" t="s">
        <v>617</v>
      </c>
      <c r="D143" s="356">
        <v>473000</v>
      </c>
      <c r="E143" s="355" t="s">
        <v>2011</v>
      </c>
      <c r="F143" s="355" t="s">
        <v>2208</v>
      </c>
      <c r="G143" s="355" t="s">
        <v>2013</v>
      </c>
      <c r="H143" s="355" t="s">
        <v>2247</v>
      </c>
      <c r="I143" s="355" t="s">
        <v>2247</v>
      </c>
      <c r="J143" s="355" t="s">
        <v>2247</v>
      </c>
      <c r="K143" s="355" t="s">
        <v>2248</v>
      </c>
      <c r="L143" s="370"/>
      <c r="M143" s="359" t="s">
        <v>2249</v>
      </c>
      <c r="N143" s="326" t="s">
        <v>2414</v>
      </c>
    </row>
    <row r="144" spans="1:14">
      <c r="A144" s="354">
        <v>30398531</v>
      </c>
      <c r="B144" s="355" t="s">
        <v>2250</v>
      </c>
      <c r="C144" s="355" t="s">
        <v>617</v>
      </c>
      <c r="D144" s="356">
        <v>600000</v>
      </c>
      <c r="E144" s="355" t="s">
        <v>2011</v>
      </c>
      <c r="F144" s="355" t="s">
        <v>2239</v>
      </c>
      <c r="G144" s="355" t="s">
        <v>2013</v>
      </c>
      <c r="H144" s="355" t="s">
        <v>2247</v>
      </c>
      <c r="I144" s="355" t="s">
        <v>2247</v>
      </c>
      <c r="J144" s="355" t="s">
        <v>2247</v>
      </c>
      <c r="K144" s="355" t="s">
        <v>2251</v>
      </c>
      <c r="L144" s="357" t="s">
        <v>2252</v>
      </c>
      <c r="M144" s="359" t="s">
        <v>2253</v>
      </c>
      <c r="N144" s="326" t="s">
        <v>2414</v>
      </c>
    </row>
    <row r="145" spans="1:14">
      <c r="A145" s="347">
        <v>30378428</v>
      </c>
      <c r="B145" s="348" t="s">
        <v>2254</v>
      </c>
      <c r="C145" s="348" t="s">
        <v>617</v>
      </c>
      <c r="D145" s="349">
        <v>563347</v>
      </c>
      <c r="E145" s="348" t="s">
        <v>2011</v>
      </c>
      <c r="F145" s="348" t="s">
        <v>1715</v>
      </c>
      <c r="G145" s="348" t="s">
        <v>2255</v>
      </c>
      <c r="H145" s="348" t="s">
        <v>2227</v>
      </c>
      <c r="I145" s="348"/>
      <c r="J145" s="348"/>
      <c r="K145" s="348" t="s">
        <v>2256</v>
      </c>
      <c r="L145" s="350" t="s">
        <v>2257</v>
      </c>
      <c r="M145" s="359" t="s">
        <v>2258</v>
      </c>
      <c r="N145" s="326" t="s">
        <v>2414</v>
      </c>
    </row>
    <row r="146" spans="1:14">
      <c r="A146" s="354"/>
      <c r="B146" s="355" t="s">
        <v>2259</v>
      </c>
      <c r="C146" s="355"/>
      <c r="D146" s="356"/>
      <c r="E146" s="355"/>
      <c r="F146" s="355"/>
      <c r="G146" s="355"/>
      <c r="H146" s="355"/>
      <c r="I146" s="355" t="s">
        <v>2260</v>
      </c>
      <c r="J146" s="355" t="s">
        <v>2260</v>
      </c>
      <c r="K146" s="355" t="s">
        <v>2261</v>
      </c>
      <c r="L146" s="370"/>
      <c r="M146" s="359" t="s">
        <v>2262</v>
      </c>
      <c r="N146" s="326" t="s">
        <v>2414</v>
      </c>
    </row>
    <row r="147" spans="1:14">
      <c r="A147" s="354">
        <v>30080729</v>
      </c>
      <c r="B147" s="355" t="s">
        <v>1416</v>
      </c>
      <c r="C147" s="355" t="s">
        <v>182</v>
      </c>
      <c r="D147" s="356"/>
      <c r="E147" s="355" t="s">
        <v>1636</v>
      </c>
      <c r="F147" s="355" t="s">
        <v>1504</v>
      </c>
      <c r="G147" s="355" t="s">
        <v>1572</v>
      </c>
      <c r="H147" s="355" t="s">
        <v>2263</v>
      </c>
      <c r="I147" s="355" t="s">
        <v>2264</v>
      </c>
      <c r="J147" s="355" t="s">
        <v>2264</v>
      </c>
      <c r="K147" s="355" t="s">
        <v>2265</v>
      </c>
      <c r="L147" s="370"/>
      <c r="M147" s="371" t="s">
        <v>2266</v>
      </c>
      <c r="N147" s="326" t="s">
        <v>2414</v>
      </c>
    </row>
    <row r="148" spans="1:14">
      <c r="A148" s="354">
        <v>30103279</v>
      </c>
      <c r="B148" s="355" t="s">
        <v>2267</v>
      </c>
      <c r="C148" s="355" t="s">
        <v>389</v>
      </c>
      <c r="D148" s="356"/>
      <c r="E148" s="355" t="s">
        <v>1519</v>
      </c>
      <c r="F148" s="355" t="s">
        <v>1504</v>
      </c>
      <c r="G148" s="355" t="s">
        <v>1575</v>
      </c>
      <c r="H148" s="355" t="s">
        <v>2263</v>
      </c>
      <c r="I148" s="355" t="s">
        <v>2268</v>
      </c>
      <c r="J148" s="355" t="s">
        <v>2268</v>
      </c>
      <c r="K148" s="355" t="s">
        <v>2269</v>
      </c>
      <c r="L148" s="357" t="s">
        <v>2270</v>
      </c>
      <c r="N148" s="326" t="s">
        <v>2414</v>
      </c>
    </row>
    <row r="149" spans="1:14">
      <c r="A149" s="354">
        <v>30343724</v>
      </c>
      <c r="B149" s="355" t="s">
        <v>2271</v>
      </c>
      <c r="C149" s="355"/>
      <c r="D149" s="356"/>
      <c r="E149" s="355" t="s">
        <v>2188</v>
      </c>
      <c r="F149" s="355" t="s">
        <v>2272</v>
      </c>
      <c r="G149" s="355" t="s">
        <v>2013</v>
      </c>
      <c r="H149" s="355" t="s">
        <v>2273</v>
      </c>
      <c r="I149" s="355" t="s">
        <v>2273</v>
      </c>
      <c r="J149" s="355" t="s">
        <v>2273</v>
      </c>
      <c r="K149" s="355"/>
      <c r="L149" s="370" t="s">
        <v>2274</v>
      </c>
      <c r="M149" s="359" t="s">
        <v>2266</v>
      </c>
      <c r="N149" s="326" t="s">
        <v>1767</v>
      </c>
    </row>
    <row r="150" spans="1:14">
      <c r="A150" s="354">
        <v>30343724</v>
      </c>
      <c r="B150" s="355" t="s">
        <v>2271</v>
      </c>
      <c r="C150" s="355"/>
      <c r="D150" s="356"/>
      <c r="E150" s="355" t="s">
        <v>2188</v>
      </c>
      <c r="F150" s="355" t="s">
        <v>2275</v>
      </c>
      <c r="G150" s="355" t="s">
        <v>2013</v>
      </c>
      <c r="H150" s="355" t="s">
        <v>2273</v>
      </c>
      <c r="I150" s="355" t="s">
        <v>2273</v>
      </c>
      <c r="J150" s="355" t="s">
        <v>2273</v>
      </c>
      <c r="K150" s="355"/>
      <c r="L150" s="370" t="s">
        <v>2276</v>
      </c>
      <c r="M150" s="359" t="s">
        <v>2266</v>
      </c>
      <c r="N150" s="326" t="s">
        <v>1767</v>
      </c>
    </row>
    <row r="151" spans="1:14">
      <c r="A151" s="354">
        <v>30288528</v>
      </c>
      <c r="B151" s="355" t="s">
        <v>2277</v>
      </c>
      <c r="C151" s="355" t="s">
        <v>467</v>
      </c>
      <c r="D151" s="356">
        <v>68121</v>
      </c>
      <c r="E151" s="355" t="s">
        <v>1511</v>
      </c>
      <c r="F151" s="355" t="s">
        <v>1504</v>
      </c>
      <c r="G151" s="355" t="s">
        <v>1546</v>
      </c>
      <c r="H151" s="355"/>
      <c r="I151" s="355" t="s">
        <v>2278</v>
      </c>
      <c r="J151" s="355" t="s">
        <v>2278</v>
      </c>
      <c r="K151" s="355" t="s">
        <v>2279</v>
      </c>
      <c r="L151" s="357" t="s">
        <v>2280</v>
      </c>
      <c r="N151" s="326" t="s">
        <v>2414</v>
      </c>
    </row>
    <row r="152" spans="1:14">
      <c r="A152" s="354">
        <v>30396081</v>
      </c>
      <c r="B152" s="355" t="s">
        <v>2281</v>
      </c>
      <c r="C152" s="355" t="s">
        <v>467</v>
      </c>
      <c r="D152" s="356">
        <v>31169</v>
      </c>
      <c r="E152" s="355" t="s">
        <v>1511</v>
      </c>
      <c r="F152" s="355" t="s">
        <v>1709</v>
      </c>
      <c r="G152" s="355" t="s">
        <v>1546</v>
      </c>
      <c r="H152" s="355"/>
      <c r="I152" s="355" t="s">
        <v>2278</v>
      </c>
      <c r="J152" s="355" t="s">
        <v>2278</v>
      </c>
      <c r="K152" s="355" t="s">
        <v>2282</v>
      </c>
      <c r="L152" s="357" t="s">
        <v>2283</v>
      </c>
      <c r="N152" s="326" t="s">
        <v>2414</v>
      </c>
    </row>
    <row r="153" spans="1:14">
      <c r="A153" s="354">
        <v>30130843</v>
      </c>
      <c r="B153" s="355" t="s">
        <v>2284</v>
      </c>
      <c r="C153" s="355" t="s">
        <v>2285</v>
      </c>
      <c r="D153" s="356">
        <v>39887</v>
      </c>
      <c r="E153" s="355" t="s">
        <v>2173</v>
      </c>
      <c r="F153" s="355" t="s">
        <v>1504</v>
      </c>
      <c r="G153" s="355" t="s">
        <v>1546</v>
      </c>
      <c r="H153" s="355"/>
      <c r="I153" s="355" t="s">
        <v>2278</v>
      </c>
      <c r="J153" s="355" t="s">
        <v>2278</v>
      </c>
      <c r="K153" s="355" t="s">
        <v>2286</v>
      </c>
      <c r="L153" s="357" t="s">
        <v>2287</v>
      </c>
      <c r="N153" s="326" t="s">
        <v>2414</v>
      </c>
    </row>
    <row r="154" spans="1:14">
      <c r="A154" s="354">
        <v>30342022</v>
      </c>
      <c r="B154" s="355" t="s">
        <v>2288</v>
      </c>
      <c r="C154" s="355" t="s">
        <v>617</v>
      </c>
      <c r="D154" s="356"/>
      <c r="E154" s="355" t="s">
        <v>1487</v>
      </c>
      <c r="F154" s="355" t="s">
        <v>2132</v>
      </c>
      <c r="G154" s="355" t="s">
        <v>2013</v>
      </c>
      <c r="H154" s="355"/>
      <c r="I154" s="355" t="s">
        <v>2289</v>
      </c>
      <c r="J154" s="355" t="s">
        <v>2289</v>
      </c>
      <c r="K154" s="355" t="s">
        <v>2290</v>
      </c>
      <c r="L154" s="357" t="s">
        <v>2291</v>
      </c>
      <c r="N154" s="326" t="s">
        <v>2414</v>
      </c>
    </row>
    <row r="155" spans="1:14">
      <c r="A155" s="354">
        <v>30199074</v>
      </c>
      <c r="B155" s="355" t="s">
        <v>1168</v>
      </c>
      <c r="C155" s="355" t="s">
        <v>182</v>
      </c>
      <c r="D155" s="356"/>
      <c r="E155" s="372" t="s">
        <v>2292</v>
      </c>
      <c r="F155" s="355" t="s">
        <v>1504</v>
      </c>
      <c r="G155" s="355" t="s">
        <v>1551</v>
      </c>
      <c r="H155" s="355" t="s">
        <v>2268</v>
      </c>
      <c r="I155" s="355" t="s">
        <v>2293</v>
      </c>
      <c r="J155" s="355" t="s">
        <v>2293</v>
      </c>
      <c r="K155" s="355" t="s">
        <v>2294</v>
      </c>
      <c r="L155" s="357" t="s">
        <v>2295</v>
      </c>
      <c r="N155" s="326" t="s">
        <v>2414</v>
      </c>
    </row>
    <row r="156" spans="1:14">
      <c r="A156" s="354">
        <v>30199074</v>
      </c>
      <c r="B156" s="355" t="s">
        <v>1168</v>
      </c>
      <c r="C156" s="355" t="s">
        <v>182</v>
      </c>
      <c r="D156" s="356"/>
      <c r="E156" s="355" t="s">
        <v>2296</v>
      </c>
      <c r="F156" s="355" t="s">
        <v>1504</v>
      </c>
      <c r="G156" s="355" t="s">
        <v>1551</v>
      </c>
      <c r="H156" s="355" t="s">
        <v>2268</v>
      </c>
      <c r="I156" s="355" t="s">
        <v>2293</v>
      </c>
      <c r="J156" s="355" t="s">
        <v>2293</v>
      </c>
      <c r="K156" s="355" t="s">
        <v>2297</v>
      </c>
      <c r="L156" s="357" t="s">
        <v>2298</v>
      </c>
      <c r="N156" s="326" t="s">
        <v>2414</v>
      </c>
    </row>
    <row r="157" spans="1:14">
      <c r="A157" s="354">
        <v>30136949</v>
      </c>
      <c r="B157" s="355" t="s">
        <v>2299</v>
      </c>
      <c r="C157" s="355" t="s">
        <v>1161</v>
      </c>
      <c r="D157" s="356">
        <v>6432</v>
      </c>
      <c r="E157" s="355" t="s">
        <v>1550</v>
      </c>
      <c r="F157" s="355" t="s">
        <v>1504</v>
      </c>
      <c r="G157" s="355" t="s">
        <v>1599</v>
      </c>
      <c r="H157" s="355" t="s">
        <v>2268</v>
      </c>
      <c r="I157" s="355" t="s">
        <v>2300</v>
      </c>
      <c r="J157" s="355" t="s">
        <v>2300</v>
      </c>
      <c r="K157" s="355" t="s">
        <v>2301</v>
      </c>
      <c r="L157" s="357" t="s">
        <v>2302</v>
      </c>
      <c r="N157" s="326" t="s">
        <v>2414</v>
      </c>
    </row>
    <row r="158" spans="1:14">
      <c r="A158" s="354">
        <v>30102059</v>
      </c>
      <c r="B158" s="355" t="s">
        <v>2303</v>
      </c>
      <c r="C158" s="355" t="s">
        <v>2304</v>
      </c>
      <c r="D158" s="356"/>
      <c r="E158" s="355" t="s">
        <v>1544</v>
      </c>
      <c r="F158" s="355" t="s">
        <v>2305</v>
      </c>
      <c r="G158" s="355" t="s">
        <v>1572</v>
      </c>
      <c r="H158" s="355" t="s">
        <v>2306</v>
      </c>
      <c r="I158" s="355" t="s">
        <v>2293</v>
      </c>
      <c r="J158" s="355" t="s">
        <v>2293</v>
      </c>
      <c r="K158" s="355" t="s">
        <v>2307</v>
      </c>
      <c r="L158" s="357" t="s">
        <v>2308</v>
      </c>
      <c r="N158" s="326" t="s">
        <v>2414</v>
      </c>
    </row>
    <row r="159" spans="1:14">
      <c r="A159" s="347">
        <v>30423060</v>
      </c>
      <c r="B159" s="348" t="s">
        <v>2309</v>
      </c>
      <c r="C159" s="348" t="s">
        <v>617</v>
      </c>
      <c r="D159" s="349"/>
      <c r="E159" s="348" t="s">
        <v>1544</v>
      </c>
      <c r="F159" s="348" t="s">
        <v>2310</v>
      </c>
      <c r="G159" s="348" t="s">
        <v>1541</v>
      </c>
      <c r="H159" s="348" t="s">
        <v>2311</v>
      </c>
      <c r="I159" s="348"/>
      <c r="J159" s="348"/>
      <c r="K159" s="348"/>
      <c r="L159" s="350"/>
      <c r="N159" s="326" t="s">
        <v>2415</v>
      </c>
    </row>
    <row r="160" spans="1:14">
      <c r="A160" s="347">
        <v>30234626</v>
      </c>
      <c r="B160" s="348" t="s">
        <v>2312</v>
      </c>
      <c r="C160" s="348" t="s">
        <v>617</v>
      </c>
      <c r="D160" s="349"/>
      <c r="E160" s="348" t="s">
        <v>1544</v>
      </c>
      <c r="F160" s="348" t="s">
        <v>2313</v>
      </c>
      <c r="G160" s="348" t="s">
        <v>1541</v>
      </c>
      <c r="H160" s="348" t="s">
        <v>2311</v>
      </c>
      <c r="I160" s="348"/>
      <c r="J160" s="348"/>
      <c r="K160" s="348"/>
      <c r="L160" s="350"/>
      <c r="N160" s="326" t="s">
        <v>2415</v>
      </c>
    </row>
    <row r="161" spans="1:14">
      <c r="A161" s="354">
        <v>30269724</v>
      </c>
      <c r="B161" s="355" t="s">
        <v>2314</v>
      </c>
      <c r="C161" s="355" t="s">
        <v>1555</v>
      </c>
      <c r="D161" s="356">
        <v>8133</v>
      </c>
      <c r="E161" s="355" t="s">
        <v>1550</v>
      </c>
      <c r="F161" s="355" t="s">
        <v>1504</v>
      </c>
      <c r="G161" s="355" t="s">
        <v>1593</v>
      </c>
      <c r="H161" s="355" t="s">
        <v>2315</v>
      </c>
      <c r="I161" s="355" t="s">
        <v>2316</v>
      </c>
      <c r="J161" s="355" t="s">
        <v>2316</v>
      </c>
      <c r="K161" s="355" t="s">
        <v>2317</v>
      </c>
      <c r="L161" s="357" t="s">
        <v>2318</v>
      </c>
      <c r="N161" s="326" t="s">
        <v>2414</v>
      </c>
    </row>
    <row r="162" spans="1:14">
      <c r="A162" s="347">
        <v>30137333</v>
      </c>
      <c r="B162" s="348" t="s">
        <v>1603</v>
      </c>
      <c r="C162" s="348" t="s">
        <v>182</v>
      </c>
      <c r="D162" s="349">
        <v>490306</v>
      </c>
      <c r="E162" s="348" t="s">
        <v>2319</v>
      </c>
      <c r="F162" s="348" t="s">
        <v>1876</v>
      </c>
      <c r="G162" s="348" t="s">
        <v>1529</v>
      </c>
      <c r="H162" s="348" t="s">
        <v>2315</v>
      </c>
      <c r="I162" s="348"/>
      <c r="J162" s="348"/>
      <c r="K162" s="348"/>
      <c r="L162" s="350"/>
      <c r="N162" s="326" t="s">
        <v>2415</v>
      </c>
    </row>
    <row r="163" spans="1:14">
      <c r="A163" s="361">
        <v>30115770</v>
      </c>
      <c r="B163" s="362" t="s">
        <v>2320</v>
      </c>
      <c r="C163" s="362" t="s">
        <v>1297</v>
      </c>
      <c r="D163" s="363"/>
      <c r="E163" s="362" t="s">
        <v>1519</v>
      </c>
      <c r="F163" s="362" t="s">
        <v>1504</v>
      </c>
      <c r="G163" s="362" t="s">
        <v>1505</v>
      </c>
      <c r="H163" s="362" t="s">
        <v>2321</v>
      </c>
      <c r="I163" s="362" t="s">
        <v>2322</v>
      </c>
      <c r="J163" s="362" t="s">
        <v>2322</v>
      </c>
      <c r="K163" s="362"/>
      <c r="L163" s="364"/>
      <c r="N163" s="326" t="s">
        <v>1767</v>
      </c>
    </row>
    <row r="164" spans="1:14">
      <c r="A164" s="347">
        <v>30085412</v>
      </c>
      <c r="B164" s="348" t="s">
        <v>2323</v>
      </c>
      <c r="C164" s="348" t="s">
        <v>512</v>
      </c>
      <c r="D164" s="349"/>
      <c r="E164" s="348" t="s">
        <v>1592</v>
      </c>
      <c r="F164" s="348" t="s">
        <v>1876</v>
      </c>
      <c r="G164" s="348" t="s">
        <v>1599</v>
      </c>
      <c r="H164" s="348" t="s">
        <v>2324</v>
      </c>
      <c r="I164" s="348"/>
      <c r="J164" s="348"/>
      <c r="K164" s="348"/>
      <c r="L164" s="350"/>
      <c r="N164" s="326" t="s">
        <v>2415</v>
      </c>
    </row>
    <row r="165" spans="1:14">
      <c r="A165" s="347">
        <v>30356933</v>
      </c>
      <c r="B165" s="348" t="s">
        <v>1244</v>
      </c>
      <c r="C165" s="348" t="s">
        <v>2325</v>
      </c>
      <c r="D165" s="349">
        <v>778122</v>
      </c>
      <c r="E165" s="348" t="s">
        <v>1511</v>
      </c>
      <c r="F165" s="348" t="s">
        <v>1504</v>
      </c>
      <c r="G165" s="348" t="s">
        <v>1572</v>
      </c>
      <c r="H165" s="348" t="s">
        <v>2324</v>
      </c>
      <c r="I165" s="348"/>
      <c r="J165" s="348"/>
      <c r="K165" s="348"/>
      <c r="L165" s="350"/>
      <c r="N165" s="326" t="s">
        <v>2415</v>
      </c>
    </row>
    <row r="166" spans="1:14">
      <c r="A166" s="361">
        <v>30405874</v>
      </c>
      <c r="B166" s="362" t="s">
        <v>650</v>
      </c>
      <c r="C166" s="362" t="s">
        <v>617</v>
      </c>
      <c r="D166" s="363"/>
      <c r="E166" s="362" t="s">
        <v>2188</v>
      </c>
      <c r="F166" s="362" t="s">
        <v>2326</v>
      </c>
      <c r="G166" s="362" t="s">
        <v>1572</v>
      </c>
      <c r="H166" s="362" t="s">
        <v>2327</v>
      </c>
      <c r="I166" s="362"/>
      <c r="J166" s="362"/>
      <c r="K166" s="362"/>
      <c r="L166" s="364"/>
      <c r="N166" s="326" t="s">
        <v>2415</v>
      </c>
    </row>
    <row r="167" spans="1:14">
      <c r="A167" s="361">
        <v>30323022</v>
      </c>
      <c r="B167" s="362" t="s">
        <v>2328</v>
      </c>
      <c r="C167" s="362" t="s">
        <v>1604</v>
      </c>
      <c r="D167" s="363">
        <v>1497271</v>
      </c>
      <c r="E167" s="362" t="s">
        <v>2329</v>
      </c>
      <c r="F167" s="362" t="s">
        <v>2330</v>
      </c>
      <c r="G167" s="362" t="s">
        <v>1546</v>
      </c>
      <c r="H167" s="362" t="s">
        <v>2331</v>
      </c>
      <c r="I167" s="362" t="s">
        <v>2331</v>
      </c>
      <c r="J167" s="362" t="s">
        <v>2331</v>
      </c>
      <c r="K167" s="362"/>
      <c r="L167" s="364"/>
      <c r="N167" s="326" t="s">
        <v>1767</v>
      </c>
    </row>
    <row r="168" spans="1:14">
      <c r="A168" s="354">
        <v>30212372</v>
      </c>
      <c r="B168" s="355" t="s">
        <v>2332</v>
      </c>
      <c r="C168" s="355" t="s">
        <v>248</v>
      </c>
      <c r="D168" s="356"/>
      <c r="E168" s="355" t="s">
        <v>1519</v>
      </c>
      <c r="F168" s="355" t="s">
        <v>1504</v>
      </c>
      <c r="G168" s="355" t="s">
        <v>1551</v>
      </c>
      <c r="H168" s="355" t="s">
        <v>2333</v>
      </c>
      <c r="I168" s="355" t="s">
        <v>2334</v>
      </c>
      <c r="J168" s="355" t="s">
        <v>2334</v>
      </c>
      <c r="K168" s="355" t="s">
        <v>2335</v>
      </c>
      <c r="L168" s="350" t="s">
        <v>2336</v>
      </c>
      <c r="N168" s="326" t="s">
        <v>2414</v>
      </c>
    </row>
    <row r="169" spans="1:14">
      <c r="A169" s="354">
        <v>30129925</v>
      </c>
      <c r="B169" s="355" t="s">
        <v>2337</v>
      </c>
      <c r="C169" s="355" t="s">
        <v>1604</v>
      </c>
      <c r="D169" s="356"/>
      <c r="E169" s="355" t="s">
        <v>1544</v>
      </c>
      <c r="F169" s="355" t="s">
        <v>2243</v>
      </c>
      <c r="G169" s="355" t="s">
        <v>1505</v>
      </c>
      <c r="H169" s="355" t="s">
        <v>2333</v>
      </c>
      <c r="I169" s="355" t="s">
        <v>2338</v>
      </c>
      <c r="J169" s="355" t="s">
        <v>2338</v>
      </c>
      <c r="K169" s="355" t="s">
        <v>2339</v>
      </c>
      <c r="L169" s="357" t="s">
        <v>2340</v>
      </c>
      <c r="M169" s="359" t="s">
        <v>2341</v>
      </c>
      <c r="N169" s="326" t="s">
        <v>2414</v>
      </c>
    </row>
    <row r="170" spans="1:14">
      <c r="A170" s="354">
        <v>30342073</v>
      </c>
      <c r="B170" s="355" t="s">
        <v>2342</v>
      </c>
      <c r="C170" s="355" t="s">
        <v>617</v>
      </c>
      <c r="D170" s="356"/>
      <c r="E170" s="355" t="s">
        <v>1487</v>
      </c>
      <c r="F170" s="355" t="s">
        <v>2132</v>
      </c>
      <c r="G170" s="355" t="s">
        <v>2013</v>
      </c>
      <c r="H170" s="355" t="s">
        <v>2316</v>
      </c>
      <c r="I170" s="355" t="s">
        <v>2316</v>
      </c>
      <c r="J170" s="355" t="s">
        <v>2316</v>
      </c>
      <c r="K170" s="355"/>
      <c r="L170" s="357" t="s">
        <v>2343</v>
      </c>
      <c r="M170" s="359" t="s">
        <v>2344</v>
      </c>
      <c r="N170" s="326" t="s">
        <v>1767</v>
      </c>
    </row>
    <row r="171" spans="1:14">
      <c r="A171" s="354">
        <v>30137137</v>
      </c>
      <c r="B171" s="355" t="s">
        <v>2345</v>
      </c>
      <c r="C171" s="355" t="s">
        <v>439</v>
      </c>
      <c r="D171" s="356">
        <v>16733</v>
      </c>
      <c r="E171" s="355" t="s">
        <v>2173</v>
      </c>
      <c r="F171" s="355" t="s">
        <v>1504</v>
      </c>
      <c r="G171" s="355" t="s">
        <v>1546</v>
      </c>
      <c r="H171" s="355" t="s">
        <v>2346</v>
      </c>
      <c r="I171" s="355" t="s">
        <v>2322</v>
      </c>
      <c r="J171" s="355" t="s">
        <v>2322</v>
      </c>
      <c r="K171" s="355" t="s">
        <v>2347</v>
      </c>
      <c r="L171" s="357" t="s">
        <v>2348</v>
      </c>
      <c r="N171" s="326" t="s">
        <v>2414</v>
      </c>
    </row>
    <row r="172" spans="1:14">
      <c r="A172" s="347">
        <v>30134720</v>
      </c>
      <c r="B172" s="348" t="s">
        <v>2349</v>
      </c>
      <c r="C172" s="348" t="s">
        <v>248</v>
      </c>
      <c r="D172" s="349">
        <v>14750</v>
      </c>
      <c r="E172" s="348" t="s">
        <v>1550</v>
      </c>
      <c r="F172" s="348" t="s">
        <v>1504</v>
      </c>
      <c r="G172" s="348" t="s">
        <v>2037</v>
      </c>
      <c r="H172" s="348" t="s">
        <v>2350</v>
      </c>
      <c r="I172" s="348"/>
      <c r="J172" s="348"/>
      <c r="K172" s="348"/>
      <c r="L172" s="350"/>
      <c r="N172" s="326" t="s">
        <v>2415</v>
      </c>
    </row>
    <row r="173" spans="1:14">
      <c r="A173" s="354"/>
      <c r="B173" s="355" t="s">
        <v>2351</v>
      </c>
      <c r="C173" s="355" t="s">
        <v>480</v>
      </c>
      <c r="D173" s="356"/>
      <c r="E173" s="355"/>
      <c r="F173" s="355" t="s">
        <v>2243</v>
      </c>
      <c r="G173" s="355" t="s">
        <v>1546</v>
      </c>
      <c r="H173" s="355" t="s">
        <v>2352</v>
      </c>
      <c r="I173" s="355" t="s">
        <v>2352</v>
      </c>
      <c r="J173" s="355" t="s">
        <v>2352</v>
      </c>
      <c r="K173" s="355" t="s">
        <v>2353</v>
      </c>
      <c r="L173" s="357"/>
      <c r="N173" s="326" t="s">
        <v>2414</v>
      </c>
    </row>
    <row r="174" spans="1:14">
      <c r="A174" s="354">
        <v>30135830</v>
      </c>
      <c r="B174" s="355" t="s">
        <v>2354</v>
      </c>
      <c r="C174" s="355" t="s">
        <v>617</v>
      </c>
      <c r="D174" s="356">
        <v>200000</v>
      </c>
      <c r="E174" s="355" t="s">
        <v>2011</v>
      </c>
      <c r="F174" s="355" t="s">
        <v>2235</v>
      </c>
      <c r="G174" s="355" t="s">
        <v>1572</v>
      </c>
      <c r="H174" s="355" t="s">
        <v>2355</v>
      </c>
      <c r="I174" s="355" t="s">
        <v>2355</v>
      </c>
      <c r="J174" s="355" t="s">
        <v>2355</v>
      </c>
      <c r="K174" s="355" t="s">
        <v>2356</v>
      </c>
      <c r="L174" s="357" t="s">
        <v>2357</v>
      </c>
      <c r="N174" s="326" t="s">
        <v>2414</v>
      </c>
    </row>
    <row r="175" spans="1:14">
      <c r="A175" s="347">
        <v>30310525</v>
      </c>
      <c r="B175" s="348" t="s">
        <v>2358</v>
      </c>
      <c r="C175" s="348" t="s">
        <v>1604</v>
      </c>
      <c r="D175" s="349">
        <v>8977663</v>
      </c>
      <c r="E175" s="348" t="s">
        <v>1511</v>
      </c>
      <c r="F175" s="348" t="s">
        <v>2243</v>
      </c>
      <c r="G175" s="348" t="s">
        <v>1546</v>
      </c>
      <c r="H175" s="348"/>
      <c r="I175" s="348"/>
      <c r="J175" s="348"/>
      <c r="K175" s="348" t="s">
        <v>2359</v>
      </c>
      <c r="L175" s="370" t="s">
        <v>2360</v>
      </c>
      <c r="M175" s="337" t="s">
        <v>2361</v>
      </c>
      <c r="N175" s="326" t="s">
        <v>2414</v>
      </c>
    </row>
    <row r="176" spans="1:14">
      <c r="A176" s="347">
        <v>30310525</v>
      </c>
      <c r="B176" s="348" t="s">
        <v>2358</v>
      </c>
      <c r="C176" s="348" t="s">
        <v>1604</v>
      </c>
      <c r="D176" s="349">
        <v>8977663</v>
      </c>
      <c r="E176" s="348" t="s">
        <v>1511</v>
      </c>
      <c r="F176" s="348" t="s">
        <v>2362</v>
      </c>
      <c r="G176" s="348" t="s">
        <v>1546</v>
      </c>
      <c r="H176" s="348"/>
      <c r="I176" s="348"/>
      <c r="J176" s="348"/>
      <c r="K176" s="348" t="s">
        <v>2359</v>
      </c>
      <c r="L176" s="350" t="s">
        <v>2363</v>
      </c>
      <c r="M176" s="337" t="s">
        <v>2361</v>
      </c>
      <c r="N176" s="326" t="s">
        <v>2414</v>
      </c>
    </row>
    <row r="177" spans="1:14">
      <c r="A177" s="354">
        <v>30343724</v>
      </c>
      <c r="B177" s="355" t="s">
        <v>2364</v>
      </c>
      <c r="C177" s="355" t="s">
        <v>617</v>
      </c>
      <c r="D177" s="356"/>
      <c r="E177" s="355" t="s">
        <v>2188</v>
      </c>
      <c r="F177" s="355" t="s">
        <v>2239</v>
      </c>
      <c r="G177" s="355" t="s">
        <v>2013</v>
      </c>
      <c r="H177" s="355"/>
      <c r="I177" s="355" t="s">
        <v>2365</v>
      </c>
      <c r="J177" s="355" t="s">
        <v>2366</v>
      </c>
      <c r="K177" s="355" t="s">
        <v>2367</v>
      </c>
      <c r="L177" s="370" t="s">
        <v>2368</v>
      </c>
      <c r="M177" s="337"/>
      <c r="N177" s="326" t="s">
        <v>2414</v>
      </c>
    </row>
    <row r="178" spans="1:14">
      <c r="A178" s="347"/>
      <c r="B178" s="348" t="s">
        <v>2369</v>
      </c>
      <c r="C178" s="348" t="s">
        <v>375</v>
      </c>
      <c r="D178" s="349"/>
      <c r="E178" s="348" t="s">
        <v>1544</v>
      </c>
      <c r="F178" s="348" t="s">
        <v>2243</v>
      </c>
      <c r="G178" s="348" t="s">
        <v>1546</v>
      </c>
      <c r="H178" s="348" t="s">
        <v>2365</v>
      </c>
      <c r="I178" s="348"/>
      <c r="J178" s="348"/>
      <c r="K178" s="348"/>
      <c r="L178" s="350"/>
      <c r="N178" s="326" t="s">
        <v>2415</v>
      </c>
    </row>
    <row r="179" spans="1:14">
      <c r="A179" s="354">
        <v>30129925</v>
      </c>
      <c r="B179" s="355" t="s">
        <v>2370</v>
      </c>
      <c r="C179" s="355" t="s">
        <v>451</v>
      </c>
      <c r="D179" s="356"/>
      <c r="E179" s="355" t="s">
        <v>2371</v>
      </c>
      <c r="F179" s="355" t="s">
        <v>2243</v>
      </c>
      <c r="G179" s="355" t="s">
        <v>1546</v>
      </c>
      <c r="H179" s="355" t="s">
        <v>2365</v>
      </c>
      <c r="I179" s="355" t="s">
        <v>2365</v>
      </c>
      <c r="J179" s="355" t="s">
        <v>2365</v>
      </c>
      <c r="K179" s="355" t="s">
        <v>2372</v>
      </c>
      <c r="L179" s="357" t="s">
        <v>2373</v>
      </c>
      <c r="N179" s="326" t="s">
        <v>2414</v>
      </c>
    </row>
    <row r="180" spans="1:14">
      <c r="A180" s="361">
        <v>30423060</v>
      </c>
      <c r="B180" s="362" t="s">
        <v>2374</v>
      </c>
      <c r="C180" s="362"/>
      <c r="D180" s="363"/>
      <c r="E180" s="362" t="s">
        <v>2188</v>
      </c>
      <c r="F180" s="362" t="s">
        <v>2310</v>
      </c>
      <c r="G180" s="362" t="s">
        <v>1541</v>
      </c>
      <c r="H180" s="362" t="s">
        <v>2375</v>
      </c>
      <c r="I180" s="362" t="s">
        <v>2375</v>
      </c>
      <c r="J180" s="362" t="s">
        <v>2375</v>
      </c>
      <c r="K180" s="362"/>
      <c r="L180" s="364"/>
      <c r="N180" s="326" t="s">
        <v>1767</v>
      </c>
    </row>
    <row r="181" spans="1:14">
      <c r="A181" s="361">
        <v>30234626</v>
      </c>
      <c r="B181" s="362" t="s">
        <v>2376</v>
      </c>
      <c r="C181" s="362"/>
      <c r="D181" s="363"/>
      <c r="E181" s="362" t="s">
        <v>2188</v>
      </c>
      <c r="F181" s="362" t="s">
        <v>2313</v>
      </c>
      <c r="G181" s="362" t="s">
        <v>1541</v>
      </c>
      <c r="H181" s="362" t="s">
        <v>2375</v>
      </c>
      <c r="I181" s="362" t="s">
        <v>2375</v>
      </c>
      <c r="J181" s="362" t="s">
        <v>2375</v>
      </c>
      <c r="K181" s="362"/>
      <c r="L181" s="364"/>
      <c r="N181" s="326" t="s">
        <v>1767</v>
      </c>
    </row>
    <row r="182" spans="1:14">
      <c r="A182" s="347"/>
      <c r="B182" s="348" t="s">
        <v>2377</v>
      </c>
      <c r="C182" s="348"/>
      <c r="D182" s="349"/>
      <c r="E182" s="348" t="s">
        <v>2378</v>
      </c>
      <c r="F182" s="348"/>
      <c r="G182" s="348" t="s">
        <v>1541</v>
      </c>
      <c r="H182" s="348" t="s">
        <v>2375</v>
      </c>
      <c r="I182" s="348" t="s">
        <v>2375</v>
      </c>
      <c r="J182" s="348"/>
      <c r="K182" s="348"/>
      <c r="L182" s="350"/>
      <c r="N182" s="326" t="s">
        <v>1767</v>
      </c>
    </row>
    <row r="183" spans="1:14">
      <c r="A183" s="347">
        <v>30117262</v>
      </c>
      <c r="B183" s="348" t="s">
        <v>2379</v>
      </c>
      <c r="C183" s="348" t="s">
        <v>1555</v>
      </c>
      <c r="D183" s="349"/>
      <c r="E183" s="348" t="s">
        <v>1544</v>
      </c>
      <c r="F183" s="348" t="s">
        <v>2243</v>
      </c>
      <c r="G183" s="348" t="s">
        <v>2380</v>
      </c>
      <c r="H183" s="348" t="s">
        <v>2381</v>
      </c>
      <c r="I183" s="348" t="s">
        <v>2381</v>
      </c>
      <c r="J183" s="348"/>
      <c r="K183" s="348"/>
      <c r="L183" s="350"/>
      <c r="N183" s="326" t="s">
        <v>1767</v>
      </c>
    </row>
    <row r="184" spans="1:14">
      <c r="A184" s="354">
        <v>30478655</v>
      </c>
      <c r="B184" s="355" t="s">
        <v>2382</v>
      </c>
      <c r="C184" s="355" t="s">
        <v>480</v>
      </c>
      <c r="D184" s="356"/>
      <c r="E184" s="355" t="s">
        <v>2371</v>
      </c>
      <c r="F184" s="355" t="s">
        <v>2243</v>
      </c>
      <c r="G184" s="355" t="s">
        <v>1546</v>
      </c>
      <c r="H184" s="355" t="s">
        <v>2334</v>
      </c>
      <c r="I184" s="355" t="s">
        <v>2334</v>
      </c>
      <c r="J184" s="355" t="s">
        <v>2334</v>
      </c>
      <c r="K184" s="355" t="s">
        <v>2383</v>
      </c>
      <c r="L184" s="357" t="s">
        <v>2384</v>
      </c>
      <c r="N184" s="326" t="s">
        <v>2414</v>
      </c>
    </row>
    <row r="185" spans="1:14">
      <c r="A185" s="354">
        <v>30478661</v>
      </c>
      <c r="B185" s="355" t="s">
        <v>2385</v>
      </c>
      <c r="C185" s="355" t="s">
        <v>480</v>
      </c>
      <c r="D185" s="356"/>
      <c r="E185" s="355" t="s">
        <v>2371</v>
      </c>
      <c r="F185" s="355" t="s">
        <v>2243</v>
      </c>
      <c r="G185" s="355" t="s">
        <v>1546</v>
      </c>
      <c r="H185" s="355" t="s">
        <v>2334</v>
      </c>
      <c r="I185" s="355" t="s">
        <v>2334</v>
      </c>
      <c r="J185" s="355" t="s">
        <v>2334</v>
      </c>
      <c r="K185" s="355" t="s">
        <v>2386</v>
      </c>
      <c r="L185" s="357" t="s">
        <v>2387</v>
      </c>
      <c r="M185" s="360"/>
      <c r="N185" s="326" t="s">
        <v>2414</v>
      </c>
    </row>
    <row r="186" spans="1:14">
      <c r="A186" s="347">
        <v>30409780</v>
      </c>
      <c r="B186" s="348" t="s">
        <v>1441</v>
      </c>
      <c r="C186" s="348" t="s">
        <v>2388</v>
      </c>
      <c r="D186" s="349">
        <v>435192</v>
      </c>
      <c r="E186" s="348" t="s">
        <v>2389</v>
      </c>
      <c r="F186" s="348" t="s">
        <v>1876</v>
      </c>
      <c r="G186" s="348" t="s">
        <v>1588</v>
      </c>
      <c r="H186" s="348" t="s">
        <v>2390</v>
      </c>
      <c r="I186" s="348" t="s">
        <v>2390</v>
      </c>
      <c r="J186" s="348"/>
      <c r="K186" s="348"/>
      <c r="L186" s="350"/>
      <c r="N186" s="326" t="s">
        <v>1767</v>
      </c>
    </row>
    <row r="187" spans="1:14">
      <c r="A187" s="361"/>
      <c r="B187" s="362" t="s">
        <v>2391</v>
      </c>
      <c r="C187" s="362"/>
      <c r="D187" s="363"/>
      <c r="E187" s="362"/>
      <c r="F187" s="362"/>
      <c r="G187" s="362" t="s">
        <v>2392</v>
      </c>
      <c r="H187" s="362" t="s">
        <v>2393</v>
      </c>
      <c r="I187" s="362" t="s">
        <v>2393</v>
      </c>
      <c r="J187" s="362"/>
      <c r="K187" s="362"/>
      <c r="L187" s="364"/>
      <c r="N187" s="326" t="s">
        <v>1767</v>
      </c>
    </row>
    <row r="188" spans="1:14">
      <c r="A188" s="347"/>
      <c r="B188" s="348" t="s">
        <v>2394</v>
      </c>
      <c r="C188" s="348"/>
      <c r="D188" s="349"/>
      <c r="E188" s="348" t="s">
        <v>1544</v>
      </c>
      <c r="F188" s="348"/>
      <c r="G188" s="348" t="s">
        <v>1546</v>
      </c>
      <c r="H188" s="348" t="s">
        <v>2395</v>
      </c>
      <c r="I188" s="348"/>
      <c r="J188" s="348"/>
      <c r="K188" s="348"/>
      <c r="L188" s="350"/>
      <c r="N188" s="326" t="s">
        <v>2415</v>
      </c>
    </row>
    <row r="189" spans="1:14">
      <c r="A189" s="354">
        <v>30388872</v>
      </c>
      <c r="B189" s="355" t="s">
        <v>2396</v>
      </c>
      <c r="C189" s="355" t="s">
        <v>182</v>
      </c>
      <c r="D189" s="356">
        <v>269250</v>
      </c>
      <c r="E189" s="355" t="s">
        <v>1511</v>
      </c>
      <c r="F189" s="355" t="s">
        <v>1504</v>
      </c>
      <c r="G189" s="355" t="s">
        <v>1572</v>
      </c>
      <c r="H189" s="355" t="s">
        <v>2397</v>
      </c>
      <c r="I189" s="355" t="s">
        <v>2398</v>
      </c>
      <c r="J189" s="355" t="s">
        <v>2398</v>
      </c>
      <c r="K189" s="355" t="s">
        <v>2399</v>
      </c>
      <c r="L189" s="357" t="s">
        <v>2400</v>
      </c>
      <c r="N189" s="326" t="s">
        <v>2414</v>
      </c>
    </row>
    <row r="190" spans="1:14">
      <c r="A190" s="361">
        <v>30080729</v>
      </c>
      <c r="B190" s="362" t="s">
        <v>1416</v>
      </c>
      <c r="C190" s="362" t="s">
        <v>182</v>
      </c>
      <c r="D190" s="363"/>
      <c r="E190" s="362" t="s">
        <v>1636</v>
      </c>
      <c r="F190" s="362" t="s">
        <v>1504</v>
      </c>
      <c r="G190" s="362" t="s">
        <v>1572</v>
      </c>
      <c r="H190" s="362" t="s">
        <v>2397</v>
      </c>
      <c r="I190" s="362" t="s">
        <v>2397</v>
      </c>
      <c r="J190" s="362" t="s">
        <v>2397</v>
      </c>
      <c r="K190" s="362"/>
      <c r="L190" s="364"/>
      <c r="N190" s="326" t="s">
        <v>1767</v>
      </c>
    </row>
    <row r="191" spans="1:14">
      <c r="A191" s="354">
        <v>30115878</v>
      </c>
      <c r="B191" s="355" t="s">
        <v>2401</v>
      </c>
      <c r="C191" s="355" t="s">
        <v>480</v>
      </c>
      <c r="D191" s="356"/>
      <c r="E191" s="355" t="s">
        <v>1544</v>
      </c>
      <c r="F191" s="355" t="s">
        <v>1876</v>
      </c>
      <c r="G191" s="355" t="s">
        <v>1505</v>
      </c>
      <c r="H191" s="355" t="s">
        <v>2402</v>
      </c>
      <c r="I191" s="355" t="s">
        <v>2403</v>
      </c>
      <c r="J191" s="355" t="s">
        <v>2403</v>
      </c>
      <c r="K191" s="355" t="s">
        <v>2404</v>
      </c>
      <c r="L191" s="357" t="s">
        <v>2405</v>
      </c>
      <c r="N191" s="326" t="s">
        <v>2414</v>
      </c>
    </row>
    <row r="192" spans="1:14">
      <c r="A192" s="354">
        <v>30083781</v>
      </c>
      <c r="B192" s="355" t="s">
        <v>2406</v>
      </c>
      <c r="C192" s="355" t="s">
        <v>375</v>
      </c>
      <c r="D192" s="356"/>
      <c r="E192" s="355" t="s">
        <v>1544</v>
      </c>
      <c r="F192" s="355" t="s">
        <v>1876</v>
      </c>
      <c r="G192" s="355" t="s">
        <v>1505</v>
      </c>
      <c r="H192" s="355" t="s">
        <v>2402</v>
      </c>
      <c r="I192" s="355" t="s">
        <v>2403</v>
      </c>
      <c r="J192" s="355" t="s">
        <v>2403</v>
      </c>
      <c r="K192" s="355" t="s">
        <v>2407</v>
      </c>
      <c r="L192" s="357" t="s">
        <v>2408</v>
      </c>
      <c r="N192" s="326" t="s">
        <v>2414</v>
      </c>
    </row>
    <row r="193" spans="1:14">
      <c r="A193" s="347">
        <v>30185572</v>
      </c>
      <c r="B193" s="348" t="s">
        <v>1717</v>
      </c>
      <c r="C193" s="348" t="s">
        <v>467</v>
      </c>
      <c r="D193" s="349">
        <v>2182510</v>
      </c>
      <c r="E193" s="373" t="s">
        <v>1511</v>
      </c>
      <c r="F193" s="348" t="s">
        <v>1504</v>
      </c>
      <c r="G193" s="348" t="s">
        <v>1588</v>
      </c>
      <c r="H193" s="348" t="s">
        <v>2409</v>
      </c>
      <c r="I193" s="348"/>
      <c r="J193" s="348"/>
      <c r="K193" s="348"/>
      <c r="L193" s="357"/>
      <c r="N193" s="326" t="s">
        <v>2415</v>
      </c>
    </row>
    <row r="194" spans="1:14">
      <c r="A194" s="361">
        <v>30130362</v>
      </c>
      <c r="B194" s="362" t="s">
        <v>2410</v>
      </c>
      <c r="C194" s="362" t="s">
        <v>617</v>
      </c>
      <c r="D194" s="363"/>
      <c r="E194" s="362" t="s">
        <v>2411</v>
      </c>
      <c r="F194" s="362" t="s">
        <v>1495</v>
      </c>
      <c r="G194" s="362" t="s">
        <v>2013</v>
      </c>
      <c r="H194" s="362" t="s">
        <v>2403</v>
      </c>
      <c r="I194" s="362" t="s">
        <v>2403</v>
      </c>
      <c r="J194" s="362" t="s">
        <v>2403</v>
      </c>
      <c r="K194" s="362"/>
      <c r="L194" s="364"/>
      <c r="N194" s="326" t="s">
        <v>1767</v>
      </c>
    </row>
    <row r="195" spans="1:14">
      <c r="A195" s="361">
        <v>30480365</v>
      </c>
      <c r="B195" s="362" t="s">
        <v>2412</v>
      </c>
      <c r="C195" s="362" t="s">
        <v>451</v>
      </c>
      <c r="D195" s="363"/>
      <c r="E195" s="362" t="s">
        <v>2371</v>
      </c>
      <c r="F195" s="362" t="s">
        <v>2243</v>
      </c>
      <c r="G195" s="362" t="s">
        <v>1546</v>
      </c>
      <c r="H195" s="362" t="s">
        <v>2403</v>
      </c>
      <c r="I195" s="362" t="s">
        <v>2403</v>
      </c>
      <c r="J195" s="362" t="s">
        <v>2398</v>
      </c>
      <c r="K195" s="362" t="s">
        <v>2413</v>
      </c>
      <c r="L195" s="364"/>
      <c r="N195" s="326" t="s">
        <v>2414</v>
      </c>
    </row>
    <row r="196" spans="1:14">
      <c r="A196" s="347"/>
      <c r="B196" s="348"/>
      <c r="C196" s="348"/>
      <c r="D196" s="349"/>
      <c r="E196" s="348"/>
      <c r="F196" s="348"/>
      <c r="G196" s="348"/>
      <c r="H196" s="348"/>
      <c r="I196" s="348"/>
      <c r="J196" s="348"/>
      <c r="K196" s="348"/>
      <c r="L196" s="357"/>
      <c r="N196" s="326" t="s">
        <v>2415</v>
      </c>
    </row>
  </sheetData>
  <autoFilter ref="A1:N198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opLeftCell="A73" zoomScaleNormal="100" workbookViewId="0">
      <selection activeCell="B91" sqref="B91"/>
    </sheetView>
  </sheetViews>
  <sheetFormatPr baseColWidth="10" defaultRowHeight="12.75"/>
  <cols>
    <col min="1" max="1" width="11.42578125" style="326"/>
    <col min="2" max="2" width="56.85546875" style="326" customWidth="1"/>
    <col min="3" max="3" width="11.42578125" style="326"/>
    <col min="4" max="4" width="12.5703125" style="326" customWidth="1"/>
    <col min="5" max="5" width="13.28515625" style="326" customWidth="1"/>
    <col min="6" max="10" width="11.42578125" style="326"/>
    <col min="11" max="11" width="15.7109375" style="326" customWidth="1"/>
    <col min="12" max="12" width="12" style="326" customWidth="1"/>
    <col min="13" max="257" width="11.42578125" style="326"/>
    <col min="258" max="258" width="56.85546875" style="326" customWidth="1"/>
    <col min="259" max="259" width="11.42578125" style="326"/>
    <col min="260" max="260" width="12.5703125" style="326" customWidth="1"/>
    <col min="261" max="261" width="13.28515625" style="326" customWidth="1"/>
    <col min="262" max="266" width="11.42578125" style="326"/>
    <col min="267" max="267" width="15.7109375" style="326" customWidth="1"/>
    <col min="268" max="268" width="12" style="326" customWidth="1"/>
    <col min="269" max="513" width="11.42578125" style="326"/>
    <col min="514" max="514" width="56.85546875" style="326" customWidth="1"/>
    <col min="515" max="515" width="11.42578125" style="326"/>
    <col min="516" max="516" width="12.5703125" style="326" customWidth="1"/>
    <col min="517" max="517" width="13.28515625" style="326" customWidth="1"/>
    <col min="518" max="522" width="11.42578125" style="326"/>
    <col min="523" max="523" width="15.7109375" style="326" customWidth="1"/>
    <col min="524" max="524" width="12" style="326" customWidth="1"/>
    <col min="525" max="769" width="11.42578125" style="326"/>
    <col min="770" max="770" width="56.85546875" style="326" customWidth="1"/>
    <col min="771" max="771" width="11.42578125" style="326"/>
    <col min="772" max="772" width="12.5703125" style="326" customWidth="1"/>
    <col min="773" max="773" width="13.28515625" style="326" customWidth="1"/>
    <col min="774" max="778" width="11.42578125" style="326"/>
    <col min="779" max="779" width="15.7109375" style="326" customWidth="1"/>
    <col min="780" max="780" width="12" style="326" customWidth="1"/>
    <col min="781" max="1025" width="11.42578125" style="326"/>
    <col min="1026" max="1026" width="56.85546875" style="326" customWidth="1"/>
    <col min="1027" max="1027" width="11.42578125" style="326"/>
    <col min="1028" max="1028" width="12.5703125" style="326" customWidth="1"/>
    <col min="1029" max="1029" width="13.28515625" style="326" customWidth="1"/>
    <col min="1030" max="1034" width="11.42578125" style="326"/>
    <col min="1035" max="1035" width="15.7109375" style="326" customWidth="1"/>
    <col min="1036" max="1036" width="12" style="326" customWidth="1"/>
    <col min="1037" max="1281" width="11.42578125" style="326"/>
    <col min="1282" max="1282" width="56.85546875" style="326" customWidth="1"/>
    <col min="1283" max="1283" width="11.42578125" style="326"/>
    <col min="1284" max="1284" width="12.5703125" style="326" customWidth="1"/>
    <col min="1285" max="1285" width="13.28515625" style="326" customWidth="1"/>
    <col min="1286" max="1290" width="11.42578125" style="326"/>
    <col min="1291" max="1291" width="15.7109375" style="326" customWidth="1"/>
    <col min="1292" max="1292" width="12" style="326" customWidth="1"/>
    <col min="1293" max="1537" width="11.42578125" style="326"/>
    <col min="1538" max="1538" width="56.85546875" style="326" customWidth="1"/>
    <col min="1539" max="1539" width="11.42578125" style="326"/>
    <col min="1540" max="1540" width="12.5703125" style="326" customWidth="1"/>
    <col min="1541" max="1541" width="13.28515625" style="326" customWidth="1"/>
    <col min="1542" max="1546" width="11.42578125" style="326"/>
    <col min="1547" max="1547" width="15.7109375" style="326" customWidth="1"/>
    <col min="1548" max="1548" width="12" style="326" customWidth="1"/>
    <col min="1549" max="1793" width="11.42578125" style="326"/>
    <col min="1794" max="1794" width="56.85546875" style="326" customWidth="1"/>
    <col min="1795" max="1795" width="11.42578125" style="326"/>
    <col min="1796" max="1796" width="12.5703125" style="326" customWidth="1"/>
    <col min="1797" max="1797" width="13.28515625" style="326" customWidth="1"/>
    <col min="1798" max="1802" width="11.42578125" style="326"/>
    <col min="1803" max="1803" width="15.7109375" style="326" customWidth="1"/>
    <col min="1804" max="1804" width="12" style="326" customWidth="1"/>
    <col min="1805" max="2049" width="11.42578125" style="326"/>
    <col min="2050" max="2050" width="56.85546875" style="326" customWidth="1"/>
    <col min="2051" max="2051" width="11.42578125" style="326"/>
    <col min="2052" max="2052" width="12.5703125" style="326" customWidth="1"/>
    <col min="2053" max="2053" width="13.28515625" style="326" customWidth="1"/>
    <col min="2054" max="2058" width="11.42578125" style="326"/>
    <col min="2059" max="2059" width="15.7109375" style="326" customWidth="1"/>
    <col min="2060" max="2060" width="12" style="326" customWidth="1"/>
    <col min="2061" max="2305" width="11.42578125" style="326"/>
    <col min="2306" max="2306" width="56.85546875" style="326" customWidth="1"/>
    <col min="2307" max="2307" width="11.42578125" style="326"/>
    <col min="2308" max="2308" width="12.5703125" style="326" customWidth="1"/>
    <col min="2309" max="2309" width="13.28515625" style="326" customWidth="1"/>
    <col min="2310" max="2314" width="11.42578125" style="326"/>
    <col min="2315" max="2315" width="15.7109375" style="326" customWidth="1"/>
    <col min="2316" max="2316" width="12" style="326" customWidth="1"/>
    <col min="2317" max="2561" width="11.42578125" style="326"/>
    <col min="2562" max="2562" width="56.85546875" style="326" customWidth="1"/>
    <col min="2563" max="2563" width="11.42578125" style="326"/>
    <col min="2564" max="2564" width="12.5703125" style="326" customWidth="1"/>
    <col min="2565" max="2565" width="13.28515625" style="326" customWidth="1"/>
    <col min="2566" max="2570" width="11.42578125" style="326"/>
    <col min="2571" max="2571" width="15.7109375" style="326" customWidth="1"/>
    <col min="2572" max="2572" width="12" style="326" customWidth="1"/>
    <col min="2573" max="2817" width="11.42578125" style="326"/>
    <col min="2818" max="2818" width="56.85546875" style="326" customWidth="1"/>
    <col min="2819" max="2819" width="11.42578125" style="326"/>
    <col min="2820" max="2820" width="12.5703125" style="326" customWidth="1"/>
    <col min="2821" max="2821" width="13.28515625" style="326" customWidth="1"/>
    <col min="2822" max="2826" width="11.42578125" style="326"/>
    <col min="2827" max="2827" width="15.7109375" style="326" customWidth="1"/>
    <col min="2828" max="2828" width="12" style="326" customWidth="1"/>
    <col min="2829" max="3073" width="11.42578125" style="326"/>
    <col min="3074" max="3074" width="56.85546875" style="326" customWidth="1"/>
    <col min="3075" max="3075" width="11.42578125" style="326"/>
    <col min="3076" max="3076" width="12.5703125" style="326" customWidth="1"/>
    <col min="3077" max="3077" width="13.28515625" style="326" customWidth="1"/>
    <col min="3078" max="3082" width="11.42578125" style="326"/>
    <col min="3083" max="3083" width="15.7109375" style="326" customWidth="1"/>
    <col min="3084" max="3084" width="12" style="326" customWidth="1"/>
    <col min="3085" max="3329" width="11.42578125" style="326"/>
    <col min="3330" max="3330" width="56.85546875" style="326" customWidth="1"/>
    <col min="3331" max="3331" width="11.42578125" style="326"/>
    <col min="3332" max="3332" width="12.5703125" style="326" customWidth="1"/>
    <col min="3333" max="3333" width="13.28515625" style="326" customWidth="1"/>
    <col min="3334" max="3338" width="11.42578125" style="326"/>
    <col min="3339" max="3339" width="15.7109375" style="326" customWidth="1"/>
    <col min="3340" max="3340" width="12" style="326" customWidth="1"/>
    <col min="3341" max="3585" width="11.42578125" style="326"/>
    <col min="3586" max="3586" width="56.85546875" style="326" customWidth="1"/>
    <col min="3587" max="3587" width="11.42578125" style="326"/>
    <col min="3588" max="3588" width="12.5703125" style="326" customWidth="1"/>
    <col min="3589" max="3589" width="13.28515625" style="326" customWidth="1"/>
    <col min="3590" max="3594" width="11.42578125" style="326"/>
    <col min="3595" max="3595" width="15.7109375" style="326" customWidth="1"/>
    <col min="3596" max="3596" width="12" style="326" customWidth="1"/>
    <col min="3597" max="3841" width="11.42578125" style="326"/>
    <col min="3842" max="3842" width="56.85546875" style="326" customWidth="1"/>
    <col min="3843" max="3843" width="11.42578125" style="326"/>
    <col min="3844" max="3844" width="12.5703125" style="326" customWidth="1"/>
    <col min="3845" max="3845" width="13.28515625" style="326" customWidth="1"/>
    <col min="3846" max="3850" width="11.42578125" style="326"/>
    <col min="3851" max="3851" width="15.7109375" style="326" customWidth="1"/>
    <col min="3852" max="3852" width="12" style="326" customWidth="1"/>
    <col min="3853" max="4097" width="11.42578125" style="326"/>
    <col min="4098" max="4098" width="56.85546875" style="326" customWidth="1"/>
    <col min="4099" max="4099" width="11.42578125" style="326"/>
    <col min="4100" max="4100" width="12.5703125" style="326" customWidth="1"/>
    <col min="4101" max="4101" width="13.28515625" style="326" customWidth="1"/>
    <col min="4102" max="4106" width="11.42578125" style="326"/>
    <col min="4107" max="4107" width="15.7109375" style="326" customWidth="1"/>
    <col min="4108" max="4108" width="12" style="326" customWidth="1"/>
    <col min="4109" max="4353" width="11.42578125" style="326"/>
    <col min="4354" max="4354" width="56.85546875" style="326" customWidth="1"/>
    <col min="4355" max="4355" width="11.42578125" style="326"/>
    <col min="4356" max="4356" width="12.5703125" style="326" customWidth="1"/>
    <col min="4357" max="4357" width="13.28515625" style="326" customWidth="1"/>
    <col min="4358" max="4362" width="11.42578125" style="326"/>
    <col min="4363" max="4363" width="15.7109375" style="326" customWidth="1"/>
    <col min="4364" max="4364" width="12" style="326" customWidth="1"/>
    <col min="4365" max="4609" width="11.42578125" style="326"/>
    <col min="4610" max="4610" width="56.85546875" style="326" customWidth="1"/>
    <col min="4611" max="4611" width="11.42578125" style="326"/>
    <col min="4612" max="4612" width="12.5703125" style="326" customWidth="1"/>
    <col min="4613" max="4613" width="13.28515625" style="326" customWidth="1"/>
    <col min="4614" max="4618" width="11.42578125" style="326"/>
    <col min="4619" max="4619" width="15.7109375" style="326" customWidth="1"/>
    <col min="4620" max="4620" width="12" style="326" customWidth="1"/>
    <col min="4621" max="4865" width="11.42578125" style="326"/>
    <col min="4866" max="4866" width="56.85546875" style="326" customWidth="1"/>
    <col min="4867" max="4867" width="11.42578125" style="326"/>
    <col min="4868" max="4868" width="12.5703125" style="326" customWidth="1"/>
    <col min="4869" max="4869" width="13.28515625" style="326" customWidth="1"/>
    <col min="4870" max="4874" width="11.42578125" style="326"/>
    <col min="4875" max="4875" width="15.7109375" style="326" customWidth="1"/>
    <col min="4876" max="4876" width="12" style="326" customWidth="1"/>
    <col min="4877" max="5121" width="11.42578125" style="326"/>
    <col min="5122" max="5122" width="56.85546875" style="326" customWidth="1"/>
    <col min="5123" max="5123" width="11.42578125" style="326"/>
    <col min="5124" max="5124" width="12.5703125" style="326" customWidth="1"/>
    <col min="5125" max="5125" width="13.28515625" style="326" customWidth="1"/>
    <col min="5126" max="5130" width="11.42578125" style="326"/>
    <col min="5131" max="5131" width="15.7109375" style="326" customWidth="1"/>
    <col min="5132" max="5132" width="12" style="326" customWidth="1"/>
    <col min="5133" max="5377" width="11.42578125" style="326"/>
    <col min="5378" max="5378" width="56.85546875" style="326" customWidth="1"/>
    <col min="5379" max="5379" width="11.42578125" style="326"/>
    <col min="5380" max="5380" width="12.5703125" style="326" customWidth="1"/>
    <col min="5381" max="5381" width="13.28515625" style="326" customWidth="1"/>
    <col min="5382" max="5386" width="11.42578125" style="326"/>
    <col min="5387" max="5387" width="15.7109375" style="326" customWidth="1"/>
    <col min="5388" max="5388" width="12" style="326" customWidth="1"/>
    <col min="5389" max="5633" width="11.42578125" style="326"/>
    <col min="5634" max="5634" width="56.85546875" style="326" customWidth="1"/>
    <col min="5635" max="5635" width="11.42578125" style="326"/>
    <col min="5636" max="5636" width="12.5703125" style="326" customWidth="1"/>
    <col min="5637" max="5637" width="13.28515625" style="326" customWidth="1"/>
    <col min="5638" max="5642" width="11.42578125" style="326"/>
    <col min="5643" max="5643" width="15.7109375" style="326" customWidth="1"/>
    <col min="5644" max="5644" width="12" style="326" customWidth="1"/>
    <col min="5645" max="5889" width="11.42578125" style="326"/>
    <col min="5890" max="5890" width="56.85546875" style="326" customWidth="1"/>
    <col min="5891" max="5891" width="11.42578125" style="326"/>
    <col min="5892" max="5892" width="12.5703125" style="326" customWidth="1"/>
    <col min="5893" max="5893" width="13.28515625" style="326" customWidth="1"/>
    <col min="5894" max="5898" width="11.42578125" style="326"/>
    <col min="5899" max="5899" width="15.7109375" style="326" customWidth="1"/>
    <col min="5900" max="5900" width="12" style="326" customWidth="1"/>
    <col min="5901" max="6145" width="11.42578125" style="326"/>
    <col min="6146" max="6146" width="56.85546875" style="326" customWidth="1"/>
    <col min="6147" max="6147" width="11.42578125" style="326"/>
    <col min="6148" max="6148" width="12.5703125" style="326" customWidth="1"/>
    <col min="6149" max="6149" width="13.28515625" style="326" customWidth="1"/>
    <col min="6150" max="6154" width="11.42578125" style="326"/>
    <col min="6155" max="6155" width="15.7109375" style="326" customWidth="1"/>
    <col min="6156" max="6156" width="12" style="326" customWidth="1"/>
    <col min="6157" max="6401" width="11.42578125" style="326"/>
    <col min="6402" max="6402" width="56.85546875" style="326" customWidth="1"/>
    <col min="6403" max="6403" width="11.42578125" style="326"/>
    <col min="6404" max="6404" width="12.5703125" style="326" customWidth="1"/>
    <col min="6405" max="6405" width="13.28515625" style="326" customWidth="1"/>
    <col min="6406" max="6410" width="11.42578125" style="326"/>
    <col min="6411" max="6411" width="15.7109375" style="326" customWidth="1"/>
    <col min="6412" max="6412" width="12" style="326" customWidth="1"/>
    <col min="6413" max="6657" width="11.42578125" style="326"/>
    <col min="6658" max="6658" width="56.85546875" style="326" customWidth="1"/>
    <col min="6659" max="6659" width="11.42578125" style="326"/>
    <col min="6660" max="6660" width="12.5703125" style="326" customWidth="1"/>
    <col min="6661" max="6661" width="13.28515625" style="326" customWidth="1"/>
    <col min="6662" max="6666" width="11.42578125" style="326"/>
    <col min="6667" max="6667" width="15.7109375" style="326" customWidth="1"/>
    <col min="6668" max="6668" width="12" style="326" customWidth="1"/>
    <col min="6669" max="6913" width="11.42578125" style="326"/>
    <col min="6914" max="6914" width="56.85546875" style="326" customWidth="1"/>
    <col min="6915" max="6915" width="11.42578125" style="326"/>
    <col min="6916" max="6916" width="12.5703125" style="326" customWidth="1"/>
    <col min="6917" max="6917" width="13.28515625" style="326" customWidth="1"/>
    <col min="6918" max="6922" width="11.42578125" style="326"/>
    <col min="6923" max="6923" width="15.7109375" style="326" customWidth="1"/>
    <col min="6924" max="6924" width="12" style="326" customWidth="1"/>
    <col min="6925" max="7169" width="11.42578125" style="326"/>
    <col min="7170" max="7170" width="56.85546875" style="326" customWidth="1"/>
    <col min="7171" max="7171" width="11.42578125" style="326"/>
    <col min="7172" max="7172" width="12.5703125" style="326" customWidth="1"/>
    <col min="7173" max="7173" width="13.28515625" style="326" customWidth="1"/>
    <col min="7174" max="7178" width="11.42578125" style="326"/>
    <col min="7179" max="7179" width="15.7109375" style="326" customWidth="1"/>
    <col min="7180" max="7180" width="12" style="326" customWidth="1"/>
    <col min="7181" max="7425" width="11.42578125" style="326"/>
    <col min="7426" max="7426" width="56.85546875" style="326" customWidth="1"/>
    <col min="7427" max="7427" width="11.42578125" style="326"/>
    <col min="7428" max="7428" width="12.5703125" style="326" customWidth="1"/>
    <col min="7429" max="7429" width="13.28515625" style="326" customWidth="1"/>
    <col min="7430" max="7434" width="11.42578125" style="326"/>
    <col min="7435" max="7435" width="15.7109375" style="326" customWidth="1"/>
    <col min="7436" max="7436" width="12" style="326" customWidth="1"/>
    <col min="7437" max="7681" width="11.42578125" style="326"/>
    <col min="7682" max="7682" width="56.85546875" style="326" customWidth="1"/>
    <col min="7683" max="7683" width="11.42578125" style="326"/>
    <col min="7684" max="7684" width="12.5703125" style="326" customWidth="1"/>
    <col min="7685" max="7685" width="13.28515625" style="326" customWidth="1"/>
    <col min="7686" max="7690" width="11.42578125" style="326"/>
    <col min="7691" max="7691" width="15.7109375" style="326" customWidth="1"/>
    <col min="7692" max="7692" width="12" style="326" customWidth="1"/>
    <col min="7693" max="7937" width="11.42578125" style="326"/>
    <col min="7938" max="7938" width="56.85546875" style="326" customWidth="1"/>
    <col min="7939" max="7939" width="11.42578125" style="326"/>
    <col min="7940" max="7940" width="12.5703125" style="326" customWidth="1"/>
    <col min="7941" max="7941" width="13.28515625" style="326" customWidth="1"/>
    <col min="7942" max="7946" width="11.42578125" style="326"/>
    <col min="7947" max="7947" width="15.7109375" style="326" customWidth="1"/>
    <col min="7948" max="7948" width="12" style="326" customWidth="1"/>
    <col min="7949" max="8193" width="11.42578125" style="326"/>
    <col min="8194" max="8194" width="56.85546875" style="326" customWidth="1"/>
    <col min="8195" max="8195" width="11.42578125" style="326"/>
    <col min="8196" max="8196" width="12.5703125" style="326" customWidth="1"/>
    <col min="8197" max="8197" width="13.28515625" style="326" customWidth="1"/>
    <col min="8198" max="8202" width="11.42578125" style="326"/>
    <col min="8203" max="8203" width="15.7109375" style="326" customWidth="1"/>
    <col min="8204" max="8204" width="12" style="326" customWidth="1"/>
    <col min="8205" max="8449" width="11.42578125" style="326"/>
    <col min="8450" max="8450" width="56.85546875" style="326" customWidth="1"/>
    <col min="8451" max="8451" width="11.42578125" style="326"/>
    <col min="8452" max="8452" width="12.5703125" style="326" customWidth="1"/>
    <col min="8453" max="8453" width="13.28515625" style="326" customWidth="1"/>
    <col min="8454" max="8458" width="11.42578125" style="326"/>
    <col min="8459" max="8459" width="15.7109375" style="326" customWidth="1"/>
    <col min="8460" max="8460" width="12" style="326" customWidth="1"/>
    <col min="8461" max="8705" width="11.42578125" style="326"/>
    <col min="8706" max="8706" width="56.85546875" style="326" customWidth="1"/>
    <col min="8707" max="8707" width="11.42578125" style="326"/>
    <col min="8708" max="8708" width="12.5703125" style="326" customWidth="1"/>
    <col min="8709" max="8709" width="13.28515625" style="326" customWidth="1"/>
    <col min="8710" max="8714" width="11.42578125" style="326"/>
    <col min="8715" max="8715" width="15.7109375" style="326" customWidth="1"/>
    <col min="8716" max="8716" width="12" style="326" customWidth="1"/>
    <col min="8717" max="8961" width="11.42578125" style="326"/>
    <col min="8962" max="8962" width="56.85546875" style="326" customWidth="1"/>
    <col min="8963" max="8963" width="11.42578125" style="326"/>
    <col min="8964" max="8964" width="12.5703125" style="326" customWidth="1"/>
    <col min="8965" max="8965" width="13.28515625" style="326" customWidth="1"/>
    <col min="8966" max="8970" width="11.42578125" style="326"/>
    <col min="8971" max="8971" width="15.7109375" style="326" customWidth="1"/>
    <col min="8972" max="8972" width="12" style="326" customWidth="1"/>
    <col min="8973" max="9217" width="11.42578125" style="326"/>
    <col min="9218" max="9218" width="56.85546875" style="326" customWidth="1"/>
    <col min="9219" max="9219" width="11.42578125" style="326"/>
    <col min="9220" max="9220" width="12.5703125" style="326" customWidth="1"/>
    <col min="9221" max="9221" width="13.28515625" style="326" customWidth="1"/>
    <col min="9222" max="9226" width="11.42578125" style="326"/>
    <col min="9227" max="9227" width="15.7109375" style="326" customWidth="1"/>
    <col min="9228" max="9228" width="12" style="326" customWidth="1"/>
    <col min="9229" max="9473" width="11.42578125" style="326"/>
    <col min="9474" max="9474" width="56.85546875" style="326" customWidth="1"/>
    <col min="9475" max="9475" width="11.42578125" style="326"/>
    <col min="9476" max="9476" width="12.5703125" style="326" customWidth="1"/>
    <col min="9477" max="9477" width="13.28515625" style="326" customWidth="1"/>
    <col min="9478" max="9482" width="11.42578125" style="326"/>
    <col min="9483" max="9483" width="15.7109375" style="326" customWidth="1"/>
    <col min="9484" max="9484" width="12" style="326" customWidth="1"/>
    <col min="9485" max="9729" width="11.42578125" style="326"/>
    <col min="9730" max="9730" width="56.85546875" style="326" customWidth="1"/>
    <col min="9731" max="9731" width="11.42578125" style="326"/>
    <col min="9732" max="9732" width="12.5703125" style="326" customWidth="1"/>
    <col min="9733" max="9733" width="13.28515625" style="326" customWidth="1"/>
    <col min="9734" max="9738" width="11.42578125" style="326"/>
    <col min="9739" max="9739" width="15.7109375" style="326" customWidth="1"/>
    <col min="9740" max="9740" width="12" style="326" customWidth="1"/>
    <col min="9741" max="9985" width="11.42578125" style="326"/>
    <col min="9986" max="9986" width="56.85546875" style="326" customWidth="1"/>
    <col min="9987" max="9987" width="11.42578125" style="326"/>
    <col min="9988" max="9988" width="12.5703125" style="326" customWidth="1"/>
    <col min="9989" max="9989" width="13.28515625" style="326" customWidth="1"/>
    <col min="9990" max="9994" width="11.42578125" style="326"/>
    <col min="9995" max="9995" width="15.7109375" style="326" customWidth="1"/>
    <col min="9996" max="9996" width="12" style="326" customWidth="1"/>
    <col min="9997" max="10241" width="11.42578125" style="326"/>
    <col min="10242" max="10242" width="56.85546875" style="326" customWidth="1"/>
    <col min="10243" max="10243" width="11.42578125" style="326"/>
    <col min="10244" max="10244" width="12.5703125" style="326" customWidth="1"/>
    <col min="10245" max="10245" width="13.28515625" style="326" customWidth="1"/>
    <col min="10246" max="10250" width="11.42578125" style="326"/>
    <col min="10251" max="10251" width="15.7109375" style="326" customWidth="1"/>
    <col min="10252" max="10252" width="12" style="326" customWidth="1"/>
    <col min="10253" max="10497" width="11.42578125" style="326"/>
    <col min="10498" max="10498" width="56.85546875" style="326" customWidth="1"/>
    <col min="10499" max="10499" width="11.42578125" style="326"/>
    <col min="10500" max="10500" width="12.5703125" style="326" customWidth="1"/>
    <col min="10501" max="10501" width="13.28515625" style="326" customWidth="1"/>
    <col min="10502" max="10506" width="11.42578125" style="326"/>
    <col min="10507" max="10507" width="15.7109375" style="326" customWidth="1"/>
    <col min="10508" max="10508" width="12" style="326" customWidth="1"/>
    <col min="10509" max="10753" width="11.42578125" style="326"/>
    <col min="10754" max="10754" width="56.85546875" style="326" customWidth="1"/>
    <col min="10755" max="10755" width="11.42578125" style="326"/>
    <col min="10756" max="10756" width="12.5703125" style="326" customWidth="1"/>
    <col min="10757" max="10757" width="13.28515625" style="326" customWidth="1"/>
    <col min="10758" max="10762" width="11.42578125" style="326"/>
    <col min="10763" max="10763" width="15.7109375" style="326" customWidth="1"/>
    <col min="10764" max="10764" width="12" style="326" customWidth="1"/>
    <col min="10765" max="11009" width="11.42578125" style="326"/>
    <col min="11010" max="11010" width="56.85546875" style="326" customWidth="1"/>
    <col min="11011" max="11011" width="11.42578125" style="326"/>
    <col min="11012" max="11012" width="12.5703125" style="326" customWidth="1"/>
    <col min="11013" max="11013" width="13.28515625" style="326" customWidth="1"/>
    <col min="11014" max="11018" width="11.42578125" style="326"/>
    <col min="11019" max="11019" width="15.7109375" style="326" customWidth="1"/>
    <col min="11020" max="11020" width="12" style="326" customWidth="1"/>
    <col min="11021" max="11265" width="11.42578125" style="326"/>
    <col min="11266" max="11266" width="56.85546875" style="326" customWidth="1"/>
    <col min="11267" max="11267" width="11.42578125" style="326"/>
    <col min="11268" max="11268" width="12.5703125" style="326" customWidth="1"/>
    <col min="11269" max="11269" width="13.28515625" style="326" customWidth="1"/>
    <col min="11270" max="11274" width="11.42578125" style="326"/>
    <col min="11275" max="11275" width="15.7109375" style="326" customWidth="1"/>
    <col min="11276" max="11276" width="12" style="326" customWidth="1"/>
    <col min="11277" max="11521" width="11.42578125" style="326"/>
    <col min="11522" max="11522" width="56.85546875" style="326" customWidth="1"/>
    <col min="11523" max="11523" width="11.42578125" style="326"/>
    <col min="11524" max="11524" width="12.5703125" style="326" customWidth="1"/>
    <col min="11525" max="11525" width="13.28515625" style="326" customWidth="1"/>
    <col min="11526" max="11530" width="11.42578125" style="326"/>
    <col min="11531" max="11531" width="15.7109375" style="326" customWidth="1"/>
    <col min="11532" max="11532" width="12" style="326" customWidth="1"/>
    <col min="11533" max="11777" width="11.42578125" style="326"/>
    <col min="11778" max="11778" width="56.85546875" style="326" customWidth="1"/>
    <col min="11779" max="11779" width="11.42578125" style="326"/>
    <col min="11780" max="11780" width="12.5703125" style="326" customWidth="1"/>
    <col min="11781" max="11781" width="13.28515625" style="326" customWidth="1"/>
    <col min="11782" max="11786" width="11.42578125" style="326"/>
    <col min="11787" max="11787" width="15.7109375" style="326" customWidth="1"/>
    <col min="11788" max="11788" width="12" style="326" customWidth="1"/>
    <col min="11789" max="12033" width="11.42578125" style="326"/>
    <col min="12034" max="12034" width="56.85546875" style="326" customWidth="1"/>
    <col min="12035" max="12035" width="11.42578125" style="326"/>
    <col min="12036" max="12036" width="12.5703125" style="326" customWidth="1"/>
    <col min="12037" max="12037" width="13.28515625" style="326" customWidth="1"/>
    <col min="12038" max="12042" width="11.42578125" style="326"/>
    <col min="12043" max="12043" width="15.7109375" style="326" customWidth="1"/>
    <col min="12044" max="12044" width="12" style="326" customWidth="1"/>
    <col min="12045" max="12289" width="11.42578125" style="326"/>
    <col min="12290" max="12290" width="56.85546875" style="326" customWidth="1"/>
    <col min="12291" max="12291" width="11.42578125" style="326"/>
    <col min="12292" max="12292" width="12.5703125" style="326" customWidth="1"/>
    <col min="12293" max="12293" width="13.28515625" style="326" customWidth="1"/>
    <col min="12294" max="12298" width="11.42578125" style="326"/>
    <col min="12299" max="12299" width="15.7109375" style="326" customWidth="1"/>
    <col min="12300" max="12300" width="12" style="326" customWidth="1"/>
    <col min="12301" max="12545" width="11.42578125" style="326"/>
    <col min="12546" max="12546" width="56.85546875" style="326" customWidth="1"/>
    <col min="12547" max="12547" width="11.42578125" style="326"/>
    <col min="12548" max="12548" width="12.5703125" style="326" customWidth="1"/>
    <col min="12549" max="12549" width="13.28515625" style="326" customWidth="1"/>
    <col min="12550" max="12554" width="11.42578125" style="326"/>
    <col min="12555" max="12555" width="15.7109375" style="326" customWidth="1"/>
    <col min="12556" max="12556" width="12" style="326" customWidth="1"/>
    <col min="12557" max="12801" width="11.42578125" style="326"/>
    <col min="12802" max="12802" width="56.85546875" style="326" customWidth="1"/>
    <col min="12803" max="12803" width="11.42578125" style="326"/>
    <col min="12804" max="12804" width="12.5703125" style="326" customWidth="1"/>
    <col min="12805" max="12805" width="13.28515625" style="326" customWidth="1"/>
    <col min="12806" max="12810" width="11.42578125" style="326"/>
    <col min="12811" max="12811" width="15.7109375" style="326" customWidth="1"/>
    <col min="12812" max="12812" width="12" style="326" customWidth="1"/>
    <col min="12813" max="13057" width="11.42578125" style="326"/>
    <col min="13058" max="13058" width="56.85546875" style="326" customWidth="1"/>
    <col min="13059" max="13059" width="11.42578125" style="326"/>
    <col min="13060" max="13060" width="12.5703125" style="326" customWidth="1"/>
    <col min="13061" max="13061" width="13.28515625" style="326" customWidth="1"/>
    <col min="13062" max="13066" width="11.42578125" style="326"/>
    <col min="13067" max="13067" width="15.7109375" style="326" customWidth="1"/>
    <col min="13068" max="13068" width="12" style="326" customWidth="1"/>
    <col min="13069" max="13313" width="11.42578125" style="326"/>
    <col min="13314" max="13314" width="56.85546875" style="326" customWidth="1"/>
    <col min="13315" max="13315" width="11.42578125" style="326"/>
    <col min="13316" max="13316" width="12.5703125" style="326" customWidth="1"/>
    <col min="13317" max="13317" width="13.28515625" style="326" customWidth="1"/>
    <col min="13318" max="13322" width="11.42578125" style="326"/>
    <col min="13323" max="13323" width="15.7109375" style="326" customWidth="1"/>
    <col min="13324" max="13324" width="12" style="326" customWidth="1"/>
    <col min="13325" max="13569" width="11.42578125" style="326"/>
    <col min="13570" max="13570" width="56.85546875" style="326" customWidth="1"/>
    <col min="13571" max="13571" width="11.42578125" style="326"/>
    <col min="13572" max="13572" width="12.5703125" style="326" customWidth="1"/>
    <col min="13573" max="13573" width="13.28515625" style="326" customWidth="1"/>
    <col min="13574" max="13578" width="11.42578125" style="326"/>
    <col min="13579" max="13579" width="15.7109375" style="326" customWidth="1"/>
    <col min="13580" max="13580" width="12" style="326" customWidth="1"/>
    <col min="13581" max="13825" width="11.42578125" style="326"/>
    <col min="13826" max="13826" width="56.85546875" style="326" customWidth="1"/>
    <col min="13827" max="13827" width="11.42578125" style="326"/>
    <col min="13828" max="13828" width="12.5703125" style="326" customWidth="1"/>
    <col min="13829" max="13829" width="13.28515625" style="326" customWidth="1"/>
    <col min="13830" max="13834" width="11.42578125" style="326"/>
    <col min="13835" max="13835" width="15.7109375" style="326" customWidth="1"/>
    <col min="13836" max="13836" width="12" style="326" customWidth="1"/>
    <col min="13837" max="14081" width="11.42578125" style="326"/>
    <col min="14082" max="14082" width="56.85546875" style="326" customWidth="1"/>
    <col min="14083" max="14083" width="11.42578125" style="326"/>
    <col min="14084" max="14084" width="12.5703125" style="326" customWidth="1"/>
    <col min="14085" max="14085" width="13.28515625" style="326" customWidth="1"/>
    <col min="14086" max="14090" width="11.42578125" style="326"/>
    <col min="14091" max="14091" width="15.7109375" style="326" customWidth="1"/>
    <col min="14092" max="14092" width="12" style="326" customWidth="1"/>
    <col min="14093" max="14337" width="11.42578125" style="326"/>
    <col min="14338" max="14338" width="56.85546875" style="326" customWidth="1"/>
    <col min="14339" max="14339" width="11.42578125" style="326"/>
    <col min="14340" max="14340" width="12.5703125" style="326" customWidth="1"/>
    <col min="14341" max="14341" width="13.28515625" style="326" customWidth="1"/>
    <col min="14342" max="14346" width="11.42578125" style="326"/>
    <col min="14347" max="14347" width="15.7109375" style="326" customWidth="1"/>
    <col min="14348" max="14348" width="12" style="326" customWidth="1"/>
    <col min="14349" max="14593" width="11.42578125" style="326"/>
    <col min="14594" max="14594" width="56.85546875" style="326" customWidth="1"/>
    <col min="14595" max="14595" width="11.42578125" style="326"/>
    <col min="14596" max="14596" width="12.5703125" style="326" customWidth="1"/>
    <col min="14597" max="14597" width="13.28515625" style="326" customWidth="1"/>
    <col min="14598" max="14602" width="11.42578125" style="326"/>
    <col min="14603" max="14603" width="15.7109375" style="326" customWidth="1"/>
    <col min="14604" max="14604" width="12" style="326" customWidth="1"/>
    <col min="14605" max="14849" width="11.42578125" style="326"/>
    <col min="14850" max="14850" width="56.85546875" style="326" customWidth="1"/>
    <col min="14851" max="14851" width="11.42578125" style="326"/>
    <col min="14852" max="14852" width="12.5703125" style="326" customWidth="1"/>
    <col min="14853" max="14853" width="13.28515625" style="326" customWidth="1"/>
    <col min="14854" max="14858" width="11.42578125" style="326"/>
    <col min="14859" max="14859" width="15.7109375" style="326" customWidth="1"/>
    <col min="14860" max="14860" width="12" style="326" customWidth="1"/>
    <col min="14861" max="15105" width="11.42578125" style="326"/>
    <col min="15106" max="15106" width="56.85546875" style="326" customWidth="1"/>
    <col min="15107" max="15107" width="11.42578125" style="326"/>
    <col min="15108" max="15108" width="12.5703125" style="326" customWidth="1"/>
    <col min="15109" max="15109" width="13.28515625" style="326" customWidth="1"/>
    <col min="15110" max="15114" width="11.42578125" style="326"/>
    <col min="15115" max="15115" width="15.7109375" style="326" customWidth="1"/>
    <col min="15116" max="15116" width="12" style="326" customWidth="1"/>
    <col min="15117" max="15361" width="11.42578125" style="326"/>
    <col min="15362" max="15362" width="56.85546875" style="326" customWidth="1"/>
    <col min="15363" max="15363" width="11.42578125" style="326"/>
    <col min="15364" max="15364" width="12.5703125" style="326" customWidth="1"/>
    <col min="15365" max="15365" width="13.28515625" style="326" customWidth="1"/>
    <col min="15366" max="15370" width="11.42578125" style="326"/>
    <col min="15371" max="15371" width="15.7109375" style="326" customWidth="1"/>
    <col min="15372" max="15372" width="12" style="326" customWidth="1"/>
    <col min="15373" max="15617" width="11.42578125" style="326"/>
    <col min="15618" max="15618" width="56.85546875" style="326" customWidth="1"/>
    <col min="15619" max="15619" width="11.42578125" style="326"/>
    <col min="15620" max="15620" width="12.5703125" style="326" customWidth="1"/>
    <col min="15621" max="15621" width="13.28515625" style="326" customWidth="1"/>
    <col min="15622" max="15626" width="11.42578125" style="326"/>
    <col min="15627" max="15627" width="15.7109375" style="326" customWidth="1"/>
    <col min="15628" max="15628" width="12" style="326" customWidth="1"/>
    <col min="15629" max="15873" width="11.42578125" style="326"/>
    <col min="15874" max="15874" width="56.85546875" style="326" customWidth="1"/>
    <col min="15875" max="15875" width="11.42578125" style="326"/>
    <col min="15876" max="15876" width="12.5703125" style="326" customWidth="1"/>
    <col min="15877" max="15877" width="13.28515625" style="326" customWidth="1"/>
    <col min="15878" max="15882" width="11.42578125" style="326"/>
    <col min="15883" max="15883" width="15.7109375" style="326" customWidth="1"/>
    <col min="15884" max="15884" width="12" style="326" customWidth="1"/>
    <col min="15885" max="16129" width="11.42578125" style="326"/>
    <col min="16130" max="16130" width="56.85546875" style="326" customWidth="1"/>
    <col min="16131" max="16131" width="11.42578125" style="326"/>
    <col min="16132" max="16132" width="12.5703125" style="326" customWidth="1"/>
    <col min="16133" max="16133" width="13.28515625" style="326" customWidth="1"/>
    <col min="16134" max="16138" width="11.42578125" style="326"/>
    <col min="16139" max="16139" width="15.7109375" style="326" customWidth="1"/>
    <col min="16140" max="16140" width="12" style="326" customWidth="1"/>
    <col min="16141" max="16384" width="11.42578125" style="326"/>
  </cols>
  <sheetData>
    <row r="1" spans="1:13">
      <c r="C1" s="326">
        <v>2015</v>
      </c>
    </row>
    <row r="3" spans="1:13">
      <c r="A3" s="321" t="s">
        <v>1476</v>
      </c>
      <c r="B3" s="322" t="s">
        <v>1133</v>
      </c>
      <c r="C3" s="323" t="s">
        <v>5</v>
      </c>
      <c r="D3" s="324" t="s">
        <v>1477</v>
      </c>
      <c r="E3" s="323" t="s">
        <v>1478</v>
      </c>
      <c r="F3" s="323" t="s">
        <v>1479</v>
      </c>
      <c r="G3" s="323" t="s">
        <v>1480</v>
      </c>
      <c r="H3" s="323" t="s">
        <v>1481</v>
      </c>
      <c r="I3" s="323" t="s">
        <v>1482</v>
      </c>
      <c r="J3" s="325" t="s">
        <v>1483</v>
      </c>
      <c r="K3" s="323" t="s">
        <v>1484</v>
      </c>
      <c r="L3" s="323" t="s">
        <v>1485</v>
      </c>
    </row>
    <row r="4" spans="1:13">
      <c r="A4" s="374">
        <v>30121499</v>
      </c>
      <c r="B4" s="375" t="s">
        <v>2416</v>
      </c>
      <c r="C4" s="376" t="s">
        <v>617</v>
      </c>
      <c r="D4" s="374"/>
      <c r="E4" s="375" t="s">
        <v>1544</v>
      </c>
      <c r="F4" s="375" t="s">
        <v>1700</v>
      </c>
      <c r="G4" s="375" t="s">
        <v>1546</v>
      </c>
      <c r="H4" s="377"/>
      <c r="I4" s="375" t="s">
        <v>2417</v>
      </c>
      <c r="J4" s="375" t="s">
        <v>2417</v>
      </c>
      <c r="K4" s="323"/>
      <c r="L4" s="323"/>
    </row>
    <row r="5" spans="1:13">
      <c r="A5" s="374">
        <v>30102059</v>
      </c>
      <c r="B5" s="375" t="s">
        <v>2418</v>
      </c>
      <c r="C5" s="376" t="s">
        <v>1585</v>
      </c>
      <c r="D5" s="374"/>
      <c r="E5" s="375" t="s">
        <v>1544</v>
      </c>
      <c r="F5" s="375" t="s">
        <v>2305</v>
      </c>
      <c r="G5" s="375" t="s">
        <v>1572</v>
      </c>
      <c r="H5" s="377"/>
      <c r="I5" s="375" t="s">
        <v>2417</v>
      </c>
      <c r="J5" s="375" t="s">
        <v>2417</v>
      </c>
      <c r="K5" s="323"/>
      <c r="L5" s="323"/>
    </row>
    <row r="6" spans="1:13">
      <c r="A6" s="374">
        <v>30113144</v>
      </c>
      <c r="B6" s="375" t="s">
        <v>2419</v>
      </c>
      <c r="C6" s="376" t="s">
        <v>617</v>
      </c>
      <c r="D6" s="374"/>
      <c r="E6" s="375" t="s">
        <v>1544</v>
      </c>
      <c r="F6" s="375" t="s">
        <v>2420</v>
      </c>
      <c r="G6" s="375" t="s">
        <v>1546</v>
      </c>
      <c r="H6" s="377"/>
      <c r="I6" s="375" t="s">
        <v>2417</v>
      </c>
      <c r="J6" s="375" t="s">
        <v>2417</v>
      </c>
      <c r="K6" s="323"/>
      <c r="L6" s="323"/>
    </row>
    <row r="7" spans="1:13">
      <c r="A7" s="374">
        <v>30269724</v>
      </c>
      <c r="B7" s="377" t="s">
        <v>2421</v>
      </c>
      <c r="C7" s="374" t="s">
        <v>1555</v>
      </c>
      <c r="D7" s="378">
        <v>1091082</v>
      </c>
      <c r="E7" s="375" t="s">
        <v>1892</v>
      </c>
      <c r="F7" s="375" t="s">
        <v>1504</v>
      </c>
      <c r="G7" s="375" t="s">
        <v>1588</v>
      </c>
      <c r="H7" s="377"/>
      <c r="I7" s="375" t="s">
        <v>2422</v>
      </c>
      <c r="J7" s="375" t="s">
        <v>2422</v>
      </c>
      <c r="K7" s="323"/>
      <c r="L7" s="323"/>
    </row>
    <row r="8" spans="1:13">
      <c r="A8" s="374">
        <v>30113105</v>
      </c>
      <c r="B8" s="377" t="s">
        <v>2423</v>
      </c>
      <c r="C8" s="374" t="s">
        <v>617</v>
      </c>
      <c r="D8" s="378"/>
      <c r="E8" s="377" t="s">
        <v>1544</v>
      </c>
      <c r="F8" s="377" t="s">
        <v>2239</v>
      </c>
      <c r="G8" s="377" t="s">
        <v>1546</v>
      </c>
      <c r="H8" s="377"/>
      <c r="I8" s="377" t="s">
        <v>2422</v>
      </c>
      <c r="J8" s="377" t="s">
        <v>2422</v>
      </c>
      <c r="K8" s="323"/>
      <c r="L8" s="323"/>
    </row>
    <row r="9" spans="1:13">
      <c r="A9" s="374">
        <v>30108787</v>
      </c>
      <c r="B9" s="377" t="s">
        <v>2424</v>
      </c>
      <c r="C9" s="374" t="s">
        <v>289</v>
      </c>
      <c r="D9" s="378"/>
      <c r="E9" s="377" t="s">
        <v>1544</v>
      </c>
      <c r="F9" s="377" t="s">
        <v>1504</v>
      </c>
      <c r="G9" s="377" t="s">
        <v>2037</v>
      </c>
      <c r="H9" s="377" t="s">
        <v>2422</v>
      </c>
      <c r="I9" s="377"/>
      <c r="J9" s="377"/>
      <c r="K9" s="323"/>
      <c r="L9" s="323"/>
    </row>
    <row r="10" spans="1:13">
      <c r="A10" s="374">
        <v>30199074</v>
      </c>
      <c r="B10" s="377" t="s">
        <v>1168</v>
      </c>
      <c r="C10" s="374" t="s">
        <v>182</v>
      </c>
      <c r="D10" s="378">
        <v>1265171</v>
      </c>
      <c r="E10" s="377" t="s">
        <v>1892</v>
      </c>
      <c r="F10" s="377" t="s">
        <v>1504</v>
      </c>
      <c r="G10" s="377" t="s">
        <v>1551</v>
      </c>
      <c r="H10" s="377" t="s">
        <v>2422</v>
      </c>
      <c r="I10" s="377"/>
      <c r="J10" s="377"/>
      <c r="K10" s="323"/>
      <c r="L10" s="323"/>
    </row>
    <row r="11" spans="1:13">
      <c r="A11" s="374">
        <v>30119229</v>
      </c>
      <c r="B11" s="377" t="s">
        <v>2425</v>
      </c>
      <c r="C11" s="374" t="s">
        <v>617</v>
      </c>
      <c r="D11" s="378"/>
      <c r="E11" s="377" t="s">
        <v>1874</v>
      </c>
      <c r="F11" s="377" t="s">
        <v>2208</v>
      </c>
      <c r="G11" s="377" t="s">
        <v>1546</v>
      </c>
      <c r="H11" s="377" t="s">
        <v>2426</v>
      </c>
      <c r="I11" s="377"/>
      <c r="J11" s="377"/>
      <c r="K11" s="323"/>
      <c r="L11" s="323"/>
    </row>
    <row r="12" spans="1:13">
      <c r="A12" s="374">
        <v>30073367</v>
      </c>
      <c r="B12" s="377" t="s">
        <v>2427</v>
      </c>
      <c r="C12" s="374" t="s">
        <v>182</v>
      </c>
      <c r="D12" s="378"/>
      <c r="E12" s="377" t="s">
        <v>1519</v>
      </c>
      <c r="F12" s="377" t="s">
        <v>1876</v>
      </c>
      <c r="G12" s="377" t="s">
        <v>1551</v>
      </c>
      <c r="H12" s="377" t="s">
        <v>2428</v>
      </c>
      <c r="I12" s="377"/>
      <c r="J12" s="377"/>
      <c r="K12" s="323"/>
      <c r="L12" s="323"/>
    </row>
    <row r="13" spans="1:13">
      <c r="A13" s="374">
        <v>30292423</v>
      </c>
      <c r="B13" s="377" t="s">
        <v>2429</v>
      </c>
      <c r="C13" s="374" t="s">
        <v>230</v>
      </c>
      <c r="D13" s="378">
        <v>93551</v>
      </c>
      <c r="E13" s="377" t="s">
        <v>2430</v>
      </c>
      <c r="F13" s="377" t="s">
        <v>1504</v>
      </c>
      <c r="G13" s="377" t="s">
        <v>1572</v>
      </c>
      <c r="H13" s="377" t="s">
        <v>2431</v>
      </c>
      <c r="I13" s="377"/>
      <c r="J13" s="377"/>
      <c r="K13" s="323"/>
      <c r="L13" s="323"/>
    </row>
    <row r="14" spans="1:13">
      <c r="A14" s="374">
        <v>20190549</v>
      </c>
      <c r="B14" s="377" t="s">
        <v>2432</v>
      </c>
      <c r="C14" s="374" t="s">
        <v>182</v>
      </c>
      <c r="D14" s="378">
        <v>451872</v>
      </c>
      <c r="E14" s="377" t="s">
        <v>1560</v>
      </c>
      <c r="F14" s="377" t="s">
        <v>1504</v>
      </c>
      <c r="G14" s="377" t="s">
        <v>1572</v>
      </c>
      <c r="H14" s="377" t="s">
        <v>2431</v>
      </c>
      <c r="I14" s="377" t="s">
        <v>2433</v>
      </c>
      <c r="J14" s="377" t="s">
        <v>2433</v>
      </c>
      <c r="K14" s="323"/>
      <c r="L14" s="323"/>
    </row>
    <row r="15" spans="1:13">
      <c r="A15" s="374">
        <v>30167123</v>
      </c>
      <c r="B15" s="377" t="s">
        <v>2434</v>
      </c>
      <c r="C15" s="374" t="s">
        <v>182</v>
      </c>
      <c r="D15" s="378">
        <v>234795</v>
      </c>
      <c r="E15" s="377" t="s">
        <v>2435</v>
      </c>
      <c r="F15" s="377" t="s">
        <v>1802</v>
      </c>
      <c r="G15" s="377" t="s">
        <v>1572</v>
      </c>
      <c r="H15" s="377" t="s">
        <v>2431</v>
      </c>
      <c r="I15" s="377"/>
      <c r="J15" s="377"/>
      <c r="K15" s="323"/>
      <c r="L15" s="323"/>
    </row>
    <row r="16" spans="1:13">
      <c r="A16" s="374">
        <v>30128045</v>
      </c>
      <c r="B16" s="377" t="s">
        <v>2436</v>
      </c>
      <c r="C16" s="374" t="s">
        <v>182</v>
      </c>
      <c r="D16" s="378"/>
      <c r="E16" s="377" t="s">
        <v>1519</v>
      </c>
      <c r="F16" s="377" t="s">
        <v>1504</v>
      </c>
      <c r="G16" s="377" t="s">
        <v>1572</v>
      </c>
      <c r="H16" s="377" t="s">
        <v>2431</v>
      </c>
      <c r="I16" s="377"/>
      <c r="J16" s="377"/>
      <c r="K16" s="323" t="s">
        <v>2437</v>
      </c>
      <c r="L16" s="323" t="s">
        <v>2438</v>
      </c>
      <c r="M16" s="326" t="s">
        <v>2965</v>
      </c>
    </row>
    <row r="17" spans="1:13">
      <c r="A17" s="374">
        <v>30184972</v>
      </c>
      <c r="B17" s="377" t="s">
        <v>2439</v>
      </c>
      <c r="C17" s="374" t="s">
        <v>305</v>
      </c>
      <c r="D17" s="378">
        <v>136576</v>
      </c>
      <c r="E17" s="377" t="s">
        <v>2440</v>
      </c>
      <c r="F17" s="377" t="s">
        <v>1504</v>
      </c>
      <c r="G17" s="377" t="s">
        <v>1551</v>
      </c>
      <c r="H17" s="377" t="s">
        <v>2431</v>
      </c>
      <c r="I17" s="377" t="s">
        <v>2433</v>
      </c>
      <c r="J17" s="377" t="s">
        <v>2433</v>
      </c>
      <c r="K17" s="323" t="s">
        <v>2441</v>
      </c>
      <c r="L17" s="323" t="s">
        <v>2442</v>
      </c>
      <c r="M17" s="326" t="s">
        <v>2965</v>
      </c>
    </row>
    <row r="18" spans="1:13">
      <c r="A18" s="374">
        <v>30129657</v>
      </c>
      <c r="B18" s="377" t="s">
        <v>1445</v>
      </c>
      <c r="C18" s="374" t="s">
        <v>248</v>
      </c>
      <c r="D18" s="378">
        <v>256901</v>
      </c>
      <c r="E18" s="377" t="s">
        <v>1511</v>
      </c>
      <c r="F18" s="377" t="s">
        <v>1504</v>
      </c>
      <c r="G18" s="377" t="s">
        <v>1551</v>
      </c>
      <c r="H18" s="377" t="s">
        <v>2431</v>
      </c>
      <c r="I18" s="377" t="s">
        <v>2443</v>
      </c>
      <c r="J18" s="377">
        <v>303.20150000000001</v>
      </c>
      <c r="K18" s="323" t="s">
        <v>2444</v>
      </c>
      <c r="L18" s="323" t="s">
        <v>2433</v>
      </c>
      <c r="M18" s="326" t="s">
        <v>2965</v>
      </c>
    </row>
    <row r="19" spans="1:13">
      <c r="A19" s="374">
        <v>30136508</v>
      </c>
      <c r="B19" s="377" t="s">
        <v>2445</v>
      </c>
      <c r="C19" s="374" t="s">
        <v>182</v>
      </c>
      <c r="D19" s="378">
        <v>738942</v>
      </c>
      <c r="E19" s="377" t="s">
        <v>2446</v>
      </c>
      <c r="F19" s="377" t="s">
        <v>1504</v>
      </c>
      <c r="G19" s="377" t="s">
        <v>1551</v>
      </c>
      <c r="H19" s="377" t="s">
        <v>2431</v>
      </c>
      <c r="I19" s="377" t="s">
        <v>2443</v>
      </c>
      <c r="J19" s="377" t="s">
        <v>2443</v>
      </c>
      <c r="K19" s="323" t="s">
        <v>2447</v>
      </c>
      <c r="L19" s="323" t="s">
        <v>2433</v>
      </c>
      <c r="M19" s="326" t="s">
        <v>2965</v>
      </c>
    </row>
    <row r="20" spans="1:13">
      <c r="A20" s="374">
        <v>30188923</v>
      </c>
      <c r="B20" s="377" t="s">
        <v>2448</v>
      </c>
      <c r="C20" s="374" t="s">
        <v>305</v>
      </c>
      <c r="D20" s="378">
        <v>209040</v>
      </c>
      <c r="E20" s="377" t="s">
        <v>1892</v>
      </c>
      <c r="F20" s="377" t="s">
        <v>1504</v>
      </c>
      <c r="G20" s="377" t="s">
        <v>2037</v>
      </c>
      <c r="H20" s="377" t="s">
        <v>2431</v>
      </c>
      <c r="I20" s="377" t="s">
        <v>2443</v>
      </c>
      <c r="J20" s="377" t="s">
        <v>2443</v>
      </c>
      <c r="K20" s="323" t="s">
        <v>2449</v>
      </c>
      <c r="L20" s="323" t="s">
        <v>2433</v>
      </c>
      <c r="M20" s="326" t="s">
        <v>2965</v>
      </c>
    </row>
    <row r="21" spans="1:13">
      <c r="A21" s="374">
        <v>30351972</v>
      </c>
      <c r="B21" s="377" t="s">
        <v>2450</v>
      </c>
      <c r="C21" s="374" t="s">
        <v>182</v>
      </c>
      <c r="D21" s="378">
        <v>139370</v>
      </c>
      <c r="E21" s="377" t="s">
        <v>1892</v>
      </c>
      <c r="F21" s="377" t="s">
        <v>1504</v>
      </c>
      <c r="G21" s="377" t="s">
        <v>2037</v>
      </c>
      <c r="H21" s="377" t="s">
        <v>2431</v>
      </c>
      <c r="I21" s="377" t="s">
        <v>2451</v>
      </c>
      <c r="J21" s="377" t="s">
        <v>2451</v>
      </c>
      <c r="K21" s="323" t="s">
        <v>2452</v>
      </c>
      <c r="L21" s="323" t="s">
        <v>2453</v>
      </c>
      <c r="M21" s="326" t="s">
        <v>2965</v>
      </c>
    </row>
    <row r="22" spans="1:13">
      <c r="A22" s="374">
        <v>30085478</v>
      </c>
      <c r="B22" s="377" t="s">
        <v>2454</v>
      </c>
      <c r="C22" s="374" t="s">
        <v>260</v>
      </c>
      <c r="D22" s="378"/>
      <c r="E22" s="377" t="s">
        <v>1544</v>
      </c>
      <c r="F22" s="377" t="s">
        <v>1905</v>
      </c>
      <c r="G22" s="377" t="s">
        <v>1551</v>
      </c>
      <c r="H22" s="377" t="s">
        <v>2455</v>
      </c>
      <c r="I22" s="377" t="s">
        <v>2443</v>
      </c>
      <c r="J22" s="377" t="s">
        <v>2443</v>
      </c>
      <c r="K22" s="323" t="s">
        <v>2456</v>
      </c>
      <c r="L22" s="323" t="s">
        <v>2433</v>
      </c>
      <c r="M22" s="326" t="s">
        <v>2965</v>
      </c>
    </row>
    <row r="23" spans="1:13">
      <c r="A23" s="374">
        <v>30134720</v>
      </c>
      <c r="B23" s="377" t="s">
        <v>2457</v>
      </c>
      <c r="C23" s="374" t="s">
        <v>248</v>
      </c>
      <c r="D23" s="378">
        <v>644139</v>
      </c>
      <c r="E23" s="377" t="s">
        <v>1892</v>
      </c>
      <c r="F23" s="377" t="s">
        <v>1504</v>
      </c>
      <c r="G23" s="377" t="s">
        <v>2037</v>
      </c>
      <c r="H23" s="377" t="s">
        <v>2455</v>
      </c>
      <c r="I23" s="377" t="s">
        <v>2443</v>
      </c>
      <c r="J23" s="377" t="s">
        <v>2443</v>
      </c>
      <c r="K23" s="323" t="s">
        <v>2458</v>
      </c>
      <c r="L23" s="323" t="s">
        <v>2433</v>
      </c>
      <c r="M23" s="326" t="s">
        <v>2965</v>
      </c>
    </row>
    <row r="24" spans="1:13">
      <c r="A24" s="374">
        <v>30128506</v>
      </c>
      <c r="B24" s="377" t="s">
        <v>1289</v>
      </c>
      <c r="C24" s="374" t="s">
        <v>260</v>
      </c>
      <c r="D24" s="378">
        <v>281970</v>
      </c>
      <c r="E24" s="377" t="s">
        <v>1892</v>
      </c>
      <c r="F24" s="377" t="s">
        <v>1504</v>
      </c>
      <c r="G24" s="377" t="s">
        <v>2037</v>
      </c>
      <c r="H24" s="377" t="s">
        <v>2455</v>
      </c>
      <c r="I24" s="377" t="s">
        <v>2433</v>
      </c>
      <c r="J24" s="377" t="s">
        <v>2433</v>
      </c>
      <c r="K24" s="323" t="s">
        <v>2459</v>
      </c>
      <c r="L24" s="323" t="s">
        <v>2442</v>
      </c>
      <c r="M24" s="326" t="s">
        <v>2965</v>
      </c>
    </row>
    <row r="25" spans="1:13">
      <c r="A25" s="374">
        <v>30082121</v>
      </c>
      <c r="B25" s="377" t="s">
        <v>1292</v>
      </c>
      <c r="C25" s="374" t="s">
        <v>289</v>
      </c>
      <c r="D25" s="378">
        <v>280033</v>
      </c>
      <c r="E25" s="377" t="s">
        <v>1892</v>
      </c>
      <c r="F25" s="377" t="s">
        <v>1504</v>
      </c>
      <c r="G25" s="377" t="s">
        <v>2037</v>
      </c>
      <c r="H25" s="377" t="s">
        <v>2455</v>
      </c>
      <c r="I25" s="377" t="s">
        <v>2433</v>
      </c>
      <c r="J25" s="377" t="s">
        <v>2433</v>
      </c>
      <c r="K25" s="323" t="s">
        <v>2460</v>
      </c>
      <c r="L25" s="323" t="s">
        <v>2442</v>
      </c>
      <c r="M25" s="326" t="s">
        <v>2965</v>
      </c>
    </row>
    <row r="26" spans="1:13">
      <c r="A26" s="374">
        <v>30063478</v>
      </c>
      <c r="B26" s="377" t="s">
        <v>188</v>
      </c>
      <c r="C26" s="374" t="s">
        <v>182</v>
      </c>
      <c r="D26" s="378"/>
      <c r="E26" s="377" t="s">
        <v>1519</v>
      </c>
      <c r="F26" s="377" t="s">
        <v>1876</v>
      </c>
      <c r="G26" s="377" t="s">
        <v>2037</v>
      </c>
      <c r="H26" s="377" t="s">
        <v>2455</v>
      </c>
      <c r="I26" s="377"/>
      <c r="J26" s="377"/>
      <c r="K26" s="323" t="s">
        <v>2461</v>
      </c>
      <c r="L26" s="323" t="s">
        <v>2462</v>
      </c>
      <c r="M26" s="326" t="s">
        <v>2965</v>
      </c>
    </row>
    <row r="27" spans="1:13">
      <c r="A27" s="374">
        <v>30115427</v>
      </c>
      <c r="B27" s="377" t="s">
        <v>2463</v>
      </c>
      <c r="C27" s="374" t="s">
        <v>2464</v>
      </c>
      <c r="D27" s="378">
        <v>657860</v>
      </c>
      <c r="E27" s="377" t="s">
        <v>1892</v>
      </c>
      <c r="F27" s="377" t="s">
        <v>1504</v>
      </c>
      <c r="G27" s="377" t="s">
        <v>1505</v>
      </c>
      <c r="H27" s="377" t="s">
        <v>2455</v>
      </c>
      <c r="I27" s="377" t="s">
        <v>2465</v>
      </c>
      <c r="J27" s="377" t="s">
        <v>2465</v>
      </c>
      <c r="K27" s="323" t="s">
        <v>2466</v>
      </c>
      <c r="L27" s="323" t="s">
        <v>2467</v>
      </c>
      <c r="M27" s="326" t="s">
        <v>2965</v>
      </c>
    </row>
    <row r="28" spans="1:13">
      <c r="A28" s="374">
        <v>30102626</v>
      </c>
      <c r="B28" s="377" t="s">
        <v>2468</v>
      </c>
      <c r="C28" s="374" t="s">
        <v>1211</v>
      </c>
      <c r="D28" s="378">
        <v>41626</v>
      </c>
      <c r="E28" s="377" t="s">
        <v>1892</v>
      </c>
      <c r="F28" s="377" t="s">
        <v>1504</v>
      </c>
      <c r="G28" s="377" t="s">
        <v>1505</v>
      </c>
      <c r="H28" s="377" t="s">
        <v>2455</v>
      </c>
      <c r="I28" s="377" t="s">
        <v>2465</v>
      </c>
      <c r="J28" s="377" t="s">
        <v>2465</v>
      </c>
      <c r="K28" s="323" t="s">
        <v>2469</v>
      </c>
      <c r="L28" s="323" t="s">
        <v>2467</v>
      </c>
      <c r="M28" s="326" t="s">
        <v>2965</v>
      </c>
    </row>
    <row r="29" spans="1:13">
      <c r="A29" s="374">
        <v>30212322</v>
      </c>
      <c r="B29" s="377" t="s">
        <v>2470</v>
      </c>
      <c r="C29" s="374" t="s">
        <v>248</v>
      </c>
      <c r="D29" s="378"/>
      <c r="E29" s="377" t="s">
        <v>2471</v>
      </c>
      <c r="F29" s="377" t="s">
        <v>1504</v>
      </c>
      <c r="G29" s="377" t="s">
        <v>2037</v>
      </c>
      <c r="H29" s="377" t="s">
        <v>2465</v>
      </c>
      <c r="I29" s="377"/>
      <c r="J29" s="377"/>
      <c r="K29" s="323" t="s">
        <v>2472</v>
      </c>
      <c r="L29" s="323" t="s">
        <v>2467</v>
      </c>
      <c r="M29" s="326" t="s">
        <v>2965</v>
      </c>
    </row>
    <row r="30" spans="1:13">
      <c r="A30" s="374">
        <v>30158072</v>
      </c>
      <c r="B30" s="377" t="s">
        <v>1346</v>
      </c>
      <c r="C30" s="374" t="s">
        <v>70</v>
      </c>
      <c r="D30" s="378">
        <v>1923096</v>
      </c>
      <c r="E30" s="377" t="s">
        <v>1892</v>
      </c>
      <c r="F30" s="377" t="s">
        <v>2192</v>
      </c>
      <c r="G30" s="377" t="s">
        <v>1588</v>
      </c>
      <c r="H30" s="377" t="s">
        <v>2465</v>
      </c>
      <c r="I30" s="377" t="s">
        <v>2465</v>
      </c>
      <c r="J30" s="377" t="s">
        <v>2465</v>
      </c>
      <c r="K30" s="323" t="s">
        <v>2473</v>
      </c>
      <c r="L30" s="323" t="s">
        <v>2467</v>
      </c>
      <c r="M30" s="326" t="s">
        <v>2965</v>
      </c>
    </row>
    <row r="31" spans="1:13">
      <c r="A31" s="374">
        <v>30126943</v>
      </c>
      <c r="B31" s="377" t="s">
        <v>122</v>
      </c>
      <c r="C31" s="374" t="s">
        <v>1207</v>
      </c>
      <c r="D31" s="378">
        <v>1698855</v>
      </c>
      <c r="E31" s="377" t="s">
        <v>1892</v>
      </c>
      <c r="F31" s="377" t="s">
        <v>2192</v>
      </c>
      <c r="G31" s="377" t="s">
        <v>1588</v>
      </c>
      <c r="H31" s="377" t="s">
        <v>2465</v>
      </c>
      <c r="I31" s="377" t="s">
        <v>2465</v>
      </c>
      <c r="J31" s="377" t="s">
        <v>2465</v>
      </c>
      <c r="K31" s="323" t="s">
        <v>2474</v>
      </c>
      <c r="L31" s="323" t="s">
        <v>2467</v>
      </c>
      <c r="M31" s="326" t="s">
        <v>2965</v>
      </c>
    </row>
    <row r="32" spans="1:13">
      <c r="A32" s="374">
        <v>30212372</v>
      </c>
      <c r="B32" s="377" t="s">
        <v>2475</v>
      </c>
      <c r="C32" s="374" t="s">
        <v>248</v>
      </c>
      <c r="D32" s="378">
        <v>275935</v>
      </c>
      <c r="E32" s="377" t="s">
        <v>1892</v>
      </c>
      <c r="F32" s="377" t="s">
        <v>1504</v>
      </c>
      <c r="G32" s="377" t="s">
        <v>1551</v>
      </c>
      <c r="H32" s="377"/>
      <c r="I32" s="377" t="s">
        <v>2443</v>
      </c>
      <c r="J32" s="377" t="s">
        <v>2443</v>
      </c>
      <c r="K32" s="323" t="s">
        <v>2476</v>
      </c>
      <c r="L32" s="323" t="s">
        <v>2433</v>
      </c>
      <c r="M32" s="326" t="s">
        <v>2965</v>
      </c>
    </row>
    <row r="33" spans="1:13">
      <c r="A33" s="374">
        <v>30113397</v>
      </c>
      <c r="B33" s="377" t="s">
        <v>2477</v>
      </c>
      <c r="C33" s="374" t="s">
        <v>1207</v>
      </c>
      <c r="D33" s="378">
        <v>71387</v>
      </c>
      <c r="E33" s="377" t="s">
        <v>1560</v>
      </c>
      <c r="F33" s="377" t="s">
        <v>1504</v>
      </c>
      <c r="G33" s="377" t="s">
        <v>1588</v>
      </c>
      <c r="H33" s="377" t="s">
        <v>2443</v>
      </c>
      <c r="I33" s="377" t="s">
        <v>2443</v>
      </c>
      <c r="J33" s="377" t="s">
        <v>2443</v>
      </c>
      <c r="K33" s="323" t="s">
        <v>2478</v>
      </c>
      <c r="L33" s="323" t="s">
        <v>2433</v>
      </c>
      <c r="M33" s="326" t="s">
        <v>2965</v>
      </c>
    </row>
    <row r="34" spans="1:13">
      <c r="A34" s="374">
        <v>30103446</v>
      </c>
      <c r="B34" s="377" t="s">
        <v>2479</v>
      </c>
      <c r="C34" s="374" t="s">
        <v>182</v>
      </c>
      <c r="D34" s="378">
        <v>179821</v>
      </c>
      <c r="E34" s="377" t="s">
        <v>1560</v>
      </c>
      <c r="F34" s="377" t="s">
        <v>1504</v>
      </c>
      <c r="G34" s="377" t="s">
        <v>2037</v>
      </c>
      <c r="H34" s="377" t="s">
        <v>2451</v>
      </c>
      <c r="I34" s="377" t="s">
        <v>2451</v>
      </c>
      <c r="J34" s="377" t="s">
        <v>2451</v>
      </c>
      <c r="K34" s="323" t="s">
        <v>2480</v>
      </c>
      <c r="L34" s="323" t="s">
        <v>2481</v>
      </c>
      <c r="M34" s="326" t="s">
        <v>2965</v>
      </c>
    </row>
    <row r="35" spans="1:13">
      <c r="A35" s="374">
        <v>30212472</v>
      </c>
      <c r="B35" s="377" t="s">
        <v>1668</v>
      </c>
      <c r="C35" s="374" t="s">
        <v>248</v>
      </c>
      <c r="D35" s="378">
        <v>398199</v>
      </c>
      <c r="E35" s="377" t="s">
        <v>1892</v>
      </c>
      <c r="F35" s="377" t="s">
        <v>1504</v>
      </c>
      <c r="G35" s="377" t="s">
        <v>1572</v>
      </c>
      <c r="H35" s="377" t="s">
        <v>2482</v>
      </c>
      <c r="I35" s="377" t="s">
        <v>2433</v>
      </c>
      <c r="J35" s="377" t="s">
        <v>2433</v>
      </c>
      <c r="K35" s="323" t="s">
        <v>2483</v>
      </c>
      <c r="L35" s="323" t="s">
        <v>2442</v>
      </c>
      <c r="M35" s="326" t="s">
        <v>2965</v>
      </c>
    </row>
    <row r="36" spans="1:13">
      <c r="A36" s="374">
        <v>30135009</v>
      </c>
      <c r="B36" s="377" t="s">
        <v>2484</v>
      </c>
      <c r="C36" s="374" t="s">
        <v>467</v>
      </c>
      <c r="D36" s="378">
        <v>340600</v>
      </c>
      <c r="E36" s="377" t="s">
        <v>1892</v>
      </c>
      <c r="F36" s="377" t="s">
        <v>1504</v>
      </c>
      <c r="G36" s="377" t="s">
        <v>1575</v>
      </c>
      <c r="H36" s="377"/>
      <c r="I36" s="377" t="s">
        <v>2485</v>
      </c>
      <c r="J36" s="377" t="s">
        <v>2485</v>
      </c>
      <c r="K36" s="323" t="s">
        <v>2486</v>
      </c>
      <c r="L36" s="323" t="s">
        <v>2487</v>
      </c>
      <c r="M36" s="326" t="s">
        <v>2965</v>
      </c>
    </row>
    <row r="37" spans="1:13">
      <c r="A37" s="374">
        <v>30076119</v>
      </c>
      <c r="B37" s="377" t="s">
        <v>1238</v>
      </c>
      <c r="C37" s="374" t="s">
        <v>363</v>
      </c>
      <c r="D37" s="378">
        <v>1668320</v>
      </c>
      <c r="E37" s="377" t="s">
        <v>1560</v>
      </c>
      <c r="F37" s="377" t="s">
        <v>1504</v>
      </c>
      <c r="G37" s="377" t="s">
        <v>1575</v>
      </c>
      <c r="H37" s="377"/>
      <c r="I37" s="377" t="s">
        <v>2488</v>
      </c>
      <c r="J37" s="377" t="s">
        <v>2488</v>
      </c>
      <c r="K37" s="323"/>
      <c r="L37" s="323"/>
    </row>
    <row r="38" spans="1:13">
      <c r="A38" s="374">
        <v>30132249</v>
      </c>
      <c r="B38" s="377" t="s">
        <v>2489</v>
      </c>
      <c r="C38" s="374" t="s">
        <v>565</v>
      </c>
      <c r="D38" s="378">
        <v>120999</v>
      </c>
      <c r="E38" s="377" t="s">
        <v>2435</v>
      </c>
      <c r="F38" s="377" t="s">
        <v>1802</v>
      </c>
      <c r="G38" s="377" t="s">
        <v>1599</v>
      </c>
      <c r="H38" s="377"/>
      <c r="I38" s="377"/>
      <c r="J38" s="377"/>
      <c r="K38" s="323" t="s">
        <v>2490</v>
      </c>
      <c r="L38" s="323" t="s">
        <v>2438</v>
      </c>
      <c r="M38" s="326" t="s">
        <v>2965</v>
      </c>
    </row>
    <row r="39" spans="1:13">
      <c r="A39" s="374">
        <v>30134809</v>
      </c>
      <c r="B39" s="377" t="s">
        <v>1223</v>
      </c>
      <c r="C39" s="374" t="s">
        <v>25</v>
      </c>
      <c r="D39" s="378">
        <v>638840</v>
      </c>
      <c r="E39" s="377" t="s">
        <v>1892</v>
      </c>
      <c r="F39" s="377" t="s">
        <v>1504</v>
      </c>
      <c r="G39" s="377" t="s">
        <v>1588</v>
      </c>
      <c r="H39" s="377"/>
      <c r="I39" s="377" t="s">
        <v>2438</v>
      </c>
      <c r="J39" s="377" t="s">
        <v>2438</v>
      </c>
      <c r="K39" s="323" t="s">
        <v>2491</v>
      </c>
      <c r="L39" s="323" t="s">
        <v>2467</v>
      </c>
      <c r="M39" s="326" t="s">
        <v>2965</v>
      </c>
    </row>
    <row r="40" spans="1:13">
      <c r="A40" s="374">
        <v>30188223</v>
      </c>
      <c r="B40" s="377" t="s">
        <v>2492</v>
      </c>
      <c r="C40" s="374" t="s">
        <v>230</v>
      </c>
      <c r="D40" s="378">
        <v>92690</v>
      </c>
      <c r="E40" s="377" t="s">
        <v>2493</v>
      </c>
      <c r="F40" s="377" t="s">
        <v>1504</v>
      </c>
      <c r="G40" s="377" t="s">
        <v>1572</v>
      </c>
      <c r="H40" s="377"/>
      <c r="I40" s="377" t="s">
        <v>2438</v>
      </c>
      <c r="J40" s="377" t="s">
        <v>2438</v>
      </c>
      <c r="K40" s="323" t="s">
        <v>2494</v>
      </c>
      <c r="L40" s="323" t="s">
        <v>2467</v>
      </c>
      <c r="M40" s="326" t="s">
        <v>2965</v>
      </c>
    </row>
    <row r="41" spans="1:13">
      <c r="A41" s="374">
        <v>30078380</v>
      </c>
      <c r="B41" s="377" t="s">
        <v>2495</v>
      </c>
      <c r="C41" s="374" t="s">
        <v>375</v>
      </c>
      <c r="D41" s="378"/>
      <c r="E41" s="377" t="s">
        <v>1738</v>
      </c>
      <c r="F41" s="377" t="s">
        <v>1504</v>
      </c>
      <c r="G41" s="377" t="s">
        <v>1575</v>
      </c>
      <c r="H41" s="377" t="s">
        <v>2496</v>
      </c>
      <c r="I41" s="377" t="s">
        <v>2443</v>
      </c>
      <c r="J41" s="377" t="s">
        <v>2443</v>
      </c>
      <c r="K41" s="323" t="s">
        <v>2497</v>
      </c>
      <c r="L41" s="323" t="s">
        <v>2433</v>
      </c>
      <c r="M41" s="326" t="s">
        <v>2965</v>
      </c>
    </row>
    <row r="42" spans="1:13">
      <c r="A42" s="374">
        <v>30062592</v>
      </c>
      <c r="B42" s="377" t="s">
        <v>2498</v>
      </c>
      <c r="C42" s="374" t="s">
        <v>439</v>
      </c>
      <c r="D42" s="378"/>
      <c r="E42" s="377" t="s">
        <v>1519</v>
      </c>
      <c r="F42" s="377" t="s">
        <v>1504</v>
      </c>
      <c r="G42" s="377" t="s">
        <v>1588</v>
      </c>
      <c r="H42" s="377" t="s">
        <v>2499</v>
      </c>
      <c r="I42" s="377" t="s">
        <v>2443</v>
      </c>
      <c r="J42" s="377" t="s">
        <v>2500</v>
      </c>
      <c r="K42" s="323" t="s">
        <v>2501</v>
      </c>
      <c r="L42" s="323" t="s">
        <v>2502</v>
      </c>
      <c r="M42" s="326" t="s">
        <v>2965</v>
      </c>
    </row>
    <row r="43" spans="1:13">
      <c r="A43" s="374">
        <v>30029615</v>
      </c>
      <c r="B43" s="377" t="s">
        <v>1973</v>
      </c>
      <c r="C43" s="374" t="s">
        <v>375</v>
      </c>
      <c r="D43" s="378">
        <v>246000</v>
      </c>
      <c r="E43" s="377" t="s">
        <v>1892</v>
      </c>
      <c r="F43" s="377" t="s">
        <v>1504</v>
      </c>
      <c r="G43" s="377" t="s">
        <v>1505</v>
      </c>
      <c r="H43" s="377" t="s">
        <v>2499</v>
      </c>
      <c r="I43" s="377" t="s">
        <v>2499</v>
      </c>
      <c r="J43" s="377" t="s">
        <v>2499</v>
      </c>
      <c r="K43" s="323" t="s">
        <v>2503</v>
      </c>
      <c r="L43" s="323" t="s">
        <v>2467</v>
      </c>
      <c r="M43" s="326" t="s">
        <v>2965</v>
      </c>
    </row>
    <row r="44" spans="1:13">
      <c r="A44" s="374">
        <v>20144826</v>
      </c>
      <c r="B44" s="377" t="s">
        <v>2504</v>
      </c>
      <c r="C44" s="374" t="s">
        <v>389</v>
      </c>
      <c r="D44" s="378"/>
      <c r="E44" s="377" t="s">
        <v>1519</v>
      </c>
      <c r="F44" s="377" t="s">
        <v>1504</v>
      </c>
      <c r="G44" s="377" t="s">
        <v>1575</v>
      </c>
      <c r="H44" s="377" t="s">
        <v>2499</v>
      </c>
      <c r="I44" s="377"/>
      <c r="J44" s="377"/>
      <c r="K44" s="323"/>
      <c r="L44" s="323"/>
    </row>
    <row r="45" spans="1:13">
      <c r="A45" s="374">
        <v>30076119</v>
      </c>
      <c r="B45" s="377" t="s">
        <v>2505</v>
      </c>
      <c r="C45" s="374" t="s">
        <v>363</v>
      </c>
      <c r="D45" s="378">
        <v>159388</v>
      </c>
      <c r="E45" s="377" t="s">
        <v>1560</v>
      </c>
      <c r="F45" s="377" t="s">
        <v>1504</v>
      </c>
      <c r="G45" s="377" t="s">
        <v>1575</v>
      </c>
      <c r="H45" s="377" t="s">
        <v>2506</v>
      </c>
      <c r="I45" s="377" t="s">
        <v>2507</v>
      </c>
      <c r="J45" s="377" t="s">
        <v>2488</v>
      </c>
      <c r="K45" s="323" t="s">
        <v>2508</v>
      </c>
      <c r="L45" s="323" t="s">
        <v>2509</v>
      </c>
      <c r="M45" s="326" t="s">
        <v>2965</v>
      </c>
    </row>
    <row r="46" spans="1:13">
      <c r="A46" s="374">
        <v>30130453</v>
      </c>
      <c r="B46" s="377" t="s">
        <v>1821</v>
      </c>
      <c r="C46" s="374" t="s">
        <v>248</v>
      </c>
      <c r="D46" s="378">
        <v>790555</v>
      </c>
      <c r="E46" s="377" t="s">
        <v>1511</v>
      </c>
      <c r="F46" s="377" t="s">
        <v>1504</v>
      </c>
      <c r="G46" s="377"/>
      <c r="H46" s="377" t="s">
        <v>1867</v>
      </c>
      <c r="I46" s="377" t="s">
        <v>2451</v>
      </c>
      <c r="J46" s="377" t="s">
        <v>2451</v>
      </c>
      <c r="K46" s="323" t="s">
        <v>2510</v>
      </c>
      <c r="L46" s="323" t="s">
        <v>2481</v>
      </c>
      <c r="M46" s="326" t="s">
        <v>2965</v>
      </c>
    </row>
    <row r="47" spans="1:13">
      <c r="A47" s="374">
        <v>30078380</v>
      </c>
      <c r="B47" s="377" t="s">
        <v>2495</v>
      </c>
      <c r="C47" s="374" t="s">
        <v>375</v>
      </c>
      <c r="D47" s="378">
        <v>51506</v>
      </c>
      <c r="E47" s="377" t="s">
        <v>1560</v>
      </c>
      <c r="F47" s="377" t="s">
        <v>1504</v>
      </c>
      <c r="G47" s="377" t="s">
        <v>1575</v>
      </c>
      <c r="H47" s="377" t="s">
        <v>1867</v>
      </c>
      <c r="I47" s="377" t="s">
        <v>2485</v>
      </c>
      <c r="J47" s="377" t="s">
        <v>2485</v>
      </c>
      <c r="K47" s="323" t="s">
        <v>2511</v>
      </c>
      <c r="L47" s="323" t="s">
        <v>2487</v>
      </c>
      <c r="M47" s="326" t="s">
        <v>2965</v>
      </c>
    </row>
    <row r="48" spans="1:13">
      <c r="A48" s="374">
        <v>30119242</v>
      </c>
      <c r="B48" s="377" t="s">
        <v>2512</v>
      </c>
      <c r="C48" s="374" t="s">
        <v>617</v>
      </c>
      <c r="D48" s="378"/>
      <c r="E48" s="377" t="s">
        <v>1544</v>
      </c>
      <c r="F48" s="377" t="s">
        <v>2208</v>
      </c>
      <c r="G48" s="377" t="s">
        <v>2513</v>
      </c>
      <c r="H48" s="377" t="s">
        <v>1867</v>
      </c>
      <c r="I48" s="377"/>
      <c r="J48" s="377"/>
      <c r="K48" s="323"/>
      <c r="L48" s="323"/>
    </row>
    <row r="49" spans="1:13">
      <c r="A49" s="374">
        <v>30091901</v>
      </c>
      <c r="B49" s="377" t="s">
        <v>2514</v>
      </c>
      <c r="C49" s="374" t="s">
        <v>389</v>
      </c>
      <c r="D49" s="378">
        <v>382902</v>
      </c>
      <c r="E49" s="377" t="s">
        <v>1511</v>
      </c>
      <c r="F49" s="377" t="s">
        <v>1504</v>
      </c>
      <c r="G49" s="377" t="s">
        <v>1575</v>
      </c>
      <c r="H49" s="377" t="s">
        <v>2451</v>
      </c>
      <c r="I49" s="377" t="s">
        <v>2433</v>
      </c>
      <c r="J49" s="377" t="s">
        <v>2433</v>
      </c>
      <c r="K49" s="323"/>
      <c r="L49" s="323"/>
    </row>
    <row r="50" spans="1:13">
      <c r="A50" s="374">
        <v>30227223</v>
      </c>
      <c r="B50" s="377" t="s">
        <v>2515</v>
      </c>
      <c r="C50" s="374" t="s">
        <v>439</v>
      </c>
      <c r="D50" s="378">
        <v>71397</v>
      </c>
      <c r="E50" s="377" t="s">
        <v>2516</v>
      </c>
      <c r="F50" s="377" t="s">
        <v>2517</v>
      </c>
      <c r="G50" s="377" t="s">
        <v>2513</v>
      </c>
      <c r="H50" s="377" t="s">
        <v>2467</v>
      </c>
      <c r="I50" s="377"/>
      <c r="J50" s="377"/>
      <c r="K50" s="323"/>
      <c r="L50" s="323"/>
    </row>
    <row r="51" spans="1:13">
      <c r="A51" s="374">
        <v>30350572</v>
      </c>
      <c r="B51" s="377" t="s">
        <v>2518</v>
      </c>
      <c r="C51" s="374" t="s">
        <v>1171</v>
      </c>
      <c r="D51" s="378">
        <v>192238</v>
      </c>
      <c r="E51" s="377" t="s">
        <v>2519</v>
      </c>
      <c r="F51" s="377" t="s">
        <v>1802</v>
      </c>
      <c r="G51" s="377" t="s">
        <v>1599</v>
      </c>
      <c r="H51" s="377" t="s">
        <v>2520</v>
      </c>
      <c r="I51" s="377" t="s">
        <v>2521</v>
      </c>
      <c r="J51" s="377" t="s">
        <v>2521</v>
      </c>
      <c r="K51" s="323" t="s">
        <v>2522</v>
      </c>
      <c r="L51" s="323" t="s">
        <v>2523</v>
      </c>
      <c r="M51" s="326" t="s">
        <v>2965</v>
      </c>
    </row>
    <row r="52" spans="1:13">
      <c r="A52" s="374">
        <v>30127302</v>
      </c>
      <c r="B52" s="377" t="s">
        <v>2524</v>
      </c>
      <c r="C52" s="374" t="s">
        <v>1171</v>
      </c>
      <c r="D52" s="378">
        <v>84579</v>
      </c>
      <c r="E52" s="377" t="s">
        <v>1511</v>
      </c>
      <c r="F52" s="377" t="s">
        <v>1802</v>
      </c>
      <c r="G52" s="377" t="s">
        <v>1599</v>
      </c>
      <c r="H52" s="377" t="s">
        <v>2520</v>
      </c>
      <c r="I52" s="377" t="s">
        <v>2525</v>
      </c>
      <c r="J52" s="377" t="s">
        <v>2525</v>
      </c>
      <c r="K52" s="323"/>
      <c r="L52" s="323"/>
    </row>
    <row r="53" spans="1:13">
      <c r="A53" s="374">
        <v>30129225</v>
      </c>
      <c r="B53" s="377" t="s">
        <v>2526</v>
      </c>
      <c r="C53" s="374" t="s">
        <v>106</v>
      </c>
      <c r="D53" s="378"/>
      <c r="E53" s="377" t="s">
        <v>1519</v>
      </c>
      <c r="F53" s="377" t="s">
        <v>1512</v>
      </c>
      <c r="G53" s="377" t="s">
        <v>1588</v>
      </c>
      <c r="H53" s="377" t="s">
        <v>2520</v>
      </c>
      <c r="I53" s="377"/>
      <c r="J53" s="377"/>
      <c r="K53" s="323"/>
      <c r="L53" s="323"/>
    </row>
    <row r="54" spans="1:13">
      <c r="A54" s="374">
        <v>30332673</v>
      </c>
      <c r="B54" s="377" t="s">
        <v>2527</v>
      </c>
      <c r="C54" s="374" t="s">
        <v>260</v>
      </c>
      <c r="D54" s="378">
        <v>149697</v>
      </c>
      <c r="E54" s="377" t="s">
        <v>2528</v>
      </c>
      <c r="F54" s="377" t="s">
        <v>1504</v>
      </c>
      <c r="G54" s="377" t="s">
        <v>2037</v>
      </c>
      <c r="H54" s="377" t="s">
        <v>2433</v>
      </c>
      <c r="I54" s="377" t="s">
        <v>2529</v>
      </c>
      <c r="J54" s="377" t="s">
        <v>2529</v>
      </c>
      <c r="K54" s="323" t="s">
        <v>2530</v>
      </c>
      <c r="L54" s="323" t="s">
        <v>2523</v>
      </c>
      <c r="M54" s="326" t="s">
        <v>2965</v>
      </c>
    </row>
    <row r="55" spans="1:13">
      <c r="A55" s="374">
        <v>30134410</v>
      </c>
      <c r="B55" s="377" t="s">
        <v>2531</v>
      </c>
      <c r="C55" s="374" t="s">
        <v>260</v>
      </c>
      <c r="D55" s="378">
        <v>47062</v>
      </c>
      <c r="E55" s="377" t="s">
        <v>2532</v>
      </c>
      <c r="F55" s="377" t="s">
        <v>1504</v>
      </c>
      <c r="G55" s="377" t="s">
        <v>2037</v>
      </c>
      <c r="H55" s="377" t="s">
        <v>2433</v>
      </c>
      <c r="I55" s="377" t="s">
        <v>2529</v>
      </c>
      <c r="J55" s="377" t="s">
        <v>2529</v>
      </c>
      <c r="K55" s="323" t="s">
        <v>2533</v>
      </c>
      <c r="L55" s="323" t="s">
        <v>2523</v>
      </c>
      <c r="M55" s="326" t="s">
        <v>2965</v>
      </c>
    </row>
    <row r="56" spans="1:13">
      <c r="A56" s="374">
        <v>30085412</v>
      </c>
      <c r="B56" s="377" t="s">
        <v>2323</v>
      </c>
      <c r="C56" s="374" t="s">
        <v>512</v>
      </c>
      <c r="D56" s="378"/>
      <c r="E56" s="377" t="s">
        <v>1519</v>
      </c>
      <c r="F56" s="377" t="s">
        <v>1504</v>
      </c>
      <c r="G56" s="377" t="s">
        <v>1599</v>
      </c>
      <c r="H56" s="377" t="s">
        <v>2534</v>
      </c>
      <c r="I56" s="377"/>
      <c r="J56" s="377"/>
      <c r="K56" s="323"/>
      <c r="L56" s="323"/>
    </row>
    <row r="57" spans="1:13">
      <c r="A57" s="374">
        <v>30199272</v>
      </c>
      <c r="B57" s="377" t="s">
        <v>2535</v>
      </c>
      <c r="C57" s="374" t="s">
        <v>182</v>
      </c>
      <c r="D57" s="378"/>
      <c r="E57" s="377" t="s">
        <v>1519</v>
      </c>
      <c r="F57" s="377" t="s">
        <v>1504</v>
      </c>
      <c r="G57" s="377" t="s">
        <v>2037</v>
      </c>
      <c r="H57" s="377" t="s">
        <v>2442</v>
      </c>
      <c r="I57" s="377" t="s">
        <v>2529</v>
      </c>
      <c r="J57" s="377" t="s">
        <v>2529</v>
      </c>
      <c r="K57" s="323" t="s">
        <v>2536</v>
      </c>
      <c r="L57" s="323" t="s">
        <v>2537</v>
      </c>
      <c r="M57" s="326" t="s">
        <v>2965</v>
      </c>
    </row>
    <row r="58" spans="1:13">
      <c r="A58" s="374">
        <v>30097978</v>
      </c>
      <c r="B58" s="377" t="s">
        <v>2538</v>
      </c>
      <c r="C58" s="374" t="s">
        <v>182</v>
      </c>
      <c r="D58" s="378"/>
      <c r="E58" s="377" t="s">
        <v>1519</v>
      </c>
      <c r="F58" s="377" t="s">
        <v>1504</v>
      </c>
      <c r="G58" s="377" t="s">
        <v>1572</v>
      </c>
      <c r="H58" s="377" t="s">
        <v>2442</v>
      </c>
      <c r="I58" s="377" t="s">
        <v>2521</v>
      </c>
      <c r="J58" s="377" t="s">
        <v>2521</v>
      </c>
      <c r="K58" s="323" t="s">
        <v>2539</v>
      </c>
      <c r="L58" s="323" t="s">
        <v>2523</v>
      </c>
      <c r="M58" s="326" t="s">
        <v>2965</v>
      </c>
    </row>
    <row r="59" spans="1:13">
      <c r="A59" s="374">
        <v>30339322</v>
      </c>
      <c r="B59" s="377" t="s">
        <v>2540</v>
      </c>
      <c r="C59" s="374" t="s">
        <v>182</v>
      </c>
      <c r="D59" s="378">
        <v>114003</v>
      </c>
      <c r="E59" s="377" t="s">
        <v>2389</v>
      </c>
      <c r="F59" s="377" t="s">
        <v>1876</v>
      </c>
      <c r="G59" s="377" t="s">
        <v>1572</v>
      </c>
      <c r="H59" s="377" t="s">
        <v>2541</v>
      </c>
      <c r="I59" s="377" t="s">
        <v>2542</v>
      </c>
      <c r="J59" s="377" t="s">
        <v>2542</v>
      </c>
      <c r="K59" s="323" t="s">
        <v>2543</v>
      </c>
      <c r="L59" s="323" t="s">
        <v>2544</v>
      </c>
      <c r="M59" s="326" t="s">
        <v>2965</v>
      </c>
    </row>
    <row r="60" spans="1:13">
      <c r="A60" s="374">
        <v>30097978</v>
      </c>
      <c r="B60" s="377" t="s">
        <v>1291</v>
      </c>
      <c r="C60" s="374" t="s">
        <v>182</v>
      </c>
      <c r="D60" s="378">
        <v>4391</v>
      </c>
      <c r="E60" s="377" t="s">
        <v>2545</v>
      </c>
      <c r="F60" s="377" t="s">
        <v>1504</v>
      </c>
      <c r="G60" s="377" t="s">
        <v>1572</v>
      </c>
      <c r="H60" s="377" t="s">
        <v>2521</v>
      </c>
      <c r="I60" s="377" t="s">
        <v>2529</v>
      </c>
      <c r="J60" s="377" t="s">
        <v>2529</v>
      </c>
      <c r="K60" s="323" t="s">
        <v>2546</v>
      </c>
      <c r="L60" s="323" t="s">
        <v>2523</v>
      </c>
      <c r="M60" s="326" t="s">
        <v>2965</v>
      </c>
    </row>
    <row r="61" spans="1:13">
      <c r="A61" s="374">
        <v>30129553</v>
      </c>
      <c r="B61" s="377" t="s">
        <v>2547</v>
      </c>
      <c r="C61" s="374" t="s">
        <v>25</v>
      </c>
      <c r="D61" s="378">
        <v>70298</v>
      </c>
      <c r="E61" s="377" t="s">
        <v>1511</v>
      </c>
      <c r="F61" s="377" t="s">
        <v>1504</v>
      </c>
      <c r="G61" s="377" t="s">
        <v>1588</v>
      </c>
      <c r="H61" s="377" t="s">
        <v>2521</v>
      </c>
      <c r="I61" s="377" t="s">
        <v>2548</v>
      </c>
      <c r="J61" s="377" t="s">
        <v>2548</v>
      </c>
      <c r="K61" s="323" t="s">
        <v>2549</v>
      </c>
      <c r="L61" s="323" t="s">
        <v>2550</v>
      </c>
      <c r="M61" s="326" t="s">
        <v>2965</v>
      </c>
    </row>
    <row r="62" spans="1:13">
      <c r="A62" s="374">
        <v>30135487</v>
      </c>
      <c r="B62" s="377" t="s">
        <v>2551</v>
      </c>
      <c r="C62" s="374" t="s">
        <v>70</v>
      </c>
      <c r="D62" s="378"/>
      <c r="E62" s="377" t="s">
        <v>1519</v>
      </c>
      <c r="F62" s="377" t="s">
        <v>1504</v>
      </c>
      <c r="G62" s="377" t="s">
        <v>1588</v>
      </c>
      <c r="H62" s="377" t="s">
        <v>2552</v>
      </c>
      <c r="I62" s="377" t="s">
        <v>2542</v>
      </c>
      <c r="J62" s="377" t="s">
        <v>2542</v>
      </c>
      <c r="K62" s="323" t="s">
        <v>2553</v>
      </c>
      <c r="L62" s="323" t="s">
        <v>2544</v>
      </c>
      <c r="M62" s="326" t="s">
        <v>2965</v>
      </c>
    </row>
    <row r="63" spans="1:13">
      <c r="A63" s="374">
        <v>30178922</v>
      </c>
      <c r="B63" s="377" t="s">
        <v>2554</v>
      </c>
      <c r="C63" s="374" t="s">
        <v>512</v>
      </c>
      <c r="D63" s="378"/>
      <c r="E63" s="377" t="s">
        <v>1519</v>
      </c>
      <c r="F63" s="377" t="s">
        <v>1504</v>
      </c>
      <c r="G63" s="377" t="s">
        <v>1599</v>
      </c>
      <c r="H63" s="377" t="s">
        <v>2555</v>
      </c>
      <c r="I63" s="377" t="s">
        <v>2556</v>
      </c>
      <c r="J63" s="377" t="s">
        <v>2556</v>
      </c>
      <c r="K63" s="323" t="s">
        <v>2557</v>
      </c>
      <c r="L63" s="323" t="s">
        <v>2485</v>
      </c>
      <c r="M63" s="326" t="s">
        <v>2965</v>
      </c>
    </row>
    <row r="64" spans="1:13">
      <c r="A64" s="374">
        <v>30328085</v>
      </c>
      <c r="B64" s="377" t="s">
        <v>2558</v>
      </c>
      <c r="C64" s="374" t="s">
        <v>1161</v>
      </c>
      <c r="D64" s="378">
        <v>347278</v>
      </c>
      <c r="E64" s="377" t="s">
        <v>2519</v>
      </c>
      <c r="F64" s="377" t="s">
        <v>1504</v>
      </c>
      <c r="G64" s="377" t="s">
        <v>1599</v>
      </c>
      <c r="H64" s="377" t="s">
        <v>2555</v>
      </c>
      <c r="I64" s="377" t="s">
        <v>2525</v>
      </c>
      <c r="J64" s="377" t="s">
        <v>2525</v>
      </c>
      <c r="K64" s="323"/>
      <c r="L64" s="323"/>
    </row>
    <row r="65" spans="1:13">
      <c r="A65" s="374">
        <v>30136223</v>
      </c>
      <c r="B65" s="377" t="s">
        <v>2559</v>
      </c>
      <c r="C65" s="374" t="s">
        <v>88</v>
      </c>
      <c r="D65" s="378">
        <v>85036</v>
      </c>
      <c r="E65" s="377" t="s">
        <v>2519</v>
      </c>
      <c r="F65" s="377" t="s">
        <v>1504</v>
      </c>
      <c r="G65" s="377" t="s">
        <v>1593</v>
      </c>
      <c r="H65" s="377" t="s">
        <v>2560</v>
      </c>
      <c r="I65" s="377" t="s">
        <v>2561</v>
      </c>
      <c r="J65" s="377" t="s">
        <v>2561</v>
      </c>
      <c r="K65" s="323" t="s">
        <v>2562</v>
      </c>
      <c r="L65" s="323" t="s">
        <v>2563</v>
      </c>
      <c r="M65" s="326" t="s">
        <v>2965</v>
      </c>
    </row>
    <row r="66" spans="1:13">
      <c r="A66" s="374">
        <v>30126279</v>
      </c>
      <c r="B66" s="377" t="s">
        <v>36</v>
      </c>
      <c r="C66" s="374" t="s">
        <v>25</v>
      </c>
      <c r="D66" s="378">
        <v>24161</v>
      </c>
      <c r="E66" s="377" t="s">
        <v>35</v>
      </c>
      <c r="F66" s="377" t="s">
        <v>2564</v>
      </c>
      <c r="G66" s="377" t="s">
        <v>1593</v>
      </c>
      <c r="H66" s="377" t="s">
        <v>2523</v>
      </c>
      <c r="I66" s="377" t="s">
        <v>2565</v>
      </c>
      <c r="J66" s="377" t="s">
        <v>2565</v>
      </c>
      <c r="K66" s="323" t="s">
        <v>2566</v>
      </c>
      <c r="L66" s="323" t="s">
        <v>2548</v>
      </c>
      <c r="M66" s="326" t="s">
        <v>2965</v>
      </c>
    </row>
    <row r="67" spans="1:13">
      <c r="A67" s="374">
        <v>30121787</v>
      </c>
      <c r="B67" s="377" t="s">
        <v>1994</v>
      </c>
      <c r="C67" s="374" t="s">
        <v>363</v>
      </c>
      <c r="D67" s="378"/>
      <c r="E67" s="377" t="s">
        <v>1519</v>
      </c>
      <c r="F67" s="377" t="s">
        <v>1504</v>
      </c>
      <c r="G67" s="377" t="s">
        <v>1575</v>
      </c>
      <c r="H67" s="377" t="s">
        <v>2523</v>
      </c>
      <c r="I67" s="377" t="s">
        <v>2567</v>
      </c>
      <c r="J67" s="377" t="s">
        <v>2567</v>
      </c>
      <c r="K67" s="323" t="s">
        <v>2568</v>
      </c>
      <c r="L67" s="323" t="s">
        <v>2569</v>
      </c>
      <c r="M67" s="326" t="s">
        <v>2965</v>
      </c>
    </row>
    <row r="68" spans="1:13">
      <c r="A68" s="374">
        <v>30082174</v>
      </c>
      <c r="B68" s="377" t="s">
        <v>2570</v>
      </c>
      <c r="C68" s="374" t="s">
        <v>88</v>
      </c>
      <c r="D68" s="378"/>
      <c r="E68" s="377" t="s">
        <v>1519</v>
      </c>
      <c r="F68" s="377" t="s">
        <v>1504</v>
      </c>
      <c r="G68" s="377" t="s">
        <v>1588</v>
      </c>
      <c r="H68" s="377" t="s">
        <v>2523</v>
      </c>
      <c r="I68" s="377"/>
      <c r="J68" s="377"/>
      <c r="K68" s="323"/>
      <c r="L68" s="323"/>
    </row>
    <row r="69" spans="1:13">
      <c r="A69" s="374">
        <v>30138135</v>
      </c>
      <c r="B69" s="377" t="s">
        <v>2571</v>
      </c>
      <c r="C69" s="374" t="s">
        <v>182</v>
      </c>
      <c r="D69" s="378"/>
      <c r="E69" s="377" t="s">
        <v>1519</v>
      </c>
      <c r="F69" s="377" t="s">
        <v>1504</v>
      </c>
      <c r="G69" s="377" t="s">
        <v>2037</v>
      </c>
      <c r="H69" s="377" t="s">
        <v>2525</v>
      </c>
      <c r="I69" s="377" t="s">
        <v>2556</v>
      </c>
      <c r="J69" s="377" t="s">
        <v>2556</v>
      </c>
      <c r="K69" s="323" t="s">
        <v>2572</v>
      </c>
      <c r="L69" s="323" t="s">
        <v>2487</v>
      </c>
      <c r="M69" s="326" t="s">
        <v>2965</v>
      </c>
    </row>
    <row r="70" spans="1:13">
      <c r="A70" s="374">
        <v>20145881</v>
      </c>
      <c r="B70" s="377" t="s">
        <v>2573</v>
      </c>
      <c r="C70" s="374" t="s">
        <v>182</v>
      </c>
      <c r="D70" s="378">
        <v>14023</v>
      </c>
      <c r="E70" s="377" t="s">
        <v>1747</v>
      </c>
      <c r="F70" s="377" t="s">
        <v>1504</v>
      </c>
      <c r="G70" s="377" t="s">
        <v>2037</v>
      </c>
      <c r="H70" s="377" t="s">
        <v>2525</v>
      </c>
      <c r="I70" s="377" t="s">
        <v>2548</v>
      </c>
      <c r="J70" s="377" t="s">
        <v>2548</v>
      </c>
      <c r="K70" s="323" t="s">
        <v>2574</v>
      </c>
      <c r="L70" s="323" t="s">
        <v>2550</v>
      </c>
      <c r="M70" s="326" t="s">
        <v>2965</v>
      </c>
    </row>
    <row r="71" spans="1:13">
      <c r="A71" s="374">
        <v>30379385</v>
      </c>
      <c r="B71" s="377" t="s">
        <v>2575</v>
      </c>
      <c r="C71" s="374" t="s">
        <v>248</v>
      </c>
      <c r="D71" s="378">
        <v>8794</v>
      </c>
      <c r="E71" s="377" t="s">
        <v>2576</v>
      </c>
      <c r="F71" s="377" t="s">
        <v>1504</v>
      </c>
      <c r="G71" s="377" t="s">
        <v>2037</v>
      </c>
      <c r="H71" s="377" t="s">
        <v>2577</v>
      </c>
      <c r="I71" s="377" t="s">
        <v>2556</v>
      </c>
      <c r="J71" s="377" t="s">
        <v>2556</v>
      </c>
      <c r="K71" s="323" t="s">
        <v>2578</v>
      </c>
      <c r="L71" s="323" t="s">
        <v>2485</v>
      </c>
      <c r="M71" s="326" t="s">
        <v>2965</v>
      </c>
    </row>
    <row r="72" spans="1:13">
      <c r="A72" s="374">
        <v>30064786</v>
      </c>
      <c r="B72" s="377" t="s">
        <v>2579</v>
      </c>
      <c r="C72" s="374" t="s">
        <v>324</v>
      </c>
      <c r="D72" s="378"/>
      <c r="E72" s="377" t="s">
        <v>2296</v>
      </c>
      <c r="F72" s="377" t="s">
        <v>1504</v>
      </c>
      <c r="G72" s="377" t="s">
        <v>2037</v>
      </c>
      <c r="H72" s="377" t="s">
        <v>2577</v>
      </c>
      <c r="I72" s="377" t="s">
        <v>2542</v>
      </c>
      <c r="J72" s="377" t="s">
        <v>2542</v>
      </c>
      <c r="K72" s="323" t="s">
        <v>2580</v>
      </c>
      <c r="L72" s="323" t="s">
        <v>2544</v>
      </c>
      <c r="M72" s="326" t="s">
        <v>2965</v>
      </c>
    </row>
    <row r="73" spans="1:13">
      <c r="A73" s="374">
        <v>30199074</v>
      </c>
      <c r="B73" s="377" t="s">
        <v>1168</v>
      </c>
      <c r="C73" s="374" t="s">
        <v>182</v>
      </c>
      <c r="D73" s="378"/>
      <c r="E73" s="377" t="s">
        <v>1519</v>
      </c>
      <c r="F73" s="377" t="s">
        <v>1504</v>
      </c>
      <c r="G73" s="377" t="s">
        <v>1551</v>
      </c>
      <c r="H73" s="377" t="s">
        <v>2577</v>
      </c>
      <c r="I73" s="377" t="s">
        <v>2556</v>
      </c>
      <c r="J73" s="377" t="s">
        <v>2556</v>
      </c>
      <c r="K73" s="323" t="s">
        <v>2581</v>
      </c>
      <c r="L73" s="323" t="s">
        <v>2485</v>
      </c>
      <c r="M73" s="326" t="s">
        <v>2965</v>
      </c>
    </row>
    <row r="74" spans="1:13">
      <c r="A74" s="374">
        <v>30136646</v>
      </c>
      <c r="B74" s="377" t="s">
        <v>2582</v>
      </c>
      <c r="C74" s="374" t="s">
        <v>617</v>
      </c>
      <c r="D74" s="378">
        <v>198423</v>
      </c>
      <c r="E74" s="377" t="s">
        <v>2576</v>
      </c>
      <c r="F74" s="377" t="s">
        <v>2583</v>
      </c>
      <c r="G74" s="377" t="s">
        <v>1572</v>
      </c>
      <c r="H74" s="377" t="s">
        <v>2541</v>
      </c>
      <c r="I74" s="377" t="s">
        <v>2542</v>
      </c>
      <c r="J74" s="377" t="s">
        <v>2542</v>
      </c>
      <c r="K74" s="323" t="s">
        <v>2584</v>
      </c>
      <c r="L74" s="323" t="s">
        <v>2544</v>
      </c>
      <c r="M74" s="326" t="s">
        <v>2965</v>
      </c>
    </row>
    <row r="75" spans="1:13">
      <c r="A75" s="374">
        <v>30076941</v>
      </c>
      <c r="B75" s="377" t="s">
        <v>186</v>
      </c>
      <c r="C75" s="374" t="s">
        <v>182</v>
      </c>
      <c r="D75" s="378"/>
      <c r="E75" s="377" t="s">
        <v>1519</v>
      </c>
      <c r="F75" s="377" t="s">
        <v>1876</v>
      </c>
      <c r="G75" s="377" t="s">
        <v>1551</v>
      </c>
      <c r="H75" s="377" t="s">
        <v>2541</v>
      </c>
      <c r="I75" s="377" t="s">
        <v>2542</v>
      </c>
      <c r="J75" s="377" t="s">
        <v>2542</v>
      </c>
      <c r="K75" s="323" t="s">
        <v>2585</v>
      </c>
      <c r="L75" s="323" t="s">
        <v>2544</v>
      </c>
      <c r="M75" s="326" t="s">
        <v>2965</v>
      </c>
    </row>
    <row r="76" spans="1:13">
      <c r="A76" s="374">
        <v>30071876</v>
      </c>
      <c r="B76" s="377" t="s">
        <v>1857</v>
      </c>
      <c r="C76" s="374" t="s">
        <v>1555</v>
      </c>
      <c r="D76" s="378">
        <v>399825</v>
      </c>
      <c r="E76" s="377" t="s">
        <v>2586</v>
      </c>
      <c r="F76" s="377" t="s">
        <v>1504</v>
      </c>
      <c r="G76" s="377" t="s">
        <v>1593</v>
      </c>
      <c r="H76" s="377" t="s">
        <v>2552</v>
      </c>
      <c r="I76" s="377" t="s">
        <v>2561</v>
      </c>
      <c r="J76" s="377" t="s">
        <v>2561</v>
      </c>
      <c r="K76" s="323" t="s">
        <v>2587</v>
      </c>
      <c r="L76" s="323" t="s">
        <v>2544</v>
      </c>
      <c r="M76" s="326" t="s">
        <v>2965</v>
      </c>
    </row>
    <row r="77" spans="1:13">
      <c r="A77" s="374">
        <v>30116956</v>
      </c>
      <c r="B77" s="377" t="s">
        <v>2588</v>
      </c>
      <c r="C77" s="374" t="s">
        <v>70</v>
      </c>
      <c r="D77" s="378"/>
      <c r="E77" s="377" t="s">
        <v>1519</v>
      </c>
      <c r="F77" s="377" t="s">
        <v>1504</v>
      </c>
      <c r="G77" s="377" t="s">
        <v>1588</v>
      </c>
      <c r="H77" s="377" t="s">
        <v>2589</v>
      </c>
      <c r="I77" s="377" t="s">
        <v>2542</v>
      </c>
      <c r="J77" s="377" t="s">
        <v>2542</v>
      </c>
      <c r="K77" s="323" t="s">
        <v>2590</v>
      </c>
      <c r="L77" s="323" t="s">
        <v>2544</v>
      </c>
      <c r="M77" s="326" t="s">
        <v>2965</v>
      </c>
    </row>
    <row r="78" spans="1:13">
      <c r="A78" s="374">
        <v>30129273</v>
      </c>
      <c r="B78" s="377" t="s">
        <v>2069</v>
      </c>
      <c r="C78" s="374" t="s">
        <v>182</v>
      </c>
      <c r="D78" s="378"/>
      <c r="E78" s="377" t="s">
        <v>1519</v>
      </c>
      <c r="F78" s="377" t="s">
        <v>1504</v>
      </c>
      <c r="G78" s="377" t="s">
        <v>1572</v>
      </c>
      <c r="H78" s="377" t="s">
        <v>2556</v>
      </c>
      <c r="I78" s="377" t="s">
        <v>2561</v>
      </c>
      <c r="J78" s="377" t="s">
        <v>2561</v>
      </c>
      <c r="K78" s="323" t="s">
        <v>2591</v>
      </c>
      <c r="L78" s="323" t="s">
        <v>2563</v>
      </c>
      <c r="M78" s="326" t="s">
        <v>2965</v>
      </c>
    </row>
    <row r="79" spans="1:13">
      <c r="A79" s="374">
        <v>30129273</v>
      </c>
      <c r="B79" s="377" t="s">
        <v>2069</v>
      </c>
      <c r="C79" s="374" t="s">
        <v>182</v>
      </c>
      <c r="D79" s="378">
        <v>100308</v>
      </c>
      <c r="E79" s="377" t="s">
        <v>1550</v>
      </c>
      <c r="F79" s="377" t="s">
        <v>1504</v>
      </c>
      <c r="G79" s="377" t="s">
        <v>1572</v>
      </c>
      <c r="H79" s="377" t="s">
        <v>2556</v>
      </c>
      <c r="I79" s="377" t="s">
        <v>2488</v>
      </c>
      <c r="J79" s="377" t="s">
        <v>2488</v>
      </c>
      <c r="K79" s="323" t="s">
        <v>2592</v>
      </c>
      <c r="L79" s="323" t="s">
        <v>2593</v>
      </c>
      <c r="M79" s="326" t="s">
        <v>2965</v>
      </c>
    </row>
    <row r="80" spans="1:13">
      <c r="A80" s="374">
        <v>30218743</v>
      </c>
      <c r="B80" s="377" t="s">
        <v>2594</v>
      </c>
      <c r="C80" s="374" t="s">
        <v>617</v>
      </c>
      <c r="D80" s="378">
        <v>259617</v>
      </c>
      <c r="E80" s="377" t="s">
        <v>2595</v>
      </c>
      <c r="F80" s="377" t="s">
        <v>2596</v>
      </c>
      <c r="G80" s="377" t="s">
        <v>1505</v>
      </c>
      <c r="H80" s="377" t="s">
        <v>2556</v>
      </c>
      <c r="I80" s="377" t="s">
        <v>2597</v>
      </c>
      <c r="J80" s="377" t="s">
        <v>2597</v>
      </c>
      <c r="K80" s="323"/>
      <c r="L80" s="323"/>
    </row>
    <row r="81" spans="1:13">
      <c r="A81" s="374">
        <v>30139183</v>
      </c>
      <c r="B81" s="377" t="s">
        <v>2598</v>
      </c>
      <c r="C81" s="374" t="s">
        <v>1297</v>
      </c>
      <c r="D81" s="378">
        <v>80000</v>
      </c>
      <c r="E81" s="377" t="s">
        <v>2586</v>
      </c>
      <c r="F81" s="377" t="s">
        <v>1504</v>
      </c>
      <c r="G81" s="377" t="s">
        <v>1575</v>
      </c>
      <c r="H81" s="377" t="s">
        <v>2556</v>
      </c>
      <c r="I81" s="377" t="s">
        <v>2542</v>
      </c>
      <c r="J81" s="377" t="s">
        <v>2542</v>
      </c>
      <c r="K81" s="323" t="s">
        <v>2599</v>
      </c>
      <c r="L81" s="323" t="s">
        <v>2544</v>
      </c>
      <c r="M81" s="326" t="s">
        <v>2965</v>
      </c>
    </row>
    <row r="82" spans="1:13">
      <c r="A82" s="374">
        <v>30159072</v>
      </c>
      <c r="B82" s="377" t="s">
        <v>2600</v>
      </c>
      <c r="C82" s="374" t="s">
        <v>416</v>
      </c>
      <c r="D82" s="378">
        <v>58396</v>
      </c>
      <c r="E82" s="377" t="s">
        <v>2601</v>
      </c>
      <c r="F82" s="377" t="s">
        <v>1504</v>
      </c>
      <c r="G82" s="377" t="s">
        <v>1575</v>
      </c>
      <c r="H82" s="377" t="s">
        <v>2485</v>
      </c>
      <c r="I82" s="377" t="s">
        <v>2567</v>
      </c>
      <c r="J82" s="377" t="s">
        <v>2567</v>
      </c>
      <c r="K82" s="323" t="s">
        <v>2602</v>
      </c>
      <c r="L82" s="323" t="s">
        <v>2548</v>
      </c>
      <c r="M82" s="326" t="s">
        <v>2965</v>
      </c>
    </row>
    <row r="83" spans="1:13">
      <c r="A83" s="374">
        <v>30275673</v>
      </c>
      <c r="B83" s="377" t="s">
        <v>2603</v>
      </c>
      <c r="C83" s="374" t="s">
        <v>1297</v>
      </c>
      <c r="D83" s="378">
        <v>81000</v>
      </c>
      <c r="E83" s="377" t="s">
        <v>2601</v>
      </c>
      <c r="F83" s="377" t="s">
        <v>1504</v>
      </c>
      <c r="G83" s="377" t="s">
        <v>1575</v>
      </c>
      <c r="H83" s="377" t="s">
        <v>2485</v>
      </c>
      <c r="I83" s="377" t="s">
        <v>2548</v>
      </c>
      <c r="J83" s="377" t="s">
        <v>2548</v>
      </c>
      <c r="K83" s="323" t="s">
        <v>2604</v>
      </c>
      <c r="L83" s="323" t="s">
        <v>2550</v>
      </c>
      <c r="M83" s="326" t="s">
        <v>2965</v>
      </c>
    </row>
    <row r="84" spans="1:13">
      <c r="A84" s="374">
        <v>30135939</v>
      </c>
      <c r="B84" s="377" t="s">
        <v>2605</v>
      </c>
      <c r="C84" s="374" t="s">
        <v>1555</v>
      </c>
      <c r="D84" s="378">
        <v>386622</v>
      </c>
      <c r="E84" s="377" t="s">
        <v>1511</v>
      </c>
      <c r="F84" s="377" t="s">
        <v>1504</v>
      </c>
      <c r="G84" s="377" t="s">
        <v>1593</v>
      </c>
      <c r="H84" s="377" t="s">
        <v>2542</v>
      </c>
      <c r="I84" s="377" t="s">
        <v>2561</v>
      </c>
      <c r="J84" s="377" t="s">
        <v>2561</v>
      </c>
      <c r="K84" s="323" t="s">
        <v>2606</v>
      </c>
      <c r="L84" s="323" t="s">
        <v>2563</v>
      </c>
      <c r="M84" s="326" t="s">
        <v>2965</v>
      </c>
    </row>
    <row r="85" spans="1:13">
      <c r="A85" s="374">
        <v>20144826</v>
      </c>
      <c r="B85" s="377" t="s">
        <v>2504</v>
      </c>
      <c r="C85" s="374" t="s">
        <v>389</v>
      </c>
      <c r="D85" s="378"/>
      <c r="E85" s="377" t="s">
        <v>2607</v>
      </c>
      <c r="F85" s="377" t="s">
        <v>1504</v>
      </c>
      <c r="G85" s="377" t="s">
        <v>1505</v>
      </c>
      <c r="H85" s="377" t="s">
        <v>2608</v>
      </c>
      <c r="I85" s="377"/>
      <c r="J85" s="377"/>
      <c r="K85" s="323"/>
      <c r="L85" s="323"/>
    </row>
    <row r="86" spans="1:13">
      <c r="A86" s="374">
        <v>30076941</v>
      </c>
      <c r="B86" s="377" t="s">
        <v>2609</v>
      </c>
      <c r="C86" s="374" t="s">
        <v>182</v>
      </c>
      <c r="D86" s="378">
        <v>114759</v>
      </c>
      <c r="E86" s="377" t="s">
        <v>1550</v>
      </c>
      <c r="F86" s="377" t="s">
        <v>2610</v>
      </c>
      <c r="G86" s="377" t="s">
        <v>1551</v>
      </c>
      <c r="H86" s="377" t="s">
        <v>2608</v>
      </c>
      <c r="I86" s="377"/>
      <c r="J86" s="377"/>
      <c r="K86" s="323" t="s">
        <v>2611</v>
      </c>
      <c r="L86" s="323" t="s">
        <v>2509</v>
      </c>
      <c r="M86" s="326" t="s">
        <v>2965</v>
      </c>
    </row>
    <row r="87" spans="1:13">
      <c r="A87" s="374">
        <v>30076568</v>
      </c>
      <c r="B87" s="377" t="s">
        <v>1336</v>
      </c>
      <c r="C87" s="374" t="s">
        <v>248</v>
      </c>
      <c r="D87" s="378"/>
      <c r="E87" s="377" t="s">
        <v>2607</v>
      </c>
      <c r="F87" s="377" t="s">
        <v>1504</v>
      </c>
      <c r="G87" s="377" t="s">
        <v>1572</v>
      </c>
      <c r="H87" s="377" t="s">
        <v>2608</v>
      </c>
      <c r="I87" s="377"/>
      <c r="J87" s="377"/>
      <c r="K87" s="323" t="s">
        <v>2612</v>
      </c>
      <c r="L87" s="323" t="s">
        <v>2548</v>
      </c>
      <c r="M87" s="326" t="s">
        <v>2965</v>
      </c>
    </row>
    <row r="88" spans="1:13">
      <c r="A88" s="374">
        <v>30343724</v>
      </c>
      <c r="B88" s="377" t="s">
        <v>2613</v>
      </c>
      <c r="C88" s="374" t="s">
        <v>617</v>
      </c>
      <c r="D88" s="378">
        <v>1260000</v>
      </c>
      <c r="E88" s="377" t="s">
        <v>2614</v>
      </c>
      <c r="F88" s="377" t="s">
        <v>2239</v>
      </c>
      <c r="G88" s="377"/>
      <c r="H88" s="377" t="s">
        <v>2487</v>
      </c>
      <c r="I88" s="377"/>
      <c r="J88" s="377"/>
      <c r="K88" s="323"/>
      <c r="L88" s="323"/>
    </row>
    <row r="89" spans="1:13">
      <c r="A89" s="374">
        <v>30350774</v>
      </c>
      <c r="B89" s="377" t="s">
        <v>2615</v>
      </c>
      <c r="C89" s="374" t="s">
        <v>1604</v>
      </c>
      <c r="D89" s="378">
        <v>2097031</v>
      </c>
      <c r="E89" s="377" t="s">
        <v>1511</v>
      </c>
      <c r="F89" s="377" t="s">
        <v>2616</v>
      </c>
      <c r="G89" s="377" t="s">
        <v>2617</v>
      </c>
      <c r="H89" s="377" t="s">
        <v>2487</v>
      </c>
      <c r="I89" s="377" t="s">
        <v>2561</v>
      </c>
      <c r="J89" s="377" t="s">
        <v>2561</v>
      </c>
      <c r="K89" s="323" t="s">
        <v>2587</v>
      </c>
      <c r="L89" s="323" t="s">
        <v>2563</v>
      </c>
      <c r="M89" s="326" t="s">
        <v>2965</v>
      </c>
    </row>
    <row r="90" spans="1:13">
      <c r="A90" s="374">
        <v>30135491</v>
      </c>
      <c r="B90" s="377" t="s">
        <v>2618</v>
      </c>
      <c r="C90" s="374" t="s">
        <v>70</v>
      </c>
      <c r="D90" s="378">
        <v>351210</v>
      </c>
      <c r="E90" s="377" t="s">
        <v>2619</v>
      </c>
      <c r="F90" s="377" t="s">
        <v>1504</v>
      </c>
      <c r="G90" s="377" t="s">
        <v>1588</v>
      </c>
      <c r="H90" s="377" t="s">
        <v>2565</v>
      </c>
      <c r="I90" s="377" t="s">
        <v>2561</v>
      </c>
      <c r="J90" s="377" t="s">
        <v>2561</v>
      </c>
      <c r="K90" s="323"/>
      <c r="L90" s="323" t="s">
        <v>2620</v>
      </c>
    </row>
    <row r="91" spans="1:13">
      <c r="A91" s="374">
        <v>30094898</v>
      </c>
      <c r="B91" s="377" t="s">
        <v>2621</v>
      </c>
      <c r="C91" s="374" t="s">
        <v>324</v>
      </c>
      <c r="D91" s="378"/>
      <c r="E91" s="377" t="s">
        <v>1544</v>
      </c>
      <c r="F91" s="377" t="s">
        <v>1504</v>
      </c>
      <c r="G91" s="377" t="s">
        <v>2037</v>
      </c>
      <c r="H91" s="377" t="s">
        <v>2565</v>
      </c>
      <c r="I91" s="377" t="s">
        <v>2622</v>
      </c>
      <c r="J91" s="377" t="s">
        <v>2622</v>
      </c>
      <c r="K91" s="323" t="s">
        <v>2623</v>
      </c>
      <c r="L91" s="323" t="s">
        <v>2624</v>
      </c>
      <c r="M91" s="326" t="s">
        <v>2965</v>
      </c>
    </row>
    <row r="92" spans="1:13">
      <c r="A92" s="374">
        <v>30328076</v>
      </c>
      <c r="B92" s="377" t="s">
        <v>2625</v>
      </c>
      <c r="C92" s="374" t="s">
        <v>1161</v>
      </c>
      <c r="D92" s="378">
        <v>254467</v>
      </c>
      <c r="E92" s="377" t="s">
        <v>2619</v>
      </c>
      <c r="F92" s="377" t="s">
        <v>1504</v>
      </c>
      <c r="G92" s="377" t="s">
        <v>2626</v>
      </c>
      <c r="H92" s="377" t="s">
        <v>2627</v>
      </c>
      <c r="I92" s="377" t="s">
        <v>2561</v>
      </c>
      <c r="J92" s="377" t="s">
        <v>2561</v>
      </c>
      <c r="K92" s="323" t="s">
        <v>2628</v>
      </c>
      <c r="L92" s="323"/>
      <c r="M92" s="326" t="s">
        <v>2965</v>
      </c>
    </row>
    <row r="93" spans="1:13">
      <c r="A93" s="374">
        <v>30051749</v>
      </c>
      <c r="B93" s="377" t="s">
        <v>2629</v>
      </c>
      <c r="C93" s="374" t="s">
        <v>439</v>
      </c>
      <c r="D93" s="378"/>
      <c r="E93" s="377" t="s">
        <v>1519</v>
      </c>
      <c r="F93" s="377" t="s">
        <v>1876</v>
      </c>
      <c r="G93" s="377" t="s">
        <v>1505</v>
      </c>
      <c r="H93" s="377" t="s">
        <v>2630</v>
      </c>
      <c r="I93" s="377" t="s">
        <v>2622</v>
      </c>
      <c r="J93" s="377" t="s">
        <v>2622</v>
      </c>
      <c r="K93" s="323" t="s">
        <v>2631</v>
      </c>
      <c r="L93" s="323" t="s">
        <v>2624</v>
      </c>
      <c r="M93" s="326" t="s">
        <v>2965</v>
      </c>
    </row>
    <row r="94" spans="1:13">
      <c r="A94" s="374">
        <v>30353072</v>
      </c>
      <c r="B94" s="377" t="s">
        <v>2632</v>
      </c>
      <c r="C94" s="374" t="s">
        <v>70</v>
      </c>
      <c r="D94" s="378">
        <v>183260</v>
      </c>
      <c r="E94" s="377" t="s">
        <v>2595</v>
      </c>
      <c r="F94" s="377" t="s">
        <v>1504</v>
      </c>
      <c r="G94" s="377" t="s">
        <v>1593</v>
      </c>
      <c r="H94" s="377" t="s">
        <v>2630</v>
      </c>
      <c r="I94" s="377" t="s">
        <v>2561</v>
      </c>
      <c r="J94" s="377" t="s">
        <v>2561</v>
      </c>
      <c r="K94" s="323" t="s">
        <v>2633</v>
      </c>
      <c r="L94" s="323" t="s">
        <v>2563</v>
      </c>
      <c r="M94" s="326" t="s">
        <v>2965</v>
      </c>
    </row>
    <row r="95" spans="1:13">
      <c r="A95" s="374">
        <v>30256922</v>
      </c>
      <c r="B95" s="377" t="s">
        <v>2634</v>
      </c>
      <c r="C95" s="374" t="s">
        <v>363</v>
      </c>
      <c r="D95" s="378"/>
      <c r="E95" s="377" t="s">
        <v>1519</v>
      </c>
      <c r="F95" s="377" t="s">
        <v>1504</v>
      </c>
      <c r="G95" s="377" t="s">
        <v>1505</v>
      </c>
      <c r="H95" s="377" t="s">
        <v>2635</v>
      </c>
      <c r="I95" s="377" t="s">
        <v>2561</v>
      </c>
      <c r="J95" s="377" t="s">
        <v>2561</v>
      </c>
      <c r="K95" s="323"/>
      <c r="L95" s="323"/>
    </row>
    <row r="96" spans="1:13">
      <c r="A96" s="374">
        <v>30102892</v>
      </c>
      <c r="B96" s="377" t="s">
        <v>2636</v>
      </c>
      <c r="C96" s="374" t="s">
        <v>248</v>
      </c>
      <c r="D96" s="378"/>
      <c r="E96" s="377" t="s">
        <v>2637</v>
      </c>
      <c r="F96" s="377" t="s">
        <v>1504</v>
      </c>
      <c r="G96" s="377" t="s">
        <v>1551</v>
      </c>
      <c r="H96" s="377" t="s">
        <v>2635</v>
      </c>
      <c r="I96" s="377" t="s">
        <v>2561</v>
      </c>
      <c r="J96" s="377" t="s">
        <v>2561</v>
      </c>
      <c r="K96" s="323" t="s">
        <v>2638</v>
      </c>
      <c r="L96" s="323" t="s">
        <v>2563</v>
      </c>
      <c r="M96" s="326" t="s">
        <v>2965</v>
      </c>
    </row>
    <row r="97" spans="1:13">
      <c r="A97" s="374">
        <v>30047359</v>
      </c>
      <c r="B97" s="377" t="s">
        <v>2639</v>
      </c>
      <c r="C97" s="374" t="s">
        <v>230</v>
      </c>
      <c r="D97" s="378"/>
      <c r="E97" s="377" t="s">
        <v>2637</v>
      </c>
      <c r="F97" s="377" t="s">
        <v>1504</v>
      </c>
      <c r="G97" s="377" t="s">
        <v>1551</v>
      </c>
      <c r="H97" s="377" t="s">
        <v>2640</v>
      </c>
      <c r="I97" s="377" t="s">
        <v>2622</v>
      </c>
      <c r="J97" s="377" t="s">
        <v>2622</v>
      </c>
      <c r="K97" s="323" t="s">
        <v>2641</v>
      </c>
      <c r="L97" s="323" t="s">
        <v>2624</v>
      </c>
      <c r="M97" s="326" t="s">
        <v>2965</v>
      </c>
    </row>
    <row r="98" spans="1:13">
      <c r="A98" s="374">
        <v>30113942</v>
      </c>
      <c r="B98" s="377" t="s">
        <v>2077</v>
      </c>
      <c r="C98" s="374" t="s">
        <v>260</v>
      </c>
      <c r="D98" s="378"/>
      <c r="E98" s="377" t="s">
        <v>2642</v>
      </c>
      <c r="F98" s="377" t="s">
        <v>1504</v>
      </c>
      <c r="G98" s="377" t="s">
        <v>1551</v>
      </c>
      <c r="H98" s="377" t="s">
        <v>2563</v>
      </c>
      <c r="I98" s="377" t="s">
        <v>2622</v>
      </c>
      <c r="J98" s="377" t="s">
        <v>2622</v>
      </c>
      <c r="K98" s="323" t="s">
        <v>2643</v>
      </c>
      <c r="L98" s="323" t="s">
        <v>2644</v>
      </c>
      <c r="M98" s="326" t="s">
        <v>2965</v>
      </c>
    </row>
    <row r="99" spans="1:13">
      <c r="A99" s="374">
        <v>30065626</v>
      </c>
      <c r="B99" s="377" t="s">
        <v>2645</v>
      </c>
      <c r="C99" s="374" t="s">
        <v>1144</v>
      </c>
      <c r="D99" s="378"/>
      <c r="E99" s="377" t="s">
        <v>2642</v>
      </c>
      <c r="F99" s="377" t="s">
        <v>1504</v>
      </c>
      <c r="G99" s="377" t="s">
        <v>2626</v>
      </c>
      <c r="H99" s="377" t="s">
        <v>2563</v>
      </c>
      <c r="I99" s="377" t="s">
        <v>2622</v>
      </c>
      <c r="J99" s="377" t="s">
        <v>2622</v>
      </c>
      <c r="K99" s="323" t="s">
        <v>2646</v>
      </c>
      <c r="L99" s="323" t="s">
        <v>2624</v>
      </c>
      <c r="M99" s="326" t="s">
        <v>2965</v>
      </c>
    </row>
    <row r="100" spans="1:13">
      <c r="A100" s="374">
        <v>30094005</v>
      </c>
      <c r="B100" s="377" t="s">
        <v>2647</v>
      </c>
      <c r="C100" s="374" t="s">
        <v>416</v>
      </c>
      <c r="D100" s="378"/>
      <c r="E100" s="377" t="s">
        <v>2642</v>
      </c>
      <c r="F100" s="377" t="s">
        <v>1504</v>
      </c>
      <c r="G100" s="377" t="s">
        <v>2648</v>
      </c>
      <c r="H100" s="377" t="s">
        <v>2563</v>
      </c>
      <c r="I100" s="377" t="s">
        <v>2488</v>
      </c>
      <c r="J100" s="377" t="s">
        <v>2488</v>
      </c>
      <c r="K100" s="323" t="s">
        <v>2649</v>
      </c>
      <c r="L100" s="323" t="s">
        <v>2593</v>
      </c>
      <c r="M100" s="326" t="s">
        <v>2965</v>
      </c>
    </row>
    <row r="101" spans="1:13">
      <c r="A101" s="374">
        <v>20132784</v>
      </c>
      <c r="B101" s="377" t="s">
        <v>2526</v>
      </c>
      <c r="C101" s="374" t="s">
        <v>106</v>
      </c>
      <c r="D101" s="378"/>
      <c r="E101" s="377" t="s">
        <v>2642</v>
      </c>
      <c r="F101" s="377" t="s">
        <v>1504</v>
      </c>
      <c r="G101" s="377" t="s">
        <v>1588</v>
      </c>
      <c r="H101" s="377" t="s">
        <v>2650</v>
      </c>
      <c r="I101" s="377" t="s">
        <v>2488</v>
      </c>
      <c r="J101" s="377" t="s">
        <v>2488</v>
      </c>
      <c r="K101" s="323"/>
      <c r="L101" s="323"/>
    </row>
    <row r="102" spans="1:13">
      <c r="A102" s="374">
        <v>30087497</v>
      </c>
      <c r="B102" s="377" t="s">
        <v>1221</v>
      </c>
      <c r="C102" s="374" t="s">
        <v>1604</v>
      </c>
      <c r="D102" s="378">
        <v>2884085</v>
      </c>
      <c r="E102" s="377" t="s">
        <v>2586</v>
      </c>
      <c r="F102" s="377" t="s">
        <v>2651</v>
      </c>
      <c r="G102" s="377" t="s">
        <v>1593</v>
      </c>
      <c r="H102" s="377" t="s">
        <v>2652</v>
      </c>
      <c r="I102" s="377"/>
      <c r="J102" s="377"/>
      <c r="K102" s="323"/>
      <c r="L102" s="323"/>
    </row>
    <row r="103" spans="1:13">
      <c r="A103" s="374">
        <v>30315478</v>
      </c>
      <c r="B103" s="377" t="s">
        <v>2653</v>
      </c>
      <c r="C103" s="374" t="s">
        <v>1171</v>
      </c>
      <c r="D103" s="378">
        <v>86608</v>
      </c>
      <c r="E103" s="377" t="s">
        <v>2586</v>
      </c>
      <c r="F103" s="377" t="s">
        <v>2654</v>
      </c>
      <c r="G103" s="377" t="s">
        <v>2655</v>
      </c>
      <c r="H103" s="377" t="s">
        <v>2652</v>
      </c>
      <c r="I103" s="377" t="s">
        <v>2488</v>
      </c>
      <c r="J103" s="377" t="s">
        <v>2488</v>
      </c>
      <c r="K103" s="323" t="s">
        <v>2656</v>
      </c>
      <c r="L103" s="323" t="s">
        <v>2593</v>
      </c>
      <c r="M103" s="326" t="s">
        <v>2965</v>
      </c>
    </row>
    <row r="104" spans="1:13">
      <c r="A104" s="374">
        <v>30100797</v>
      </c>
      <c r="B104" s="377" t="s">
        <v>2657</v>
      </c>
      <c r="C104" s="374" t="s">
        <v>221</v>
      </c>
      <c r="D104" s="378"/>
      <c r="E104" s="377" t="s">
        <v>2607</v>
      </c>
      <c r="F104" s="377" t="s">
        <v>1504</v>
      </c>
      <c r="G104" s="377" t="s">
        <v>1551</v>
      </c>
      <c r="H104" s="377" t="s">
        <v>2658</v>
      </c>
      <c r="I104" s="377" t="s">
        <v>2488</v>
      </c>
      <c r="J104" s="377" t="s">
        <v>2488</v>
      </c>
      <c r="K104" s="323" t="s">
        <v>2659</v>
      </c>
      <c r="L104" s="323" t="s">
        <v>2593</v>
      </c>
      <c r="M104" s="326" t="s">
        <v>2965</v>
      </c>
    </row>
    <row r="105" spans="1:13">
      <c r="A105" s="374">
        <v>30108474</v>
      </c>
      <c r="B105" s="377" t="s">
        <v>2660</v>
      </c>
      <c r="C105" s="374" t="s">
        <v>88</v>
      </c>
      <c r="D105" s="378">
        <v>57820</v>
      </c>
      <c r="E105" s="377" t="s">
        <v>1747</v>
      </c>
      <c r="F105" s="377" t="s">
        <v>1504</v>
      </c>
      <c r="G105" s="377" t="s">
        <v>1588</v>
      </c>
      <c r="H105" s="377" t="s">
        <v>2597</v>
      </c>
      <c r="I105" s="377" t="s">
        <v>2488</v>
      </c>
      <c r="J105" s="377" t="s">
        <v>2488</v>
      </c>
      <c r="K105" s="323" t="s">
        <v>2661</v>
      </c>
      <c r="L105" s="323" t="s">
        <v>2509</v>
      </c>
      <c r="M105" s="326" t="s">
        <v>2965</v>
      </c>
    </row>
    <row r="106" spans="1:13">
      <c r="A106" s="374">
        <v>30042613</v>
      </c>
      <c r="B106" s="377" t="s">
        <v>1212</v>
      </c>
      <c r="C106" s="374" t="s">
        <v>1211</v>
      </c>
      <c r="D106" s="378">
        <v>2546413</v>
      </c>
      <c r="E106" s="377" t="s">
        <v>2586</v>
      </c>
      <c r="F106" s="377" t="s">
        <v>1504</v>
      </c>
      <c r="G106" s="377" t="s">
        <v>1575</v>
      </c>
      <c r="H106" s="377" t="s">
        <v>2597</v>
      </c>
      <c r="I106" s="377" t="s">
        <v>2662</v>
      </c>
      <c r="J106" s="377" t="s">
        <v>2662</v>
      </c>
      <c r="K106" s="323" t="s">
        <v>2663</v>
      </c>
      <c r="L106" s="323" t="s">
        <v>2664</v>
      </c>
      <c r="M106" s="326" t="s">
        <v>2965</v>
      </c>
    </row>
    <row r="107" spans="1:13">
      <c r="A107" s="374">
        <v>30154323</v>
      </c>
      <c r="B107" s="377" t="s">
        <v>2665</v>
      </c>
      <c r="C107" s="374" t="s">
        <v>2666</v>
      </c>
      <c r="D107" s="378"/>
      <c r="E107" s="377" t="s">
        <v>1519</v>
      </c>
      <c r="F107" s="377" t="s">
        <v>1876</v>
      </c>
      <c r="G107" s="377" t="s">
        <v>2037</v>
      </c>
      <c r="H107" s="377" t="s">
        <v>2597</v>
      </c>
      <c r="I107" s="377" t="s">
        <v>2488</v>
      </c>
      <c r="J107" s="377" t="s">
        <v>2488</v>
      </c>
      <c r="K107" s="323" t="s">
        <v>2667</v>
      </c>
      <c r="L107" s="323" t="s">
        <v>2593</v>
      </c>
      <c r="M107" s="326" t="s">
        <v>2965</v>
      </c>
    </row>
    <row r="108" spans="1:13">
      <c r="A108" s="374">
        <v>30076574</v>
      </c>
      <c r="B108" s="377" t="s">
        <v>1961</v>
      </c>
      <c r="C108" s="374" t="s">
        <v>181</v>
      </c>
      <c r="D108" s="378"/>
      <c r="E108" s="377" t="s">
        <v>1544</v>
      </c>
      <c r="F108" s="377" t="s">
        <v>1504</v>
      </c>
      <c r="G108" s="377" t="s">
        <v>1521</v>
      </c>
      <c r="H108" s="377" t="s">
        <v>2597</v>
      </c>
      <c r="I108" s="377"/>
      <c r="J108" s="377"/>
      <c r="K108" s="323" t="s">
        <v>2668</v>
      </c>
      <c r="L108" s="323" t="s">
        <v>2509</v>
      </c>
      <c r="M108" s="326" t="s">
        <v>2965</v>
      </c>
    </row>
    <row r="109" spans="1:13">
      <c r="A109" s="374">
        <v>30082185</v>
      </c>
      <c r="B109" s="377" t="s">
        <v>2669</v>
      </c>
      <c r="C109" s="374" t="s">
        <v>1171</v>
      </c>
      <c r="D109" s="378"/>
      <c r="E109" s="377" t="s">
        <v>1519</v>
      </c>
      <c r="F109" s="377" t="s">
        <v>1512</v>
      </c>
      <c r="G109" s="377" t="s">
        <v>1599</v>
      </c>
      <c r="H109" s="377" t="s">
        <v>2670</v>
      </c>
      <c r="I109" s="377" t="s">
        <v>2488</v>
      </c>
      <c r="J109" s="377" t="s">
        <v>2488</v>
      </c>
      <c r="K109" s="323" t="s">
        <v>2671</v>
      </c>
      <c r="L109" s="323" t="s">
        <v>2593</v>
      </c>
      <c r="M109" s="326" t="s">
        <v>2965</v>
      </c>
    </row>
    <row r="110" spans="1:13">
      <c r="A110" s="374">
        <v>30149331</v>
      </c>
      <c r="B110" s="377" t="s">
        <v>2672</v>
      </c>
      <c r="C110" s="374" t="s">
        <v>389</v>
      </c>
      <c r="D110" s="378">
        <v>175832</v>
      </c>
      <c r="E110" s="377" t="s">
        <v>2619</v>
      </c>
      <c r="F110" s="377" t="s">
        <v>1504</v>
      </c>
      <c r="G110" s="377" t="s">
        <v>1505</v>
      </c>
      <c r="H110" s="377" t="s">
        <v>2673</v>
      </c>
      <c r="I110" s="377" t="s">
        <v>2674</v>
      </c>
      <c r="J110" s="377" t="s">
        <v>2674</v>
      </c>
      <c r="K110" s="323"/>
      <c r="L110" s="323"/>
    </row>
    <row r="111" spans="1:13">
      <c r="A111" s="374">
        <v>30119232</v>
      </c>
      <c r="B111" s="377" t="s">
        <v>2675</v>
      </c>
      <c r="C111" s="374" t="s">
        <v>617</v>
      </c>
      <c r="D111" s="378"/>
      <c r="E111" s="377" t="s">
        <v>2188</v>
      </c>
      <c r="F111" s="377" t="s">
        <v>2208</v>
      </c>
      <c r="G111" s="377" t="s">
        <v>1546</v>
      </c>
      <c r="H111" s="377"/>
      <c r="I111" s="377" t="s">
        <v>2488</v>
      </c>
      <c r="J111" s="377" t="s">
        <v>2488</v>
      </c>
      <c r="K111" s="323"/>
      <c r="L111" s="323"/>
    </row>
    <row r="112" spans="1:13">
      <c r="A112" s="374">
        <v>30119229</v>
      </c>
      <c r="B112" s="377" t="s">
        <v>2676</v>
      </c>
      <c r="C112" s="374" t="s">
        <v>617</v>
      </c>
      <c r="D112" s="378"/>
      <c r="E112" s="377" t="s">
        <v>2188</v>
      </c>
      <c r="F112" s="377" t="s">
        <v>2208</v>
      </c>
      <c r="G112" s="377" t="s">
        <v>1546</v>
      </c>
      <c r="H112" s="377"/>
      <c r="I112" s="377" t="s">
        <v>2488</v>
      </c>
      <c r="J112" s="377" t="s">
        <v>2488</v>
      </c>
      <c r="K112" s="323"/>
      <c r="L112" s="323"/>
    </row>
    <row r="113" spans="1:13">
      <c r="A113" s="374">
        <v>30115050</v>
      </c>
      <c r="B113" s="377" t="s">
        <v>2677</v>
      </c>
      <c r="C113" s="374" t="s">
        <v>617</v>
      </c>
      <c r="D113" s="378"/>
      <c r="E113" s="377" t="s">
        <v>2188</v>
      </c>
      <c r="F113" s="377" t="s">
        <v>2221</v>
      </c>
      <c r="G113" s="377" t="s">
        <v>1546</v>
      </c>
      <c r="H113" s="377"/>
      <c r="I113" s="377" t="s">
        <v>2488</v>
      </c>
      <c r="J113" s="377" t="s">
        <v>2488</v>
      </c>
      <c r="K113" s="323"/>
      <c r="L113" s="323"/>
    </row>
    <row r="114" spans="1:13">
      <c r="A114" s="374">
        <v>30073350</v>
      </c>
      <c r="B114" s="377" t="s">
        <v>2678</v>
      </c>
      <c r="C114" s="374" t="s">
        <v>467</v>
      </c>
      <c r="D114" s="378"/>
      <c r="E114" s="377" t="s">
        <v>1544</v>
      </c>
      <c r="F114" s="377" t="s">
        <v>2243</v>
      </c>
      <c r="G114" s="377" t="s">
        <v>1546</v>
      </c>
      <c r="H114" s="377" t="s">
        <v>2679</v>
      </c>
      <c r="I114" s="377"/>
      <c r="J114" s="377"/>
      <c r="K114" s="323" t="s">
        <v>2680</v>
      </c>
      <c r="L114" s="323" t="s">
        <v>2509</v>
      </c>
      <c r="M114" s="326" t="s">
        <v>2965</v>
      </c>
    </row>
    <row r="115" spans="1:13">
      <c r="A115" s="374">
        <v>30127948</v>
      </c>
      <c r="B115" s="377" t="s">
        <v>2681</v>
      </c>
      <c r="C115" s="374" t="s">
        <v>416</v>
      </c>
      <c r="D115" s="378"/>
      <c r="E115" s="377" t="s">
        <v>1544</v>
      </c>
      <c r="F115" s="377" t="s">
        <v>2682</v>
      </c>
      <c r="G115" s="377" t="s">
        <v>1505</v>
      </c>
      <c r="H115" s="377" t="s">
        <v>2674</v>
      </c>
      <c r="I115" s="377" t="s">
        <v>2683</v>
      </c>
      <c r="J115" s="377" t="s">
        <v>2683</v>
      </c>
      <c r="K115" s="323" t="s">
        <v>2684</v>
      </c>
      <c r="L115" s="323" t="s">
        <v>2685</v>
      </c>
      <c r="M115" s="326" t="s">
        <v>2965</v>
      </c>
    </row>
    <row r="116" spans="1:13">
      <c r="A116" s="374">
        <v>30112420</v>
      </c>
      <c r="B116" s="377" t="s">
        <v>2686</v>
      </c>
      <c r="C116" s="374"/>
      <c r="D116" s="378"/>
      <c r="E116" s="377" t="s">
        <v>1544</v>
      </c>
      <c r="F116" s="377" t="s">
        <v>2212</v>
      </c>
      <c r="G116" s="377" t="s">
        <v>1546</v>
      </c>
      <c r="H116" s="377" t="s">
        <v>2674</v>
      </c>
      <c r="I116" s="377"/>
      <c r="J116" s="377"/>
      <c r="K116" s="323"/>
      <c r="L116" s="323"/>
    </row>
    <row r="117" spans="1:13">
      <c r="A117" s="374">
        <v>30085259</v>
      </c>
      <c r="B117" s="377" t="s">
        <v>2687</v>
      </c>
      <c r="C117" s="374" t="s">
        <v>260</v>
      </c>
      <c r="D117" s="378">
        <v>105586</v>
      </c>
      <c r="E117" s="377" t="s">
        <v>35</v>
      </c>
      <c r="F117" s="377" t="s">
        <v>1504</v>
      </c>
      <c r="G117" s="377" t="s">
        <v>2037</v>
      </c>
      <c r="H117" s="377" t="s">
        <v>2688</v>
      </c>
      <c r="I117" s="377"/>
      <c r="J117" s="377"/>
      <c r="K117" s="323" t="s">
        <v>2689</v>
      </c>
      <c r="L117" s="323" t="s">
        <v>2509</v>
      </c>
      <c r="M117" s="326" t="s">
        <v>2965</v>
      </c>
    </row>
    <row r="118" spans="1:13">
      <c r="A118" s="374">
        <v>30135247</v>
      </c>
      <c r="B118" s="377" t="s">
        <v>2690</v>
      </c>
      <c r="C118" s="374" t="s">
        <v>182</v>
      </c>
      <c r="D118" s="378"/>
      <c r="E118" s="377" t="s">
        <v>2642</v>
      </c>
      <c r="F118" s="377" t="s">
        <v>1504</v>
      </c>
      <c r="G118" s="377" t="s">
        <v>1521</v>
      </c>
      <c r="H118" s="377" t="s">
        <v>2691</v>
      </c>
      <c r="I118" s="377" t="s">
        <v>2692</v>
      </c>
      <c r="J118" s="377" t="s">
        <v>2692</v>
      </c>
      <c r="K118" s="323" t="s">
        <v>2693</v>
      </c>
      <c r="L118" s="323" t="s">
        <v>2694</v>
      </c>
      <c r="M118" s="326" t="s">
        <v>2965</v>
      </c>
    </row>
    <row r="119" spans="1:13">
      <c r="A119" s="374">
        <v>30083106</v>
      </c>
      <c r="B119" s="377" t="s">
        <v>2695</v>
      </c>
      <c r="C119" s="374" t="s">
        <v>467</v>
      </c>
      <c r="D119" s="378"/>
      <c r="E119" s="377" t="s">
        <v>2696</v>
      </c>
      <c r="F119" s="377" t="s">
        <v>1504</v>
      </c>
      <c r="G119" s="377" t="s">
        <v>1575</v>
      </c>
      <c r="H119" s="377" t="s">
        <v>2697</v>
      </c>
      <c r="I119" s="377" t="s">
        <v>2683</v>
      </c>
      <c r="J119" s="377" t="s">
        <v>2683</v>
      </c>
      <c r="K119" s="323" t="s">
        <v>2698</v>
      </c>
      <c r="L119" s="323" t="s">
        <v>2685</v>
      </c>
      <c r="M119" s="326" t="s">
        <v>2965</v>
      </c>
    </row>
    <row r="120" spans="1:13">
      <c r="A120" s="374">
        <v>30254072</v>
      </c>
      <c r="B120" s="377" t="s">
        <v>2699</v>
      </c>
      <c r="C120" s="374" t="s">
        <v>260</v>
      </c>
      <c r="D120" s="378"/>
      <c r="E120" s="377" t="s">
        <v>2642</v>
      </c>
      <c r="F120" s="377" t="s">
        <v>1504</v>
      </c>
      <c r="G120" s="377" t="s">
        <v>1521</v>
      </c>
      <c r="H120" s="377" t="s">
        <v>2697</v>
      </c>
      <c r="I120" s="377"/>
      <c r="J120" s="377"/>
      <c r="K120" s="323"/>
      <c r="L120" s="323"/>
    </row>
    <row r="121" spans="1:13">
      <c r="A121" s="374">
        <v>30292423</v>
      </c>
      <c r="B121" s="377" t="s">
        <v>2429</v>
      </c>
      <c r="C121" s="374" t="s">
        <v>230</v>
      </c>
      <c r="D121" s="378"/>
      <c r="E121" s="377" t="s">
        <v>1519</v>
      </c>
      <c r="F121" s="377" t="s">
        <v>1504</v>
      </c>
      <c r="G121" s="377" t="s">
        <v>1521</v>
      </c>
      <c r="H121" s="377" t="s">
        <v>2700</v>
      </c>
      <c r="I121" s="377"/>
      <c r="J121" s="377"/>
      <c r="K121" s="323" t="s">
        <v>2701</v>
      </c>
      <c r="L121" s="323" t="s">
        <v>2685</v>
      </c>
      <c r="M121" s="326" t="s">
        <v>2965</v>
      </c>
    </row>
    <row r="122" spans="1:13">
      <c r="A122" s="374">
        <v>30076568</v>
      </c>
      <c r="B122" s="377" t="s">
        <v>1336</v>
      </c>
      <c r="C122" s="374" t="s">
        <v>248</v>
      </c>
      <c r="D122" s="378">
        <v>18671</v>
      </c>
      <c r="E122" s="377" t="s">
        <v>2545</v>
      </c>
      <c r="F122" s="377" t="s">
        <v>1504</v>
      </c>
      <c r="G122" s="377" t="s">
        <v>1521</v>
      </c>
      <c r="H122" s="377" t="s">
        <v>2702</v>
      </c>
      <c r="I122" s="377" t="s">
        <v>2692</v>
      </c>
      <c r="J122" s="377" t="s">
        <v>2692</v>
      </c>
      <c r="K122" s="323" t="s">
        <v>2703</v>
      </c>
      <c r="L122" s="323" t="s">
        <v>2694</v>
      </c>
      <c r="M122" s="326" t="s">
        <v>2965</v>
      </c>
    </row>
    <row r="123" spans="1:13">
      <c r="A123" s="374">
        <v>30212372</v>
      </c>
      <c r="B123" s="377" t="s">
        <v>2475</v>
      </c>
      <c r="C123" s="374" t="s">
        <v>248</v>
      </c>
      <c r="D123" s="378"/>
      <c r="E123" s="377" t="s">
        <v>2704</v>
      </c>
      <c r="F123" s="377" t="s">
        <v>1504</v>
      </c>
      <c r="G123" s="377" t="s">
        <v>1551</v>
      </c>
      <c r="H123" s="377"/>
      <c r="I123" s="377"/>
      <c r="J123" s="377"/>
      <c r="K123" s="323" t="s">
        <v>2705</v>
      </c>
      <c r="L123" s="323" t="s">
        <v>2509</v>
      </c>
      <c r="M123" s="326" t="s">
        <v>2965</v>
      </c>
    </row>
    <row r="124" spans="1:13">
      <c r="A124" s="374">
        <v>30288773</v>
      </c>
      <c r="B124" s="377" t="s">
        <v>2706</v>
      </c>
      <c r="C124" s="374" t="s">
        <v>1144</v>
      </c>
      <c r="D124" s="378">
        <v>711854</v>
      </c>
      <c r="E124" s="377" t="s">
        <v>2586</v>
      </c>
      <c r="F124" s="377" t="s">
        <v>1504</v>
      </c>
      <c r="G124" s="377" t="s">
        <v>2707</v>
      </c>
      <c r="H124" s="377" t="s">
        <v>2708</v>
      </c>
      <c r="I124" s="377" t="s">
        <v>2662</v>
      </c>
      <c r="J124" s="377" t="s">
        <v>2662</v>
      </c>
      <c r="K124" s="323" t="s">
        <v>2709</v>
      </c>
      <c r="L124" s="323" t="s">
        <v>2664</v>
      </c>
      <c r="M124" s="326" t="s">
        <v>2965</v>
      </c>
    </row>
    <row r="125" spans="1:13">
      <c r="A125" s="374">
        <v>30079805</v>
      </c>
      <c r="B125" s="377" t="s">
        <v>2710</v>
      </c>
      <c r="C125" s="374" t="s">
        <v>1297</v>
      </c>
      <c r="D125" s="378"/>
      <c r="E125" s="377" t="s">
        <v>1519</v>
      </c>
      <c r="F125" s="377" t="s">
        <v>1504</v>
      </c>
      <c r="G125" s="377" t="s">
        <v>1575</v>
      </c>
      <c r="H125" s="377" t="s">
        <v>2711</v>
      </c>
      <c r="I125" s="377" t="s">
        <v>2712</v>
      </c>
      <c r="J125" s="377" t="s">
        <v>2712</v>
      </c>
      <c r="K125" s="323" t="s">
        <v>2713</v>
      </c>
      <c r="L125" s="323" t="s">
        <v>2714</v>
      </c>
      <c r="M125" s="326" t="s">
        <v>2965</v>
      </c>
    </row>
    <row r="126" spans="1:13">
      <c r="A126" s="374">
        <v>30219228</v>
      </c>
      <c r="B126" s="377" t="s">
        <v>694</v>
      </c>
      <c r="C126" s="374" t="s">
        <v>260</v>
      </c>
      <c r="D126" s="378">
        <v>96233</v>
      </c>
      <c r="E126" s="377" t="s">
        <v>35</v>
      </c>
      <c r="F126" s="377" t="s">
        <v>1504</v>
      </c>
      <c r="G126" s="377" t="s">
        <v>2037</v>
      </c>
      <c r="H126" s="377" t="s">
        <v>2711</v>
      </c>
      <c r="I126" s="377" t="s">
        <v>2715</v>
      </c>
      <c r="J126" s="377" t="s">
        <v>2715</v>
      </c>
      <c r="K126" s="323" t="s">
        <v>2716</v>
      </c>
      <c r="L126" s="323" t="s">
        <v>2717</v>
      </c>
      <c r="M126" s="326" t="s">
        <v>2965</v>
      </c>
    </row>
    <row r="127" spans="1:13">
      <c r="A127" s="374">
        <v>30093309</v>
      </c>
      <c r="B127" s="377" t="s">
        <v>1626</v>
      </c>
      <c r="C127" s="374" t="s">
        <v>1297</v>
      </c>
      <c r="D127" s="378"/>
      <c r="E127" s="377" t="s">
        <v>1519</v>
      </c>
      <c r="F127" s="377" t="s">
        <v>1876</v>
      </c>
      <c r="G127" s="377" t="s">
        <v>1575</v>
      </c>
      <c r="H127" s="377" t="s">
        <v>2711</v>
      </c>
      <c r="I127" s="377" t="s">
        <v>2712</v>
      </c>
      <c r="J127" s="377" t="s">
        <v>2712</v>
      </c>
      <c r="K127" s="323" t="s">
        <v>2718</v>
      </c>
      <c r="L127" s="323" t="s">
        <v>2714</v>
      </c>
      <c r="M127" s="326" t="s">
        <v>2965</v>
      </c>
    </row>
    <row r="128" spans="1:13">
      <c r="A128" s="374">
        <v>30083106</v>
      </c>
      <c r="B128" s="377" t="s">
        <v>701</v>
      </c>
      <c r="C128" s="374" t="s">
        <v>467</v>
      </c>
      <c r="D128" s="378">
        <v>187615</v>
      </c>
      <c r="E128" s="377" t="s">
        <v>1550</v>
      </c>
      <c r="F128" s="377" t="s">
        <v>1504</v>
      </c>
      <c r="G128" s="377" t="s">
        <v>1575</v>
      </c>
      <c r="H128" s="377" t="s">
        <v>2719</v>
      </c>
      <c r="I128" s="377"/>
      <c r="J128" s="377"/>
      <c r="K128" s="323" t="s">
        <v>2720</v>
      </c>
      <c r="L128" s="323" t="s">
        <v>2721</v>
      </c>
      <c r="M128" s="326" t="s">
        <v>2965</v>
      </c>
    </row>
    <row r="129" spans="1:13">
      <c r="A129" s="374">
        <v>30113128</v>
      </c>
      <c r="B129" s="377" t="s">
        <v>2722</v>
      </c>
      <c r="C129" s="374" t="s">
        <v>617</v>
      </c>
      <c r="D129" s="378"/>
      <c r="E129" s="377" t="s">
        <v>2188</v>
      </c>
      <c r="F129" s="377" t="s">
        <v>2723</v>
      </c>
      <c r="G129" s="377" t="s">
        <v>1546</v>
      </c>
      <c r="H129" s="377" t="s">
        <v>2692</v>
      </c>
      <c r="I129" s="377" t="s">
        <v>2692</v>
      </c>
      <c r="J129" s="377" t="s">
        <v>2692</v>
      </c>
      <c r="K129" s="323"/>
      <c r="L129" s="323"/>
    </row>
    <row r="130" spans="1:13">
      <c r="A130" s="374">
        <v>30310674</v>
      </c>
      <c r="B130" s="377" t="s">
        <v>2724</v>
      </c>
      <c r="C130" s="374" t="s">
        <v>389</v>
      </c>
      <c r="D130" s="378"/>
      <c r="E130" s="377" t="s">
        <v>1519</v>
      </c>
      <c r="F130" s="377" t="s">
        <v>1504</v>
      </c>
      <c r="G130" s="377" t="s">
        <v>1505</v>
      </c>
      <c r="H130" s="377" t="s">
        <v>2694</v>
      </c>
      <c r="I130" s="377"/>
      <c r="J130" s="377"/>
      <c r="K130" s="323" t="s">
        <v>2725</v>
      </c>
      <c r="L130" s="323" t="s">
        <v>2719</v>
      </c>
      <c r="M130" s="326" t="s">
        <v>2965</v>
      </c>
    </row>
    <row r="131" spans="1:13">
      <c r="A131" s="374">
        <v>30094891</v>
      </c>
      <c r="B131" s="377" t="s">
        <v>2726</v>
      </c>
      <c r="C131" s="374" t="s">
        <v>363</v>
      </c>
      <c r="D131" s="378">
        <v>3844092</v>
      </c>
      <c r="E131" s="377" t="s">
        <v>1519</v>
      </c>
      <c r="F131" s="377" t="s">
        <v>2727</v>
      </c>
      <c r="G131" s="377" t="s">
        <v>1575</v>
      </c>
      <c r="H131" s="377" t="s">
        <v>2728</v>
      </c>
      <c r="I131" s="377"/>
      <c r="J131" s="377"/>
      <c r="K131" s="323" t="s">
        <v>2729</v>
      </c>
      <c r="L131" s="323" t="s">
        <v>2714</v>
      </c>
      <c r="M131" s="326" t="s">
        <v>2965</v>
      </c>
    </row>
    <row r="132" spans="1:13">
      <c r="A132" s="374">
        <v>30113144</v>
      </c>
      <c r="B132" s="377" t="s">
        <v>2419</v>
      </c>
      <c r="C132" s="374" t="s">
        <v>182</v>
      </c>
      <c r="D132" s="378">
        <v>510000</v>
      </c>
      <c r="E132" s="377" t="s">
        <v>1519</v>
      </c>
      <c r="F132" s="377" t="s">
        <v>2420</v>
      </c>
      <c r="G132" s="377" t="s">
        <v>2730</v>
      </c>
      <c r="H132" s="377" t="s">
        <v>2731</v>
      </c>
      <c r="I132" s="377"/>
      <c r="J132" s="377"/>
      <c r="K132" s="323" t="s">
        <v>2732</v>
      </c>
      <c r="L132" s="323" t="s">
        <v>2733</v>
      </c>
      <c r="M132" s="326" t="s">
        <v>2965</v>
      </c>
    </row>
    <row r="133" spans="1:13">
      <c r="A133" s="374">
        <v>30119244</v>
      </c>
      <c r="B133" s="377" t="s">
        <v>2734</v>
      </c>
      <c r="C133" s="374" t="s">
        <v>182</v>
      </c>
      <c r="D133" s="378"/>
      <c r="E133" s="377" t="s">
        <v>1544</v>
      </c>
      <c r="F133" s="377" t="s">
        <v>2208</v>
      </c>
      <c r="G133" s="377" t="s">
        <v>1546</v>
      </c>
      <c r="H133" s="377" t="s">
        <v>2728</v>
      </c>
      <c r="I133" s="377"/>
      <c r="J133" s="377"/>
      <c r="K133" s="323" t="s">
        <v>2735</v>
      </c>
      <c r="L133" s="323"/>
      <c r="M133" s="326" t="s">
        <v>2965</v>
      </c>
    </row>
    <row r="134" spans="1:13">
      <c r="A134" s="374">
        <v>30074350</v>
      </c>
      <c r="B134" s="377" t="s">
        <v>2736</v>
      </c>
      <c r="C134" s="374" t="s">
        <v>221</v>
      </c>
      <c r="D134" s="378"/>
      <c r="E134" s="377" t="s">
        <v>2737</v>
      </c>
      <c r="F134" s="377" t="s">
        <v>2738</v>
      </c>
      <c r="G134" s="377" t="s">
        <v>1546</v>
      </c>
      <c r="H134" s="377"/>
      <c r="I134" s="377" t="s">
        <v>2739</v>
      </c>
      <c r="J134" s="377" t="s">
        <v>2739</v>
      </c>
      <c r="K134" s="323" t="s">
        <v>2740</v>
      </c>
      <c r="L134" s="323" t="s">
        <v>2741</v>
      </c>
      <c r="M134" s="326" t="s">
        <v>2965</v>
      </c>
    </row>
    <row r="135" spans="1:13">
      <c r="A135" s="374">
        <v>30310674</v>
      </c>
      <c r="B135" s="377" t="s">
        <v>2742</v>
      </c>
      <c r="C135" s="374" t="s">
        <v>389</v>
      </c>
      <c r="D135" s="378">
        <v>690638</v>
      </c>
      <c r="E135" s="377" t="s">
        <v>2743</v>
      </c>
      <c r="F135" s="377" t="s">
        <v>2727</v>
      </c>
      <c r="G135" s="377" t="s">
        <v>1505</v>
      </c>
      <c r="H135" s="377"/>
      <c r="I135" s="377"/>
      <c r="J135" s="377" t="s">
        <v>2744</v>
      </c>
      <c r="K135" s="323"/>
      <c r="L135" s="323"/>
    </row>
    <row r="136" spans="1:13">
      <c r="A136" s="374">
        <v>20190549</v>
      </c>
      <c r="B136" s="377" t="s">
        <v>192</v>
      </c>
      <c r="C136" s="374" t="s">
        <v>182</v>
      </c>
      <c r="D136" s="378"/>
      <c r="E136" s="377" t="s">
        <v>2642</v>
      </c>
      <c r="F136" s="377" t="s">
        <v>1876</v>
      </c>
      <c r="G136" s="377" t="s">
        <v>1521</v>
      </c>
      <c r="H136" s="377" t="s">
        <v>2719</v>
      </c>
      <c r="I136" s="377"/>
      <c r="J136" s="377"/>
      <c r="K136" s="323" t="s">
        <v>2745</v>
      </c>
      <c r="L136" s="323"/>
      <c r="M136" s="326" t="s">
        <v>2965</v>
      </c>
    </row>
    <row r="137" spans="1:13">
      <c r="A137" s="374">
        <v>30328772</v>
      </c>
      <c r="B137" s="377" t="s">
        <v>2746</v>
      </c>
      <c r="C137" s="374" t="s">
        <v>1161</v>
      </c>
      <c r="D137" s="378">
        <v>215936</v>
      </c>
      <c r="E137" s="377" t="s">
        <v>2619</v>
      </c>
      <c r="F137" s="377" t="s">
        <v>1504</v>
      </c>
      <c r="G137" s="377" t="s">
        <v>1599</v>
      </c>
      <c r="H137" s="377" t="s">
        <v>2714</v>
      </c>
      <c r="I137" s="377" t="s">
        <v>2747</v>
      </c>
      <c r="J137" s="377" t="s">
        <v>2747</v>
      </c>
      <c r="K137" s="323"/>
      <c r="L137" s="323"/>
    </row>
    <row r="138" spans="1:13">
      <c r="A138" s="374">
        <v>30339631</v>
      </c>
      <c r="B138" s="377" t="s">
        <v>2748</v>
      </c>
      <c r="C138" s="374" t="s">
        <v>1171</v>
      </c>
      <c r="D138" s="378">
        <v>364979</v>
      </c>
      <c r="E138" s="377" t="s">
        <v>1511</v>
      </c>
      <c r="F138" s="377" t="s">
        <v>1504</v>
      </c>
      <c r="G138" s="377" t="s">
        <v>1546</v>
      </c>
      <c r="H138" s="377"/>
      <c r="I138" s="377"/>
      <c r="J138" s="377"/>
      <c r="K138" s="323" t="s">
        <v>2749</v>
      </c>
      <c r="L138" s="323" t="s">
        <v>2714</v>
      </c>
      <c r="M138" s="326" t="s">
        <v>2965</v>
      </c>
    </row>
    <row r="139" spans="1:13">
      <c r="A139" s="374">
        <v>30103279</v>
      </c>
      <c r="B139" s="377" t="s">
        <v>2750</v>
      </c>
      <c r="C139" s="374" t="s">
        <v>389</v>
      </c>
      <c r="D139" s="378"/>
      <c r="E139" s="377" t="s">
        <v>1519</v>
      </c>
      <c r="F139" s="377" t="s">
        <v>1504</v>
      </c>
      <c r="G139" s="377" t="s">
        <v>1575</v>
      </c>
      <c r="H139" s="377" t="s">
        <v>2715</v>
      </c>
      <c r="I139" s="377" t="s">
        <v>2747</v>
      </c>
      <c r="J139" s="377" t="s">
        <v>2747</v>
      </c>
      <c r="K139" s="323" t="s">
        <v>2751</v>
      </c>
      <c r="L139" s="323" t="s">
        <v>2752</v>
      </c>
      <c r="M139" s="326" t="s">
        <v>2965</v>
      </c>
    </row>
    <row r="140" spans="1:13">
      <c r="A140" s="374">
        <v>30133884</v>
      </c>
      <c r="B140" s="377" t="s">
        <v>2753</v>
      </c>
      <c r="C140" s="374" t="s">
        <v>375</v>
      </c>
      <c r="D140" s="378"/>
      <c r="E140" s="377" t="s">
        <v>1519</v>
      </c>
      <c r="F140" s="377" t="s">
        <v>1504</v>
      </c>
      <c r="G140" s="377" t="s">
        <v>1505</v>
      </c>
      <c r="H140" s="377" t="s">
        <v>2715</v>
      </c>
      <c r="I140" s="377"/>
      <c r="J140" s="377"/>
      <c r="K140" s="323"/>
      <c r="L140" s="323"/>
    </row>
    <row r="141" spans="1:13">
      <c r="A141" s="374">
        <v>30165522</v>
      </c>
      <c r="B141" s="377" t="s">
        <v>2754</v>
      </c>
      <c r="C141" s="374" t="s">
        <v>25</v>
      </c>
      <c r="D141" s="378">
        <v>498751</v>
      </c>
      <c r="E141" s="377" t="s">
        <v>2755</v>
      </c>
      <c r="F141" s="377" t="s">
        <v>1512</v>
      </c>
      <c r="G141" s="377" t="s">
        <v>1593</v>
      </c>
      <c r="H141" s="377" t="s">
        <v>2756</v>
      </c>
      <c r="I141" s="377"/>
      <c r="J141" s="377"/>
      <c r="K141" s="323"/>
      <c r="L141" s="323"/>
    </row>
    <row r="142" spans="1:13">
      <c r="A142" s="374">
        <v>30046830</v>
      </c>
      <c r="B142" s="377" t="s">
        <v>2757</v>
      </c>
      <c r="C142" s="374" t="s">
        <v>230</v>
      </c>
      <c r="D142" s="378"/>
      <c r="E142" s="377" t="s">
        <v>2642</v>
      </c>
      <c r="F142" s="377" t="s">
        <v>1876</v>
      </c>
      <c r="G142" s="377" t="s">
        <v>1551</v>
      </c>
      <c r="H142" s="377" t="s">
        <v>2758</v>
      </c>
      <c r="I142" s="377"/>
      <c r="J142" s="377"/>
      <c r="K142" s="323" t="s">
        <v>2759</v>
      </c>
      <c r="L142" s="323"/>
      <c r="M142" s="326" t="s">
        <v>2965</v>
      </c>
    </row>
    <row r="143" spans="1:13">
      <c r="A143" s="374">
        <v>30083781</v>
      </c>
      <c r="B143" s="377" t="s">
        <v>2760</v>
      </c>
      <c r="C143" s="374" t="s">
        <v>375</v>
      </c>
      <c r="D143" s="378"/>
      <c r="E143" s="377" t="s">
        <v>1544</v>
      </c>
      <c r="F143" s="377" t="s">
        <v>1876</v>
      </c>
      <c r="G143" s="377" t="s">
        <v>1505</v>
      </c>
      <c r="H143" s="377" t="s">
        <v>2761</v>
      </c>
      <c r="I143" s="377" t="s">
        <v>2747</v>
      </c>
      <c r="J143" s="377" t="s">
        <v>2747</v>
      </c>
      <c r="K143" s="323" t="s">
        <v>2762</v>
      </c>
      <c r="L143" s="323" t="s">
        <v>2763</v>
      </c>
      <c r="M143" s="326" t="s">
        <v>2965</v>
      </c>
    </row>
    <row r="144" spans="1:13">
      <c r="A144" s="374">
        <v>30129634</v>
      </c>
      <c r="B144" s="377" t="s">
        <v>2764</v>
      </c>
      <c r="C144" s="374" t="s">
        <v>1870</v>
      </c>
      <c r="D144" s="378"/>
      <c r="E144" s="377" t="s">
        <v>1519</v>
      </c>
      <c r="F144" s="377" t="s">
        <v>1520</v>
      </c>
      <c r="G144" s="377" t="s">
        <v>1521</v>
      </c>
      <c r="H144" s="377" t="s">
        <v>2721</v>
      </c>
      <c r="I144" s="377"/>
      <c r="J144" s="377"/>
      <c r="K144" s="323" t="s">
        <v>2765</v>
      </c>
      <c r="L144" s="323" t="s">
        <v>2766</v>
      </c>
      <c r="M144" s="326" t="s">
        <v>2965</v>
      </c>
    </row>
    <row r="145" spans="1:13">
      <c r="A145" s="374">
        <v>30133755</v>
      </c>
      <c r="B145" s="377" t="s">
        <v>2767</v>
      </c>
      <c r="C145" s="374" t="s">
        <v>617</v>
      </c>
      <c r="D145" s="378"/>
      <c r="E145" s="377" t="s">
        <v>1519</v>
      </c>
      <c r="F145" s="377" t="s">
        <v>1905</v>
      </c>
      <c r="G145" s="377" t="s">
        <v>1521</v>
      </c>
      <c r="H145" s="377" t="s">
        <v>2768</v>
      </c>
      <c r="I145" s="377"/>
      <c r="J145" s="377"/>
      <c r="K145" s="323"/>
      <c r="L145" s="323"/>
    </row>
    <row r="146" spans="1:13">
      <c r="A146" s="374">
        <v>30247072</v>
      </c>
      <c r="B146" s="377" t="s">
        <v>1399</v>
      </c>
      <c r="C146" s="374" t="s">
        <v>145</v>
      </c>
      <c r="D146" s="378">
        <v>82000</v>
      </c>
      <c r="E146" s="377" t="s">
        <v>35</v>
      </c>
      <c r="F146" s="377" t="s">
        <v>1504</v>
      </c>
      <c r="G146" s="377" t="s">
        <v>1588</v>
      </c>
      <c r="H146" s="377" t="s">
        <v>2769</v>
      </c>
      <c r="I146" s="377" t="s">
        <v>2770</v>
      </c>
      <c r="J146" s="377" t="s">
        <v>2770</v>
      </c>
      <c r="K146" s="323"/>
      <c r="L146" s="323"/>
    </row>
    <row r="147" spans="1:13">
      <c r="A147" s="374">
        <v>30073164</v>
      </c>
      <c r="B147" s="377" t="s">
        <v>2771</v>
      </c>
      <c r="C147" s="374" t="s">
        <v>260</v>
      </c>
      <c r="D147" s="378">
        <v>668593</v>
      </c>
      <c r="E147" s="377" t="s">
        <v>2586</v>
      </c>
      <c r="F147" s="377" t="s">
        <v>1504</v>
      </c>
      <c r="G147" s="377" t="s">
        <v>1551</v>
      </c>
      <c r="H147" s="377" t="s">
        <v>2772</v>
      </c>
      <c r="I147" s="377"/>
      <c r="J147" s="377"/>
      <c r="K147" s="323" t="s">
        <v>2773</v>
      </c>
      <c r="L147" s="323" t="s">
        <v>2774</v>
      </c>
      <c r="M147" s="326" t="s">
        <v>2965</v>
      </c>
    </row>
    <row r="148" spans="1:13">
      <c r="A148" s="374">
        <v>30199074</v>
      </c>
      <c r="B148" s="377" t="s">
        <v>1168</v>
      </c>
      <c r="C148" s="374" t="s">
        <v>182</v>
      </c>
      <c r="D148" s="378">
        <v>13684</v>
      </c>
      <c r="E148" s="377" t="s">
        <v>1550</v>
      </c>
      <c r="F148" s="377" t="s">
        <v>1504</v>
      </c>
      <c r="G148" s="377" t="s">
        <v>2037</v>
      </c>
      <c r="H148" s="377" t="s">
        <v>2772</v>
      </c>
      <c r="I148" s="377"/>
      <c r="J148" s="377"/>
      <c r="K148" s="323" t="s">
        <v>2775</v>
      </c>
      <c r="L148" s="323" t="s">
        <v>2776</v>
      </c>
      <c r="M148" s="326" t="s">
        <v>2965</v>
      </c>
    </row>
    <row r="149" spans="1:13">
      <c r="A149" s="374">
        <v>30199272</v>
      </c>
      <c r="B149" s="377" t="s">
        <v>1417</v>
      </c>
      <c r="C149" s="374" t="s">
        <v>182</v>
      </c>
      <c r="D149" s="378">
        <v>16607</v>
      </c>
      <c r="E149" s="377" t="s">
        <v>1550</v>
      </c>
      <c r="F149" s="377" t="s">
        <v>1504</v>
      </c>
      <c r="G149" s="377" t="s">
        <v>2037</v>
      </c>
      <c r="H149" s="377" t="s">
        <v>2772</v>
      </c>
      <c r="I149" s="377"/>
      <c r="J149" s="377"/>
      <c r="K149" s="323"/>
      <c r="L149" s="323"/>
    </row>
    <row r="150" spans="1:13">
      <c r="A150" s="374">
        <v>30087486</v>
      </c>
      <c r="B150" s="377" t="s">
        <v>2777</v>
      </c>
      <c r="C150" s="374" t="s">
        <v>324</v>
      </c>
      <c r="D150" s="378"/>
      <c r="E150" s="377" t="s">
        <v>1519</v>
      </c>
      <c r="F150" s="377" t="s">
        <v>1504</v>
      </c>
      <c r="G150" s="377" t="s">
        <v>1551</v>
      </c>
      <c r="H150" s="377" t="s">
        <v>2778</v>
      </c>
      <c r="I150" s="377" t="s">
        <v>2779</v>
      </c>
      <c r="J150" s="377" t="s">
        <v>2779</v>
      </c>
      <c r="K150" s="323" t="s">
        <v>2780</v>
      </c>
      <c r="L150" s="323" t="s">
        <v>2781</v>
      </c>
      <c r="M150" s="326" t="s">
        <v>2965</v>
      </c>
    </row>
    <row r="151" spans="1:13">
      <c r="A151" s="374">
        <v>30063478</v>
      </c>
      <c r="B151" s="377" t="s">
        <v>188</v>
      </c>
      <c r="C151" s="374" t="s">
        <v>182</v>
      </c>
      <c r="D151" s="378"/>
      <c r="E151" s="377" t="s">
        <v>1519</v>
      </c>
      <c r="F151" s="377" t="s">
        <v>1876</v>
      </c>
      <c r="G151" s="377" t="s">
        <v>2037</v>
      </c>
      <c r="H151" s="377" t="s">
        <v>2778</v>
      </c>
      <c r="I151" s="377" t="s">
        <v>2782</v>
      </c>
      <c r="J151" s="377" t="s">
        <v>2782</v>
      </c>
      <c r="K151" s="323" t="s">
        <v>2461</v>
      </c>
      <c r="L151" s="323" t="s">
        <v>2783</v>
      </c>
      <c r="M151" s="326" t="s">
        <v>2965</v>
      </c>
    </row>
    <row r="152" spans="1:13">
      <c r="A152" s="374">
        <v>30101055</v>
      </c>
      <c r="B152" s="377" t="s">
        <v>2784</v>
      </c>
      <c r="C152" s="374" t="s">
        <v>467</v>
      </c>
      <c r="D152" s="378">
        <v>4666121</v>
      </c>
      <c r="E152" s="377" t="s">
        <v>2586</v>
      </c>
      <c r="F152" s="377" t="s">
        <v>1504</v>
      </c>
      <c r="G152" s="377" t="s">
        <v>1575</v>
      </c>
      <c r="H152" s="377" t="s">
        <v>2785</v>
      </c>
      <c r="I152" s="377"/>
      <c r="J152" s="377"/>
      <c r="K152" s="323"/>
      <c r="L152" s="323"/>
    </row>
    <row r="153" spans="1:13">
      <c r="A153" s="374">
        <v>30135247</v>
      </c>
      <c r="B153" s="377" t="s">
        <v>2786</v>
      </c>
      <c r="C153" s="374" t="s">
        <v>182</v>
      </c>
      <c r="D153" s="378"/>
      <c r="E153" s="377" t="s">
        <v>1519</v>
      </c>
      <c r="F153" s="377" t="s">
        <v>1504</v>
      </c>
      <c r="G153" s="377" t="s">
        <v>1521</v>
      </c>
      <c r="H153" s="377" t="s">
        <v>2785</v>
      </c>
      <c r="I153" s="377" t="s">
        <v>2747</v>
      </c>
      <c r="J153" s="377" t="s">
        <v>2747</v>
      </c>
      <c r="K153" s="323" t="s">
        <v>2787</v>
      </c>
      <c r="L153" s="323" t="s">
        <v>2788</v>
      </c>
      <c r="M153" s="326" t="s">
        <v>2965</v>
      </c>
    </row>
    <row r="154" spans="1:13">
      <c r="A154" s="374">
        <v>30124377</v>
      </c>
      <c r="B154" s="377" t="s">
        <v>2789</v>
      </c>
      <c r="C154" s="374" t="s">
        <v>1555</v>
      </c>
      <c r="D154" s="378">
        <v>187762</v>
      </c>
      <c r="E154" s="377" t="s">
        <v>2790</v>
      </c>
      <c r="F154" s="377" t="s">
        <v>1504</v>
      </c>
      <c r="G154" s="377" t="s">
        <v>1546</v>
      </c>
      <c r="H154" s="377"/>
      <c r="I154" s="377" t="s">
        <v>2747</v>
      </c>
      <c r="J154" s="377" t="s">
        <v>2747</v>
      </c>
      <c r="K154" s="323" t="s">
        <v>2791</v>
      </c>
      <c r="L154" s="323" t="s">
        <v>2792</v>
      </c>
      <c r="M154" s="326" t="s">
        <v>2965</v>
      </c>
    </row>
    <row r="155" spans="1:13">
      <c r="A155" s="374">
        <v>30098600</v>
      </c>
      <c r="B155" s="377" t="s">
        <v>493</v>
      </c>
      <c r="C155" s="374" t="s">
        <v>363</v>
      </c>
      <c r="D155" s="378"/>
      <c r="E155" s="377" t="s">
        <v>1519</v>
      </c>
      <c r="F155" s="377" t="s">
        <v>1631</v>
      </c>
      <c r="G155" s="377" t="s">
        <v>1575</v>
      </c>
      <c r="H155" s="377" t="s">
        <v>2747</v>
      </c>
      <c r="I155" s="377" t="s">
        <v>2793</v>
      </c>
      <c r="J155" s="377" t="s">
        <v>2793</v>
      </c>
      <c r="K155" s="323" t="s">
        <v>2794</v>
      </c>
      <c r="L155" s="323" t="s">
        <v>2795</v>
      </c>
      <c r="M155" s="326" t="s">
        <v>2965</v>
      </c>
    </row>
    <row r="156" spans="1:13">
      <c r="A156" s="374">
        <v>30341786</v>
      </c>
      <c r="B156" s="377" t="s">
        <v>2796</v>
      </c>
      <c r="C156" s="374" t="s">
        <v>1144</v>
      </c>
      <c r="D156" s="378">
        <v>180351</v>
      </c>
      <c r="E156" s="377" t="s">
        <v>1558</v>
      </c>
      <c r="F156" s="377" t="s">
        <v>1504</v>
      </c>
      <c r="G156" s="377" t="s">
        <v>1599</v>
      </c>
      <c r="H156" s="377" t="s">
        <v>2797</v>
      </c>
      <c r="I156" s="377" t="s">
        <v>2756</v>
      </c>
      <c r="J156" s="377" t="s">
        <v>2756</v>
      </c>
      <c r="K156" s="323" t="s">
        <v>2798</v>
      </c>
      <c r="L156" s="323"/>
      <c r="M156" s="326" t="s">
        <v>2965</v>
      </c>
    </row>
    <row r="157" spans="1:13">
      <c r="A157" s="374">
        <v>30234772</v>
      </c>
      <c r="B157" s="377" t="s">
        <v>1314</v>
      </c>
      <c r="C157" s="374" t="s">
        <v>375</v>
      </c>
      <c r="D157" s="378">
        <v>79999</v>
      </c>
      <c r="E157" s="377" t="s">
        <v>2516</v>
      </c>
      <c r="F157" s="377" t="s">
        <v>1504</v>
      </c>
      <c r="G157" s="377" t="s">
        <v>1575</v>
      </c>
      <c r="H157" s="377" t="s">
        <v>2799</v>
      </c>
      <c r="I157" s="377" t="s">
        <v>2800</v>
      </c>
      <c r="J157" s="377" t="s">
        <v>2800</v>
      </c>
      <c r="K157" s="323" t="s">
        <v>2801</v>
      </c>
      <c r="L157" s="323" t="s">
        <v>2802</v>
      </c>
      <c r="M157" s="326" t="s">
        <v>2965</v>
      </c>
    </row>
    <row r="158" spans="1:13">
      <c r="A158" s="374">
        <v>30076119</v>
      </c>
      <c r="B158" s="377" t="s">
        <v>1238</v>
      </c>
      <c r="C158" s="374" t="s">
        <v>363</v>
      </c>
      <c r="D158" s="378"/>
      <c r="E158" s="377" t="s">
        <v>1519</v>
      </c>
      <c r="F158" s="377" t="s">
        <v>1504</v>
      </c>
      <c r="G158" s="377" t="s">
        <v>1575</v>
      </c>
      <c r="H158" s="377" t="s">
        <v>2779</v>
      </c>
      <c r="I158" s="377"/>
      <c r="J158" s="377"/>
      <c r="K158" s="323" t="s">
        <v>2803</v>
      </c>
      <c r="L158" s="323" t="s">
        <v>2804</v>
      </c>
      <c r="M158" s="326" t="s">
        <v>2965</v>
      </c>
    </row>
    <row r="159" spans="1:13">
      <c r="A159" s="374">
        <v>30125849</v>
      </c>
      <c r="B159" s="377" t="s">
        <v>2805</v>
      </c>
      <c r="C159" s="374" t="s">
        <v>375</v>
      </c>
      <c r="D159" s="378">
        <v>332</v>
      </c>
      <c r="E159" s="377" t="s">
        <v>2790</v>
      </c>
      <c r="F159" s="377" t="s">
        <v>1504</v>
      </c>
      <c r="G159" s="377" t="s">
        <v>1575</v>
      </c>
      <c r="H159" s="377" t="s">
        <v>2806</v>
      </c>
      <c r="I159" s="377" t="s">
        <v>2807</v>
      </c>
      <c r="J159" s="377" t="s">
        <v>2807</v>
      </c>
      <c r="K159" s="323" t="s">
        <v>2808</v>
      </c>
      <c r="L159" s="323" t="s">
        <v>2809</v>
      </c>
      <c r="M159" s="326" t="s">
        <v>2965</v>
      </c>
    </row>
    <row r="160" spans="1:13">
      <c r="A160" s="374">
        <v>30134906</v>
      </c>
      <c r="B160" s="377" t="s">
        <v>1141</v>
      </c>
      <c r="C160" s="374" t="s">
        <v>88</v>
      </c>
      <c r="D160" s="378">
        <v>1240949</v>
      </c>
      <c r="E160" s="377" t="s">
        <v>1892</v>
      </c>
      <c r="F160" s="377" t="s">
        <v>1504</v>
      </c>
      <c r="G160" s="377" t="s">
        <v>1588</v>
      </c>
      <c r="H160" s="377" t="s">
        <v>2793</v>
      </c>
      <c r="I160" s="377"/>
      <c r="J160" s="377"/>
      <c r="K160" s="323"/>
      <c r="L160" s="323"/>
    </row>
    <row r="161" spans="1:13">
      <c r="A161" s="374">
        <v>30129925</v>
      </c>
      <c r="B161" s="377" t="s">
        <v>2810</v>
      </c>
      <c r="C161" s="374" t="s">
        <v>617</v>
      </c>
      <c r="D161" s="378"/>
      <c r="E161" s="377" t="s">
        <v>1544</v>
      </c>
      <c r="F161" s="377" t="s">
        <v>2243</v>
      </c>
      <c r="G161" s="377" t="s">
        <v>1546</v>
      </c>
      <c r="H161" s="377" t="s">
        <v>2811</v>
      </c>
      <c r="I161" s="377"/>
      <c r="J161" s="377"/>
      <c r="K161" s="323" t="s">
        <v>2812</v>
      </c>
      <c r="L161" s="323" t="s">
        <v>2733</v>
      </c>
      <c r="M161" s="326" t="s">
        <v>2965</v>
      </c>
    </row>
    <row r="162" spans="1:13">
      <c r="A162" s="374">
        <v>30135099</v>
      </c>
      <c r="B162" s="377" t="s">
        <v>2813</v>
      </c>
      <c r="C162" s="374" t="s">
        <v>439</v>
      </c>
      <c r="D162" s="378">
        <v>105700</v>
      </c>
      <c r="E162" s="377" t="s">
        <v>1892</v>
      </c>
      <c r="F162" s="377" t="s">
        <v>1504</v>
      </c>
      <c r="G162" s="377" t="s">
        <v>1546</v>
      </c>
      <c r="H162" s="377" t="s">
        <v>2814</v>
      </c>
      <c r="I162" s="377" t="s">
        <v>2814</v>
      </c>
      <c r="J162" s="377" t="s">
        <v>2814</v>
      </c>
      <c r="K162" s="323" t="s">
        <v>2815</v>
      </c>
      <c r="L162" s="323" t="s">
        <v>2816</v>
      </c>
      <c r="M162" s="326" t="s">
        <v>2965</v>
      </c>
    </row>
    <row r="163" spans="1:13">
      <c r="A163" s="374">
        <v>30035008</v>
      </c>
      <c r="B163" s="377" t="s">
        <v>2817</v>
      </c>
      <c r="C163" s="374" t="s">
        <v>1211</v>
      </c>
      <c r="D163" s="378">
        <v>163779</v>
      </c>
      <c r="E163" s="377" t="s">
        <v>1892</v>
      </c>
      <c r="F163" s="377" t="s">
        <v>1504</v>
      </c>
      <c r="G163" s="377" t="s">
        <v>1546</v>
      </c>
      <c r="H163" s="377" t="s">
        <v>2814</v>
      </c>
      <c r="I163" s="377" t="s">
        <v>2814</v>
      </c>
      <c r="J163" s="377" t="s">
        <v>2814</v>
      </c>
      <c r="K163" s="323" t="s">
        <v>2818</v>
      </c>
      <c r="L163" s="323" t="s">
        <v>2819</v>
      </c>
      <c r="M163" s="326" t="s">
        <v>2965</v>
      </c>
    </row>
    <row r="164" spans="1:13">
      <c r="A164" s="374">
        <v>30171924</v>
      </c>
      <c r="B164" s="377" t="s">
        <v>2820</v>
      </c>
      <c r="C164" s="374" t="s">
        <v>88</v>
      </c>
      <c r="D164" s="378">
        <v>19793</v>
      </c>
      <c r="E164" s="377" t="s">
        <v>35</v>
      </c>
      <c r="F164" s="377" t="s">
        <v>1504</v>
      </c>
      <c r="G164" s="377" t="s">
        <v>1588</v>
      </c>
      <c r="H164" s="377" t="s">
        <v>2814</v>
      </c>
      <c r="I164" s="377"/>
      <c r="J164" s="377"/>
      <c r="K164" s="323" t="s">
        <v>2821</v>
      </c>
      <c r="L164" s="323" t="s">
        <v>2822</v>
      </c>
      <c r="M164" s="326" t="s">
        <v>2965</v>
      </c>
    </row>
    <row r="165" spans="1:13">
      <c r="A165" s="374">
        <v>30342724</v>
      </c>
      <c r="B165" s="377" t="s">
        <v>2823</v>
      </c>
      <c r="C165" s="374" t="s">
        <v>1161</v>
      </c>
      <c r="D165" s="378">
        <v>1300327</v>
      </c>
      <c r="E165" s="377" t="s">
        <v>1892</v>
      </c>
      <c r="F165" s="377" t="s">
        <v>1504</v>
      </c>
      <c r="G165" s="377" t="s">
        <v>1599</v>
      </c>
      <c r="H165" s="377" t="s">
        <v>2814</v>
      </c>
      <c r="I165" s="377" t="s">
        <v>2824</v>
      </c>
      <c r="J165" s="377" t="s">
        <v>2824</v>
      </c>
      <c r="K165" s="323" t="s">
        <v>2825</v>
      </c>
      <c r="L165" s="323" t="s">
        <v>2826</v>
      </c>
      <c r="M165" s="326" t="s">
        <v>2965</v>
      </c>
    </row>
    <row r="166" spans="1:13">
      <c r="A166" s="374">
        <v>30062818</v>
      </c>
      <c r="B166" s="377" t="s">
        <v>2827</v>
      </c>
      <c r="C166" s="374" t="s">
        <v>25</v>
      </c>
      <c r="D166" s="378"/>
      <c r="E166" s="377" t="s">
        <v>1519</v>
      </c>
      <c r="F166" s="377" t="s">
        <v>1504</v>
      </c>
      <c r="G166" s="377" t="s">
        <v>1588</v>
      </c>
      <c r="H166" s="377" t="s">
        <v>2828</v>
      </c>
      <c r="I166" s="377" t="s">
        <v>2829</v>
      </c>
      <c r="J166" s="377" t="s">
        <v>2829</v>
      </c>
      <c r="K166" s="323" t="s">
        <v>2830</v>
      </c>
      <c r="L166" s="323" t="s">
        <v>2831</v>
      </c>
      <c r="M166" s="326" t="s">
        <v>2965</v>
      </c>
    </row>
    <row r="167" spans="1:13">
      <c r="A167" s="374">
        <v>30131517</v>
      </c>
      <c r="B167" s="377" t="s">
        <v>1236</v>
      </c>
      <c r="C167" s="374" t="s">
        <v>230</v>
      </c>
      <c r="D167" s="378"/>
      <c r="E167" s="377" t="s">
        <v>1519</v>
      </c>
      <c r="F167" s="377" t="s">
        <v>1504</v>
      </c>
      <c r="G167" s="377" t="s">
        <v>1551</v>
      </c>
      <c r="H167" s="377" t="s">
        <v>2756</v>
      </c>
      <c r="I167" s="377"/>
      <c r="J167" s="377"/>
      <c r="K167" s="323" t="s">
        <v>2832</v>
      </c>
      <c r="L167" s="323" t="s">
        <v>2833</v>
      </c>
      <c r="M167" s="326" t="s">
        <v>2965</v>
      </c>
    </row>
    <row r="168" spans="1:13">
      <c r="A168" s="374">
        <v>30361282</v>
      </c>
      <c r="B168" s="377" t="s">
        <v>2834</v>
      </c>
      <c r="C168" s="374" t="s">
        <v>1171</v>
      </c>
      <c r="D168" s="378">
        <v>350000</v>
      </c>
      <c r="E168" s="377" t="s">
        <v>1892</v>
      </c>
      <c r="F168" s="377" t="s">
        <v>2212</v>
      </c>
      <c r="G168" s="377" t="s">
        <v>2835</v>
      </c>
      <c r="H168" s="377" t="s">
        <v>2836</v>
      </c>
      <c r="I168" s="377"/>
      <c r="J168" s="377"/>
      <c r="K168" s="323" t="s">
        <v>2837</v>
      </c>
      <c r="L168" s="323" t="s">
        <v>2838</v>
      </c>
      <c r="M168" s="326" t="s">
        <v>2965</v>
      </c>
    </row>
    <row r="169" spans="1:13">
      <c r="A169" s="374">
        <v>30132159</v>
      </c>
      <c r="B169" s="377" t="s">
        <v>2839</v>
      </c>
      <c r="C169" s="374" t="s">
        <v>512</v>
      </c>
      <c r="D169" s="378"/>
      <c r="E169" s="377" t="s">
        <v>1544</v>
      </c>
      <c r="F169" s="377" t="s">
        <v>1715</v>
      </c>
      <c r="G169" s="377" t="s">
        <v>1546</v>
      </c>
      <c r="H169" s="377" t="s">
        <v>2840</v>
      </c>
      <c r="I169" s="377"/>
      <c r="J169" s="377"/>
      <c r="K169" s="323" t="s">
        <v>2841</v>
      </c>
      <c r="L169" s="323" t="s">
        <v>2733</v>
      </c>
      <c r="M169" s="326" t="s">
        <v>2965</v>
      </c>
    </row>
    <row r="170" spans="1:13">
      <c r="A170" s="374">
        <v>30414575</v>
      </c>
      <c r="B170" s="377" t="s">
        <v>2842</v>
      </c>
      <c r="C170" s="374" t="s">
        <v>467</v>
      </c>
      <c r="D170" s="378">
        <v>367689</v>
      </c>
      <c r="E170" s="377" t="s">
        <v>1892</v>
      </c>
      <c r="F170" s="377" t="s">
        <v>1504</v>
      </c>
      <c r="G170" s="377" t="s">
        <v>1575</v>
      </c>
      <c r="H170" s="377" t="s">
        <v>2840</v>
      </c>
      <c r="I170" s="377"/>
      <c r="J170" s="377"/>
      <c r="K170" s="323"/>
      <c r="L170" s="323"/>
    </row>
    <row r="171" spans="1:13">
      <c r="A171" s="374">
        <v>30342774</v>
      </c>
      <c r="B171" s="377" t="s">
        <v>2843</v>
      </c>
      <c r="C171" s="374" t="s">
        <v>1171</v>
      </c>
      <c r="D171" s="378">
        <v>94115</v>
      </c>
      <c r="E171" s="377" t="s">
        <v>1558</v>
      </c>
      <c r="F171" s="377" t="s">
        <v>2844</v>
      </c>
      <c r="G171" s="377" t="s">
        <v>1599</v>
      </c>
      <c r="H171" s="377" t="s">
        <v>2845</v>
      </c>
      <c r="I171" s="377" t="s">
        <v>2846</v>
      </c>
      <c r="J171" s="377" t="s">
        <v>2846</v>
      </c>
      <c r="K171" s="323"/>
      <c r="L171" s="323"/>
    </row>
    <row r="172" spans="1:13">
      <c r="A172" s="374">
        <v>30132159</v>
      </c>
      <c r="B172" s="377" t="s">
        <v>2839</v>
      </c>
      <c r="C172" s="374"/>
      <c r="D172" s="378"/>
      <c r="E172" s="377" t="s">
        <v>1544</v>
      </c>
      <c r="F172" s="377" t="s">
        <v>1715</v>
      </c>
      <c r="G172" s="377" t="s">
        <v>1546</v>
      </c>
      <c r="H172" s="377" t="s">
        <v>2847</v>
      </c>
      <c r="I172" s="377"/>
      <c r="J172" s="377"/>
      <c r="K172" s="323" t="s">
        <v>2848</v>
      </c>
      <c r="L172" s="323"/>
      <c r="M172" s="326" t="s">
        <v>2965</v>
      </c>
    </row>
    <row r="173" spans="1:13">
      <c r="A173" s="374">
        <v>30113144</v>
      </c>
      <c r="B173" s="377" t="s">
        <v>2419</v>
      </c>
      <c r="C173" s="374"/>
      <c r="D173" s="378"/>
      <c r="E173" s="377" t="s">
        <v>1519</v>
      </c>
      <c r="F173" s="377" t="s">
        <v>2420</v>
      </c>
      <c r="G173" s="377" t="s">
        <v>1546</v>
      </c>
      <c r="H173" s="377" t="s">
        <v>2847</v>
      </c>
      <c r="I173" s="377" t="s">
        <v>2847</v>
      </c>
      <c r="J173" s="377" t="s">
        <v>2847</v>
      </c>
      <c r="K173" s="323" t="s">
        <v>2848</v>
      </c>
      <c r="L173" s="323"/>
      <c r="M173" s="326" t="s">
        <v>2965</v>
      </c>
    </row>
    <row r="174" spans="1:13">
      <c r="A174" s="374">
        <v>30102059</v>
      </c>
      <c r="B174" s="377" t="s">
        <v>2418</v>
      </c>
      <c r="C174" s="374" t="s">
        <v>324</v>
      </c>
      <c r="D174" s="378"/>
      <c r="E174" s="377" t="s">
        <v>1544</v>
      </c>
      <c r="F174" s="377" t="s">
        <v>2305</v>
      </c>
      <c r="G174" s="377" t="s">
        <v>1572</v>
      </c>
      <c r="H174" s="377" t="s">
        <v>2849</v>
      </c>
      <c r="I174" s="377" t="s">
        <v>2829</v>
      </c>
      <c r="J174" s="377" t="s">
        <v>2829</v>
      </c>
      <c r="K174" s="323" t="s">
        <v>2850</v>
      </c>
      <c r="L174" s="323" t="s">
        <v>2851</v>
      </c>
      <c r="M174" s="326" t="s">
        <v>2965</v>
      </c>
    </row>
    <row r="175" spans="1:13">
      <c r="A175" s="374">
        <v>30396237</v>
      </c>
      <c r="B175" s="377" t="s">
        <v>2852</v>
      </c>
      <c r="C175" s="374" t="s">
        <v>221</v>
      </c>
      <c r="D175" s="378">
        <v>657385</v>
      </c>
      <c r="E175" s="377" t="s">
        <v>1892</v>
      </c>
      <c r="F175" s="377" t="s">
        <v>1504</v>
      </c>
      <c r="G175" s="377" t="s">
        <v>1551</v>
      </c>
      <c r="H175" s="377" t="s">
        <v>2853</v>
      </c>
      <c r="I175" s="377"/>
      <c r="J175" s="377"/>
      <c r="K175" s="323"/>
      <c r="L175" s="323"/>
    </row>
    <row r="176" spans="1:13">
      <c r="A176" s="374">
        <v>30354828</v>
      </c>
      <c r="B176" s="377" t="s">
        <v>2854</v>
      </c>
      <c r="C176" s="374" t="s">
        <v>1161</v>
      </c>
      <c r="D176" s="378">
        <v>172337</v>
      </c>
      <c r="E176" s="377" t="s">
        <v>1558</v>
      </c>
      <c r="F176" s="377" t="s">
        <v>1504</v>
      </c>
      <c r="G176" s="377" t="s">
        <v>1599</v>
      </c>
      <c r="H176" s="377" t="s">
        <v>2853</v>
      </c>
      <c r="I176" s="377"/>
      <c r="J176" s="377"/>
      <c r="K176" s="323"/>
      <c r="L176" s="323"/>
    </row>
    <row r="177" spans="1:13">
      <c r="A177" s="374">
        <v>30342023</v>
      </c>
      <c r="B177" s="377" t="s">
        <v>2855</v>
      </c>
      <c r="C177" s="374" t="s">
        <v>1171</v>
      </c>
      <c r="D177" s="378">
        <v>189705</v>
      </c>
      <c r="E177" s="377" t="s">
        <v>2856</v>
      </c>
      <c r="F177" s="377" t="s">
        <v>2208</v>
      </c>
      <c r="G177" s="377" t="s">
        <v>2013</v>
      </c>
      <c r="H177" s="377"/>
      <c r="I177" s="377"/>
      <c r="J177" s="377"/>
      <c r="K177" s="323" t="s">
        <v>2857</v>
      </c>
      <c r="L177" s="323" t="s">
        <v>2858</v>
      </c>
      <c r="M177" s="326" t="s">
        <v>2965</v>
      </c>
    </row>
    <row r="178" spans="1:13">
      <c r="A178" s="374">
        <v>30342773</v>
      </c>
      <c r="B178" s="377" t="s">
        <v>2859</v>
      </c>
      <c r="C178" s="374" t="s">
        <v>230</v>
      </c>
      <c r="D178" s="378">
        <v>5648425</v>
      </c>
      <c r="E178" s="377" t="s">
        <v>1892</v>
      </c>
      <c r="F178" s="377" t="s">
        <v>1905</v>
      </c>
      <c r="G178" s="377" t="s">
        <v>2037</v>
      </c>
      <c r="H178" s="377" t="s">
        <v>2860</v>
      </c>
      <c r="I178" s="377"/>
      <c r="J178" s="377"/>
      <c r="K178" s="323"/>
      <c r="L178" s="323"/>
    </row>
    <row r="179" spans="1:13">
      <c r="A179" s="374">
        <v>30135233</v>
      </c>
      <c r="B179" s="377" t="s">
        <v>2861</v>
      </c>
      <c r="C179" s="374" t="s">
        <v>512</v>
      </c>
      <c r="D179" s="378">
        <v>38790</v>
      </c>
      <c r="E179" s="377" t="s">
        <v>35</v>
      </c>
      <c r="F179" s="377" t="s">
        <v>1504</v>
      </c>
      <c r="G179" s="377" t="s">
        <v>1599</v>
      </c>
      <c r="H179" s="377"/>
      <c r="I179" s="377" t="s">
        <v>2846</v>
      </c>
      <c r="J179" s="377" t="s">
        <v>2846</v>
      </c>
      <c r="K179" s="323" t="s">
        <v>2862</v>
      </c>
      <c r="L179" s="323" t="s">
        <v>2863</v>
      </c>
      <c r="M179" s="326" t="s">
        <v>2965</v>
      </c>
    </row>
    <row r="180" spans="1:13">
      <c r="A180" s="374">
        <v>30417074</v>
      </c>
      <c r="B180" s="377" t="s">
        <v>2864</v>
      </c>
      <c r="C180" s="374" t="s">
        <v>88</v>
      </c>
      <c r="D180" s="378">
        <v>460943</v>
      </c>
      <c r="E180" s="377" t="s">
        <v>2790</v>
      </c>
      <c r="F180" s="377" t="s">
        <v>1504</v>
      </c>
      <c r="G180" s="377" t="s">
        <v>1588</v>
      </c>
      <c r="H180" s="377" t="s">
        <v>2846</v>
      </c>
      <c r="I180" s="377"/>
      <c r="J180" s="377"/>
      <c r="K180" s="323" t="s">
        <v>2865</v>
      </c>
      <c r="L180" s="323" t="s">
        <v>2866</v>
      </c>
      <c r="M180" s="326" t="s">
        <v>2965</v>
      </c>
    </row>
    <row r="181" spans="1:13">
      <c r="A181" s="374">
        <v>30110580</v>
      </c>
      <c r="B181" s="377" t="s">
        <v>2867</v>
      </c>
      <c r="C181" s="374" t="s">
        <v>1555</v>
      </c>
      <c r="D181" s="378"/>
      <c r="E181" s="377" t="s">
        <v>1519</v>
      </c>
      <c r="F181" s="377" t="s">
        <v>2868</v>
      </c>
      <c r="G181" s="377" t="s">
        <v>1588</v>
      </c>
      <c r="H181" s="377" t="s">
        <v>2846</v>
      </c>
      <c r="I181" s="377" t="s">
        <v>2829</v>
      </c>
      <c r="J181" s="377" t="s">
        <v>2829</v>
      </c>
      <c r="K181" s="323" t="s">
        <v>2869</v>
      </c>
      <c r="L181" s="323" t="s">
        <v>2870</v>
      </c>
      <c r="M181" s="326" t="s">
        <v>2965</v>
      </c>
    </row>
    <row r="182" spans="1:13">
      <c r="A182" s="374"/>
      <c r="B182" s="377" t="s">
        <v>2871</v>
      </c>
      <c r="C182" s="374"/>
      <c r="D182" s="378"/>
      <c r="E182" s="377"/>
      <c r="F182" s="377"/>
      <c r="G182" s="377"/>
      <c r="H182" s="377"/>
      <c r="I182" s="377"/>
      <c r="J182" s="377"/>
      <c r="K182" s="323"/>
      <c r="L182" s="323" t="s">
        <v>2872</v>
      </c>
    </row>
    <row r="183" spans="1:13">
      <c r="A183" s="374">
        <v>30323023</v>
      </c>
      <c r="B183" s="377" t="s">
        <v>2873</v>
      </c>
      <c r="C183" s="374" t="s">
        <v>512</v>
      </c>
      <c r="D183" s="378">
        <v>1690000</v>
      </c>
      <c r="E183" s="377" t="s">
        <v>1558</v>
      </c>
      <c r="F183" s="377" t="s">
        <v>1905</v>
      </c>
      <c r="G183" s="377" t="s">
        <v>1546</v>
      </c>
      <c r="H183" s="377"/>
      <c r="I183" s="377"/>
      <c r="J183" s="377"/>
      <c r="K183" s="323" t="s">
        <v>2874</v>
      </c>
      <c r="L183" s="323" t="s">
        <v>2875</v>
      </c>
      <c r="M183" s="326" t="s">
        <v>2965</v>
      </c>
    </row>
    <row r="184" spans="1:13">
      <c r="A184" s="374">
        <v>30323022</v>
      </c>
      <c r="B184" s="377" t="s">
        <v>2876</v>
      </c>
      <c r="C184" s="374" t="s">
        <v>1604</v>
      </c>
      <c r="D184" s="378">
        <v>2290000</v>
      </c>
      <c r="E184" s="377" t="s">
        <v>1558</v>
      </c>
      <c r="F184" s="377" t="s">
        <v>1905</v>
      </c>
      <c r="G184" s="377" t="s">
        <v>1546</v>
      </c>
      <c r="H184" s="377"/>
      <c r="I184" s="377"/>
      <c r="J184" s="377"/>
      <c r="K184" s="323" t="s">
        <v>2877</v>
      </c>
      <c r="L184" s="323" t="s">
        <v>2878</v>
      </c>
      <c r="M184" s="326" t="s">
        <v>2965</v>
      </c>
    </row>
    <row r="185" spans="1:13">
      <c r="A185" s="374">
        <v>30342774</v>
      </c>
      <c r="B185" s="377" t="s">
        <v>2879</v>
      </c>
      <c r="C185" s="374" t="s">
        <v>1171</v>
      </c>
      <c r="D185" s="378">
        <v>94115</v>
      </c>
      <c r="E185" s="377" t="s">
        <v>1558</v>
      </c>
      <c r="F185" s="377" t="s">
        <v>2844</v>
      </c>
      <c r="G185" s="377" t="s">
        <v>2626</v>
      </c>
      <c r="H185" s="377"/>
      <c r="I185" s="377"/>
      <c r="J185" s="377"/>
      <c r="K185" s="323" t="s">
        <v>2880</v>
      </c>
      <c r="L185" s="323" t="s">
        <v>2881</v>
      </c>
      <c r="M185" s="326" t="s">
        <v>2965</v>
      </c>
    </row>
    <row r="186" spans="1:13">
      <c r="A186" s="374">
        <v>30352429</v>
      </c>
      <c r="B186" s="377" t="s">
        <v>2882</v>
      </c>
      <c r="C186" s="374" t="s">
        <v>1211</v>
      </c>
      <c r="D186" s="378">
        <v>104541</v>
      </c>
      <c r="E186" s="377" t="s">
        <v>1558</v>
      </c>
      <c r="F186" s="377" t="s">
        <v>1504</v>
      </c>
      <c r="G186" s="377" t="s">
        <v>1505</v>
      </c>
      <c r="H186" s="377" t="s">
        <v>2824</v>
      </c>
      <c r="I186" s="377" t="s">
        <v>2883</v>
      </c>
      <c r="J186" s="377" t="s">
        <v>2883</v>
      </c>
      <c r="K186" s="323" t="s">
        <v>2884</v>
      </c>
      <c r="L186" s="323" t="s">
        <v>2885</v>
      </c>
      <c r="M186" s="326" t="s">
        <v>2965</v>
      </c>
    </row>
    <row r="187" spans="1:13">
      <c r="A187" s="374">
        <v>30043932</v>
      </c>
      <c r="B187" s="377" t="s">
        <v>2886</v>
      </c>
      <c r="C187" s="374" t="s">
        <v>305</v>
      </c>
      <c r="D187" s="378">
        <v>24859</v>
      </c>
      <c r="E187" s="377" t="s">
        <v>1550</v>
      </c>
      <c r="F187" s="377" t="s">
        <v>1504</v>
      </c>
      <c r="G187" s="377" t="s">
        <v>1551</v>
      </c>
      <c r="H187" s="377" t="s">
        <v>2824</v>
      </c>
      <c r="I187" s="377" t="s">
        <v>2770</v>
      </c>
      <c r="J187" s="377" t="s">
        <v>2770</v>
      </c>
      <c r="K187" s="323" t="s">
        <v>2887</v>
      </c>
      <c r="L187" s="323" t="s">
        <v>2888</v>
      </c>
      <c r="M187" s="326" t="s">
        <v>2965</v>
      </c>
    </row>
    <row r="188" spans="1:13">
      <c r="A188" s="374">
        <v>30043932</v>
      </c>
      <c r="B188" s="377" t="s">
        <v>2886</v>
      </c>
      <c r="C188" s="374" t="s">
        <v>305</v>
      </c>
      <c r="D188" s="378"/>
      <c r="E188" s="377" t="s">
        <v>1519</v>
      </c>
      <c r="F188" s="377" t="s">
        <v>1504</v>
      </c>
      <c r="G188" s="377" t="s">
        <v>1551</v>
      </c>
      <c r="H188" s="377" t="s">
        <v>2824</v>
      </c>
      <c r="I188" s="377" t="s">
        <v>2807</v>
      </c>
      <c r="J188" s="377" t="s">
        <v>2807</v>
      </c>
      <c r="K188" s="323" t="s">
        <v>2889</v>
      </c>
      <c r="L188" s="323" t="s">
        <v>2890</v>
      </c>
      <c r="M188" s="326" t="s">
        <v>2965</v>
      </c>
    </row>
    <row r="189" spans="1:13">
      <c r="A189" s="374">
        <v>30087486</v>
      </c>
      <c r="B189" s="377" t="s">
        <v>1847</v>
      </c>
      <c r="C189" s="374" t="s">
        <v>324</v>
      </c>
      <c r="D189" s="378"/>
      <c r="E189" s="377" t="s">
        <v>1519</v>
      </c>
      <c r="F189" s="377" t="s">
        <v>1504</v>
      </c>
      <c r="G189" s="377" t="s">
        <v>1551</v>
      </c>
      <c r="H189" s="377" t="s">
        <v>2891</v>
      </c>
      <c r="I189" s="377" t="s">
        <v>2892</v>
      </c>
      <c r="J189" s="377" t="s">
        <v>2892</v>
      </c>
      <c r="K189" s="323" t="s">
        <v>2893</v>
      </c>
      <c r="L189" s="323" t="s">
        <v>2894</v>
      </c>
      <c r="M189" s="326" t="s">
        <v>2965</v>
      </c>
    </row>
    <row r="190" spans="1:13">
      <c r="A190" s="374">
        <v>30085965</v>
      </c>
      <c r="B190" s="377" t="s">
        <v>2895</v>
      </c>
      <c r="C190" s="374"/>
      <c r="D190" s="378"/>
      <c r="E190" s="377"/>
      <c r="F190" s="377"/>
      <c r="G190" s="377"/>
      <c r="H190" s="377"/>
      <c r="I190" s="377" t="s">
        <v>2807</v>
      </c>
      <c r="J190" s="377" t="s">
        <v>2807</v>
      </c>
      <c r="K190" s="323" t="s">
        <v>2896</v>
      </c>
      <c r="L190" s="323" t="s">
        <v>2897</v>
      </c>
      <c r="M190" s="326" t="s">
        <v>2965</v>
      </c>
    </row>
    <row r="191" spans="1:13">
      <c r="A191" s="374">
        <v>30074834</v>
      </c>
      <c r="B191" s="377" t="s">
        <v>2898</v>
      </c>
      <c r="C191" s="374" t="s">
        <v>88</v>
      </c>
      <c r="D191" s="378"/>
      <c r="E191" s="377" t="s">
        <v>1544</v>
      </c>
      <c r="F191" s="377" t="s">
        <v>1504</v>
      </c>
      <c r="G191" s="377" t="s">
        <v>1593</v>
      </c>
      <c r="H191" s="377" t="s">
        <v>2829</v>
      </c>
      <c r="I191" s="377" t="s">
        <v>2883</v>
      </c>
      <c r="J191" s="377" t="s">
        <v>2883</v>
      </c>
      <c r="K191" s="323"/>
      <c r="L191" s="323"/>
    </row>
    <row r="192" spans="1:13">
      <c r="A192" s="374">
        <v>30342773</v>
      </c>
      <c r="B192" s="377" t="s">
        <v>2899</v>
      </c>
      <c r="C192" s="374" t="s">
        <v>230</v>
      </c>
      <c r="D192" s="378">
        <v>5460144</v>
      </c>
      <c r="E192" s="377" t="s">
        <v>1892</v>
      </c>
      <c r="F192" s="377" t="s">
        <v>1905</v>
      </c>
      <c r="G192" s="377" t="s">
        <v>1529</v>
      </c>
      <c r="H192" s="377" t="s">
        <v>2829</v>
      </c>
      <c r="I192" s="377"/>
      <c r="J192" s="377"/>
      <c r="K192" s="323"/>
      <c r="L192" s="323"/>
    </row>
    <row r="193" spans="1:13">
      <c r="A193" s="374">
        <v>30133125</v>
      </c>
      <c r="B193" s="377" t="s">
        <v>2900</v>
      </c>
      <c r="C193" s="374" t="s">
        <v>467</v>
      </c>
      <c r="D193" s="378">
        <v>1363079</v>
      </c>
      <c r="E193" s="377" t="s">
        <v>1892</v>
      </c>
      <c r="F193" s="377" t="s">
        <v>1504</v>
      </c>
      <c r="G193" s="377" t="s">
        <v>1505</v>
      </c>
      <c r="H193" s="377"/>
      <c r="I193" s="377"/>
      <c r="J193" s="377"/>
      <c r="K193" s="323" t="s">
        <v>2901</v>
      </c>
      <c r="L193" s="323" t="s">
        <v>2902</v>
      </c>
      <c r="M193" s="326" t="s">
        <v>2965</v>
      </c>
    </row>
    <row r="194" spans="1:13">
      <c r="A194" s="374">
        <v>30119244</v>
      </c>
      <c r="B194" s="377" t="s">
        <v>2734</v>
      </c>
      <c r="C194" s="374" t="s">
        <v>617</v>
      </c>
      <c r="D194" s="378"/>
      <c r="E194" s="377" t="s">
        <v>1544</v>
      </c>
      <c r="F194" s="377" t="s">
        <v>2208</v>
      </c>
      <c r="G194" s="377" t="s">
        <v>1546</v>
      </c>
      <c r="H194" s="377"/>
      <c r="I194" s="377"/>
      <c r="J194" s="377"/>
      <c r="K194" s="323" t="s">
        <v>2903</v>
      </c>
      <c r="L194" s="323" t="s">
        <v>2904</v>
      </c>
      <c r="M194" s="326" t="s">
        <v>2965</v>
      </c>
    </row>
    <row r="195" spans="1:13">
      <c r="A195" s="374">
        <v>30125839</v>
      </c>
      <c r="B195" s="377" t="s">
        <v>2905</v>
      </c>
      <c r="C195" s="374" t="s">
        <v>221</v>
      </c>
      <c r="D195" s="378"/>
      <c r="E195" s="377" t="s">
        <v>1519</v>
      </c>
      <c r="F195" s="377" t="s">
        <v>1802</v>
      </c>
      <c r="G195" s="377" t="s">
        <v>1551</v>
      </c>
      <c r="H195" s="377" t="s">
        <v>2906</v>
      </c>
      <c r="I195" s="377" t="s">
        <v>2907</v>
      </c>
      <c r="J195" s="377" t="s">
        <v>2907</v>
      </c>
      <c r="K195" s="323" t="s">
        <v>2908</v>
      </c>
      <c r="L195" s="323" t="s">
        <v>2909</v>
      </c>
      <c r="M195" s="326" t="s">
        <v>2965</v>
      </c>
    </row>
    <row r="196" spans="1:13">
      <c r="A196" s="374">
        <v>30214373</v>
      </c>
      <c r="B196" s="377" t="s">
        <v>1424</v>
      </c>
      <c r="C196" s="374" t="s">
        <v>88</v>
      </c>
      <c r="D196" s="378">
        <v>437120</v>
      </c>
      <c r="E196" s="377" t="s">
        <v>1558</v>
      </c>
      <c r="F196" s="377" t="s">
        <v>1504</v>
      </c>
      <c r="G196" s="377" t="s">
        <v>1588</v>
      </c>
      <c r="H196" s="377" t="s">
        <v>2906</v>
      </c>
      <c r="I196" s="377" t="s">
        <v>2800</v>
      </c>
      <c r="J196" s="377" t="s">
        <v>2800</v>
      </c>
      <c r="K196" s="323" t="s">
        <v>2910</v>
      </c>
      <c r="L196" s="323" t="s">
        <v>2911</v>
      </c>
      <c r="M196" s="326" t="s">
        <v>2965</v>
      </c>
    </row>
    <row r="197" spans="1:13">
      <c r="A197" s="374"/>
      <c r="B197" s="377" t="s">
        <v>2912</v>
      </c>
      <c r="C197" s="374"/>
      <c r="D197" s="378"/>
      <c r="E197" s="377" t="s">
        <v>2188</v>
      </c>
      <c r="F197" s="377" t="s">
        <v>2088</v>
      </c>
      <c r="G197" s="377" t="s">
        <v>1489</v>
      </c>
      <c r="H197" s="377"/>
      <c r="I197" s="377" t="s">
        <v>2770</v>
      </c>
      <c r="J197" s="377" t="s">
        <v>2770</v>
      </c>
      <c r="K197" s="323"/>
      <c r="L197" s="323"/>
    </row>
    <row r="198" spans="1:13">
      <c r="A198" s="374">
        <v>30132249</v>
      </c>
      <c r="B198" s="377" t="s">
        <v>2913</v>
      </c>
      <c r="C198" s="374" t="s">
        <v>512</v>
      </c>
      <c r="D198" s="378"/>
      <c r="E198" s="377" t="s">
        <v>1519</v>
      </c>
      <c r="F198" s="377" t="s">
        <v>2914</v>
      </c>
      <c r="G198" s="377" t="s">
        <v>1599</v>
      </c>
      <c r="H198" s="377" t="s">
        <v>2770</v>
      </c>
      <c r="I198" s="377"/>
      <c r="J198" s="377"/>
      <c r="K198" s="323" t="s">
        <v>2915</v>
      </c>
      <c r="L198" s="323" t="s">
        <v>2916</v>
      </c>
      <c r="M198" s="326" t="s">
        <v>2965</v>
      </c>
    </row>
    <row r="199" spans="1:13">
      <c r="A199" s="374">
        <v>30158072</v>
      </c>
      <c r="B199" s="377" t="s">
        <v>1346</v>
      </c>
      <c r="C199" s="374" t="s">
        <v>70</v>
      </c>
      <c r="D199" s="378"/>
      <c r="E199" s="377" t="s">
        <v>1519</v>
      </c>
      <c r="F199" s="377" t="s">
        <v>2917</v>
      </c>
      <c r="G199" s="377" t="s">
        <v>1593</v>
      </c>
      <c r="H199" s="377" t="s">
        <v>2892</v>
      </c>
      <c r="I199" s="377" t="s">
        <v>2918</v>
      </c>
      <c r="J199" s="377" t="s">
        <v>2918</v>
      </c>
      <c r="K199" s="323"/>
      <c r="L199" s="323"/>
    </row>
    <row r="200" spans="1:13">
      <c r="A200" s="374">
        <v>30108787</v>
      </c>
      <c r="B200" s="377" t="s">
        <v>2919</v>
      </c>
      <c r="C200" s="374" t="s">
        <v>289</v>
      </c>
      <c r="D200" s="378">
        <v>217945</v>
      </c>
      <c r="E200" s="377" t="s">
        <v>2920</v>
      </c>
      <c r="F200" s="377" t="s">
        <v>1504</v>
      </c>
      <c r="G200" s="377" t="s">
        <v>1529</v>
      </c>
      <c r="H200" s="377"/>
      <c r="I200" s="377" t="s">
        <v>2800</v>
      </c>
      <c r="J200" s="377" t="s">
        <v>2800</v>
      </c>
      <c r="K200" s="323"/>
      <c r="L200" s="323"/>
    </row>
    <row r="201" spans="1:13">
      <c r="A201" s="374">
        <v>30115427</v>
      </c>
      <c r="B201" s="377" t="s">
        <v>2463</v>
      </c>
      <c r="C201" s="374" t="s">
        <v>1297</v>
      </c>
      <c r="D201" s="378"/>
      <c r="E201" s="377" t="s">
        <v>1519</v>
      </c>
      <c r="F201" s="377" t="s">
        <v>1504</v>
      </c>
      <c r="G201" s="377" t="s">
        <v>1505</v>
      </c>
      <c r="H201" s="377" t="s">
        <v>2907</v>
      </c>
      <c r="I201" s="377" t="s">
        <v>2800</v>
      </c>
      <c r="J201" s="377" t="s">
        <v>2800</v>
      </c>
      <c r="K201" s="323" t="s">
        <v>2921</v>
      </c>
      <c r="L201" s="323" t="s">
        <v>2922</v>
      </c>
      <c r="M201" s="326" t="s">
        <v>2965</v>
      </c>
    </row>
    <row r="202" spans="1:13">
      <c r="A202" s="374">
        <v>30126943</v>
      </c>
      <c r="B202" s="377" t="s">
        <v>122</v>
      </c>
      <c r="C202" s="374" t="s">
        <v>1207</v>
      </c>
      <c r="D202" s="378"/>
      <c r="E202" s="377" t="s">
        <v>1519</v>
      </c>
      <c r="F202" s="377" t="s">
        <v>2917</v>
      </c>
      <c r="G202" s="377" t="s">
        <v>1588</v>
      </c>
      <c r="H202" s="377" t="s">
        <v>2907</v>
      </c>
      <c r="I202" s="377" t="s">
        <v>2800</v>
      </c>
      <c r="J202" s="377" t="s">
        <v>2800</v>
      </c>
      <c r="K202" s="323" t="s">
        <v>2923</v>
      </c>
      <c r="L202" s="323" t="s">
        <v>2924</v>
      </c>
      <c r="M202" s="326" t="s">
        <v>2965</v>
      </c>
    </row>
    <row r="203" spans="1:13">
      <c r="A203" s="374">
        <v>30118605</v>
      </c>
      <c r="B203" s="377" t="s">
        <v>2925</v>
      </c>
      <c r="C203" s="374" t="s">
        <v>375</v>
      </c>
      <c r="D203" s="378"/>
      <c r="E203" s="377" t="s">
        <v>1519</v>
      </c>
      <c r="F203" s="377" t="s">
        <v>1504</v>
      </c>
      <c r="G203" s="377" t="s">
        <v>1505</v>
      </c>
      <c r="H203" s="377" t="s">
        <v>2926</v>
      </c>
      <c r="I203" s="377" t="s">
        <v>2800</v>
      </c>
      <c r="J203" s="377" t="s">
        <v>2800</v>
      </c>
      <c r="K203" s="323" t="s">
        <v>2927</v>
      </c>
      <c r="L203" s="323" t="s">
        <v>2928</v>
      </c>
      <c r="M203" s="326" t="s">
        <v>2965</v>
      </c>
    </row>
    <row r="204" spans="1:13">
      <c r="A204" s="374">
        <v>30361522</v>
      </c>
      <c r="B204" s="377" t="s">
        <v>2929</v>
      </c>
      <c r="C204" s="374" t="s">
        <v>289</v>
      </c>
      <c r="D204" s="378">
        <v>458623</v>
      </c>
      <c r="E204" s="377" t="s">
        <v>2930</v>
      </c>
      <c r="F204" s="377" t="s">
        <v>1504</v>
      </c>
      <c r="G204" s="377" t="s">
        <v>2037</v>
      </c>
      <c r="H204" s="377" t="s">
        <v>2931</v>
      </c>
      <c r="I204" s="377"/>
      <c r="J204" s="377"/>
      <c r="K204" s="323"/>
      <c r="L204" s="323"/>
    </row>
    <row r="205" spans="1:13">
      <c r="A205" s="374">
        <v>30136060</v>
      </c>
      <c r="B205" s="377" t="s">
        <v>2932</v>
      </c>
      <c r="C205" s="374" t="s">
        <v>512</v>
      </c>
      <c r="D205" s="378">
        <v>2118326</v>
      </c>
      <c r="E205" s="377" t="s">
        <v>1892</v>
      </c>
      <c r="F205" s="377" t="s">
        <v>2305</v>
      </c>
      <c r="G205" s="377" t="s">
        <v>1599</v>
      </c>
      <c r="H205" s="377" t="s">
        <v>2933</v>
      </c>
      <c r="I205" s="377"/>
      <c r="J205" s="377"/>
      <c r="K205" s="323"/>
      <c r="L205" s="323"/>
    </row>
    <row r="206" spans="1:13">
      <c r="A206" s="374">
        <v>30118582</v>
      </c>
      <c r="B206" s="377" t="s">
        <v>2934</v>
      </c>
      <c r="C206" s="374" t="s">
        <v>451</v>
      </c>
      <c r="D206" s="378">
        <v>88823</v>
      </c>
      <c r="E206" s="377" t="s">
        <v>1892</v>
      </c>
      <c r="F206" s="377" t="s">
        <v>1504</v>
      </c>
      <c r="G206" s="377" t="s">
        <v>1546</v>
      </c>
      <c r="H206" s="377" t="s">
        <v>2935</v>
      </c>
      <c r="I206" s="377"/>
      <c r="J206" s="377"/>
      <c r="K206" s="323" t="s">
        <v>2936</v>
      </c>
      <c r="L206" s="323" t="s">
        <v>2937</v>
      </c>
      <c r="M206" s="326" t="s">
        <v>2965</v>
      </c>
    </row>
    <row r="207" spans="1:13">
      <c r="A207" s="374">
        <v>30135459</v>
      </c>
      <c r="B207" s="377" t="s">
        <v>2938</v>
      </c>
      <c r="C207" s="374" t="s">
        <v>617</v>
      </c>
      <c r="D207" s="378"/>
      <c r="E207" s="377"/>
      <c r="F207" s="377"/>
      <c r="G207" s="377"/>
      <c r="H207" s="377"/>
      <c r="I207" s="377"/>
      <c r="J207" s="377"/>
      <c r="K207" s="323" t="s">
        <v>2939</v>
      </c>
      <c r="L207" s="323" t="s">
        <v>2733</v>
      </c>
      <c r="M207" s="326" t="s">
        <v>2965</v>
      </c>
    </row>
    <row r="208" spans="1:13">
      <c r="A208" s="374">
        <v>30391072</v>
      </c>
      <c r="B208" s="377" t="s">
        <v>2940</v>
      </c>
      <c r="C208" s="374" t="s">
        <v>375</v>
      </c>
      <c r="D208" s="378">
        <v>149020</v>
      </c>
      <c r="E208" s="377" t="s">
        <v>1558</v>
      </c>
      <c r="F208" s="377" t="s">
        <v>1504</v>
      </c>
      <c r="G208" s="377" t="s">
        <v>1575</v>
      </c>
      <c r="H208" s="377" t="s">
        <v>2941</v>
      </c>
      <c r="I208" s="377"/>
      <c r="J208" s="377"/>
      <c r="K208" s="323"/>
      <c r="L208" s="323"/>
    </row>
    <row r="209" spans="1:13">
      <c r="A209" s="374">
        <v>30073647</v>
      </c>
      <c r="B209" s="377" t="s">
        <v>2942</v>
      </c>
      <c r="C209" s="374" t="s">
        <v>145</v>
      </c>
      <c r="D209" s="378"/>
      <c r="E209" s="377" t="s">
        <v>2943</v>
      </c>
      <c r="F209" s="377" t="s">
        <v>1504</v>
      </c>
      <c r="G209" s="377" t="s">
        <v>1588</v>
      </c>
      <c r="H209" s="377" t="s">
        <v>2944</v>
      </c>
      <c r="I209" s="377"/>
      <c r="J209" s="377"/>
      <c r="K209" s="323"/>
      <c r="L209" s="323"/>
    </row>
    <row r="210" spans="1:13">
      <c r="A210" s="374">
        <v>30129384</v>
      </c>
      <c r="B210" s="377" t="s">
        <v>2945</v>
      </c>
      <c r="C210" s="374" t="s">
        <v>25</v>
      </c>
      <c r="D210" s="378">
        <v>2624260</v>
      </c>
      <c r="E210" s="377" t="s">
        <v>2586</v>
      </c>
      <c r="F210" s="377" t="s">
        <v>1504</v>
      </c>
      <c r="G210" s="377" t="s">
        <v>1588</v>
      </c>
      <c r="H210" s="377" t="s">
        <v>2946</v>
      </c>
      <c r="I210" s="377"/>
      <c r="J210" s="377"/>
      <c r="K210" s="323" t="s">
        <v>2947</v>
      </c>
      <c r="L210" s="323"/>
      <c r="M210" s="326" t="s">
        <v>2965</v>
      </c>
    </row>
    <row r="211" spans="1:13">
      <c r="A211" s="374">
        <v>30067012</v>
      </c>
      <c r="B211" s="377" t="s">
        <v>1169</v>
      </c>
      <c r="C211" s="374" t="s">
        <v>106</v>
      </c>
      <c r="D211" s="378">
        <v>2171582</v>
      </c>
      <c r="E211" s="377" t="s">
        <v>2586</v>
      </c>
      <c r="F211" s="377" t="s">
        <v>1504</v>
      </c>
      <c r="G211" s="377" t="s">
        <v>1588</v>
      </c>
      <c r="H211" s="377" t="s">
        <v>2946</v>
      </c>
      <c r="I211" s="377"/>
      <c r="J211" s="377"/>
      <c r="K211" s="323"/>
      <c r="L211" s="323"/>
    </row>
    <row r="212" spans="1:13">
      <c r="A212" s="374">
        <v>30417032</v>
      </c>
      <c r="B212" s="377" t="s">
        <v>2948</v>
      </c>
      <c r="C212" s="374" t="s">
        <v>1555</v>
      </c>
      <c r="D212" s="378">
        <v>72233</v>
      </c>
      <c r="E212" s="377" t="s">
        <v>1558</v>
      </c>
      <c r="F212" s="377" t="s">
        <v>1504</v>
      </c>
      <c r="G212" s="377" t="s">
        <v>1588</v>
      </c>
      <c r="H212" s="377" t="s">
        <v>2949</v>
      </c>
      <c r="I212" s="377"/>
      <c r="J212" s="377"/>
      <c r="K212" s="323"/>
      <c r="L212" s="323"/>
    </row>
    <row r="213" spans="1:13">
      <c r="A213" s="374">
        <v>30136136</v>
      </c>
      <c r="B213" s="377" t="s">
        <v>2950</v>
      </c>
      <c r="C213" s="374" t="s">
        <v>617</v>
      </c>
      <c r="D213" s="378"/>
      <c r="E213" s="377" t="s">
        <v>2188</v>
      </c>
      <c r="F213" s="377" t="s">
        <v>2088</v>
      </c>
      <c r="G213" s="377" t="s">
        <v>1546</v>
      </c>
      <c r="H213" s="377"/>
      <c r="I213" s="377"/>
      <c r="J213" s="377"/>
      <c r="K213" s="323" t="s">
        <v>2951</v>
      </c>
      <c r="L213" s="323" t="s">
        <v>2952</v>
      </c>
      <c r="M213" s="326" t="s">
        <v>2965</v>
      </c>
    </row>
    <row r="214" spans="1:13">
      <c r="A214" s="374">
        <v>30083781</v>
      </c>
      <c r="B214" s="377" t="s">
        <v>2760</v>
      </c>
      <c r="C214" s="374" t="s">
        <v>375</v>
      </c>
      <c r="D214" s="378"/>
      <c r="E214" s="377" t="s">
        <v>1544</v>
      </c>
      <c r="F214" s="377" t="s">
        <v>1876</v>
      </c>
      <c r="G214" s="377" t="s">
        <v>1505</v>
      </c>
      <c r="H214" s="377" t="s">
        <v>2953</v>
      </c>
      <c r="I214" s="377" t="s">
        <v>2954</v>
      </c>
      <c r="J214" s="377" t="s">
        <v>2954</v>
      </c>
      <c r="K214" s="323"/>
      <c r="L214" s="323"/>
    </row>
    <row r="215" spans="1:13">
      <c r="A215" s="374">
        <v>30234773</v>
      </c>
      <c r="B215" s="377" t="s">
        <v>2955</v>
      </c>
      <c r="C215" s="374" t="s">
        <v>617</v>
      </c>
      <c r="D215" s="378"/>
      <c r="E215" s="377" t="s">
        <v>1544</v>
      </c>
      <c r="F215" s="377" t="s">
        <v>2956</v>
      </c>
      <c r="G215" s="377" t="s">
        <v>2957</v>
      </c>
      <c r="H215" s="377" t="s">
        <v>2758</v>
      </c>
      <c r="I215" s="377"/>
      <c r="J215" s="377"/>
      <c r="K215" s="323"/>
      <c r="L215" s="323"/>
    </row>
    <row r="216" spans="1:13">
      <c r="A216" s="374">
        <v>30101926</v>
      </c>
      <c r="B216" s="377" t="s">
        <v>2958</v>
      </c>
      <c r="C216" s="374" t="s">
        <v>416</v>
      </c>
      <c r="D216" s="378"/>
      <c r="E216" s="377" t="s">
        <v>1592</v>
      </c>
      <c r="F216" s="377" t="s">
        <v>1504</v>
      </c>
      <c r="G216" s="377" t="s">
        <v>1505</v>
      </c>
      <c r="H216" s="377" t="s">
        <v>2959</v>
      </c>
      <c r="I216" s="377"/>
      <c r="J216" s="377"/>
      <c r="K216" s="323"/>
      <c r="L216" s="323"/>
    </row>
    <row r="217" spans="1:13">
      <c r="A217" s="374">
        <v>30151422</v>
      </c>
      <c r="B217" s="377" t="s">
        <v>2960</v>
      </c>
      <c r="C217" s="374" t="s">
        <v>182</v>
      </c>
      <c r="D217" s="378"/>
      <c r="E217" s="377" t="s">
        <v>1519</v>
      </c>
      <c r="F217" s="377" t="s">
        <v>2961</v>
      </c>
      <c r="G217" s="377" t="s">
        <v>2037</v>
      </c>
      <c r="H217" s="377" t="s">
        <v>2959</v>
      </c>
      <c r="I217" s="377"/>
      <c r="J217" s="377"/>
      <c r="K217" s="323"/>
      <c r="L217" s="323"/>
    </row>
    <row r="218" spans="1:13">
      <c r="A218" s="374">
        <v>20132784</v>
      </c>
      <c r="B218" s="377" t="s">
        <v>2962</v>
      </c>
      <c r="C218" s="374" t="s">
        <v>106</v>
      </c>
      <c r="D218" s="378"/>
      <c r="E218" s="377" t="s">
        <v>1544</v>
      </c>
      <c r="F218" s="377" t="s">
        <v>1504</v>
      </c>
      <c r="G218" s="377" t="s">
        <v>1588</v>
      </c>
      <c r="H218" s="377" t="s">
        <v>2963</v>
      </c>
      <c r="I218" s="377"/>
      <c r="J218" s="377"/>
      <c r="K218" s="323"/>
      <c r="L218" s="323"/>
    </row>
    <row r="219" spans="1:13">
      <c r="A219" s="374">
        <v>30119224</v>
      </c>
      <c r="B219" s="377" t="s">
        <v>2964</v>
      </c>
      <c r="C219" s="374" t="s">
        <v>617</v>
      </c>
      <c r="D219" s="378"/>
      <c r="E219" s="377" t="s">
        <v>1544</v>
      </c>
      <c r="F219" s="377" t="s">
        <v>1700</v>
      </c>
      <c r="G219" s="377" t="s">
        <v>1546</v>
      </c>
      <c r="H219" s="377" t="s">
        <v>2954</v>
      </c>
      <c r="I219" s="377"/>
      <c r="J219" s="377"/>
      <c r="K219" s="323"/>
      <c r="L219" s="323"/>
    </row>
    <row r="220" spans="1:13">
      <c r="A220" s="374"/>
      <c r="B220" s="377"/>
      <c r="C220" s="374"/>
      <c r="D220" s="378"/>
      <c r="E220" s="377"/>
      <c r="F220" s="377"/>
      <c r="G220" s="377"/>
      <c r="H220" s="377"/>
      <c r="I220" s="377"/>
      <c r="J220" s="377"/>
      <c r="K220" s="323"/>
      <c r="L220" s="323"/>
    </row>
    <row r="221" spans="1:13">
      <c r="A221" s="374"/>
      <c r="B221" s="377"/>
      <c r="C221" s="374"/>
      <c r="D221" s="378"/>
      <c r="E221" s="377"/>
      <c r="F221" s="377"/>
      <c r="G221" s="377"/>
      <c r="H221" s="377"/>
      <c r="I221" s="377"/>
      <c r="J221" s="377"/>
      <c r="K221" s="323"/>
      <c r="L221" s="323"/>
    </row>
    <row r="222" spans="1:13">
      <c r="A222" s="374"/>
      <c r="B222" s="377"/>
      <c r="C222" s="374"/>
      <c r="D222" s="378"/>
      <c r="E222" s="377"/>
      <c r="F222" s="377"/>
      <c r="G222" s="377"/>
      <c r="H222" s="377"/>
      <c r="I222" s="377"/>
      <c r="J222" s="377"/>
      <c r="K222" s="323"/>
      <c r="L222" s="323"/>
    </row>
    <row r="223" spans="1:13">
      <c r="A223" s="374"/>
      <c r="B223" s="377"/>
      <c r="C223" s="374"/>
      <c r="D223" s="378"/>
      <c r="E223" s="377"/>
      <c r="F223" s="377"/>
      <c r="G223" s="377"/>
      <c r="H223" s="377"/>
      <c r="I223" s="377"/>
      <c r="J223" s="377"/>
      <c r="K223" s="323"/>
      <c r="L223" s="323"/>
    </row>
    <row r="224" spans="1:13">
      <c r="A224" s="374"/>
      <c r="B224" s="377"/>
      <c r="C224" s="374"/>
      <c r="D224" s="378"/>
      <c r="E224" s="377"/>
      <c r="F224" s="377"/>
      <c r="G224" s="377"/>
      <c r="H224" s="377"/>
      <c r="I224" s="377"/>
      <c r="J224" s="377"/>
      <c r="K224" s="323"/>
      <c r="L224" s="323"/>
    </row>
    <row r="225" spans="1:12">
      <c r="A225" s="374"/>
      <c r="B225" s="377"/>
      <c r="C225" s="374"/>
      <c r="D225" s="378"/>
      <c r="E225" s="377"/>
      <c r="F225" s="377"/>
      <c r="G225" s="377"/>
      <c r="H225" s="377"/>
      <c r="I225" s="377"/>
      <c r="J225" s="377"/>
      <c r="K225" s="323"/>
      <c r="L225" s="323"/>
    </row>
    <row r="226" spans="1:12">
      <c r="A226" s="374"/>
      <c r="B226" s="377"/>
      <c r="C226" s="374"/>
      <c r="D226" s="378"/>
      <c r="E226" s="377"/>
      <c r="F226" s="377"/>
      <c r="G226" s="377"/>
      <c r="H226" s="377"/>
      <c r="I226" s="377"/>
      <c r="J226" s="377"/>
      <c r="K226" s="323"/>
      <c r="L226" s="323"/>
    </row>
    <row r="227" spans="1:12">
      <c r="A227" s="374"/>
      <c r="B227" s="377"/>
      <c r="C227" s="374"/>
      <c r="D227" s="378"/>
      <c r="E227" s="377"/>
      <c r="F227" s="377"/>
      <c r="G227" s="377"/>
      <c r="H227" s="377"/>
      <c r="I227" s="377"/>
      <c r="J227" s="377"/>
      <c r="K227" s="323"/>
      <c r="L227" s="323"/>
    </row>
    <row r="228" spans="1:12">
      <c r="A228" s="374"/>
      <c r="B228" s="377"/>
      <c r="C228" s="374"/>
      <c r="D228" s="374"/>
      <c r="E228" s="377"/>
      <c r="F228" s="377"/>
      <c r="G228" s="377"/>
      <c r="H228" s="377"/>
      <c r="I228" s="377"/>
      <c r="J228" s="377"/>
      <c r="K228" s="323"/>
      <c r="L228" s="323"/>
    </row>
  </sheetData>
  <pageMargins left="0.7" right="0.7" top="0.75" bottom="0.75" header="0.3" footer="0.3"/>
  <pageSetup scale="12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D1" sqref="D1:D1048576"/>
    </sheetView>
  </sheetViews>
  <sheetFormatPr baseColWidth="10" defaultRowHeight="15"/>
  <cols>
    <col min="3" max="3" width="19.5703125" bestFit="1" customWidth="1"/>
  </cols>
  <sheetData>
    <row r="1" spans="1:4">
      <c r="A1" t="s">
        <v>8</v>
      </c>
      <c r="B1" t="s">
        <v>7</v>
      </c>
      <c r="D1" t="s">
        <v>763</v>
      </c>
    </row>
    <row r="2" spans="1:4">
      <c r="A2">
        <v>20100310</v>
      </c>
      <c r="B2" t="s">
        <v>27</v>
      </c>
      <c r="C2" t="str">
        <f>CONCATENATE(A2,"-",B2)</f>
        <v>20100310-EJECUCION</v>
      </c>
      <c r="D2">
        <v>6000000</v>
      </c>
    </row>
    <row r="3" spans="1:4">
      <c r="A3">
        <v>20190549</v>
      </c>
      <c r="B3" t="s">
        <v>27</v>
      </c>
      <c r="C3" t="str">
        <f t="shared" ref="C3:C66" si="0">CONCATENATE(A3,"-",B3)</f>
        <v>20190549-EJECUCION</v>
      </c>
      <c r="D3">
        <v>58235437</v>
      </c>
    </row>
    <row r="4" spans="1:4">
      <c r="A4">
        <v>30034666</v>
      </c>
      <c r="B4" t="s">
        <v>27</v>
      </c>
      <c r="C4" t="str">
        <f t="shared" si="0"/>
        <v>30034666-EJECUCION</v>
      </c>
      <c r="D4">
        <v>17404953</v>
      </c>
    </row>
    <row r="5" spans="1:4">
      <c r="A5">
        <v>30042613</v>
      </c>
      <c r="B5" t="s">
        <v>27</v>
      </c>
      <c r="C5" t="str">
        <f t="shared" si="0"/>
        <v>30042613-EJECUCION</v>
      </c>
      <c r="D5">
        <v>201500000</v>
      </c>
    </row>
    <row r="6" spans="1:4">
      <c r="A6">
        <v>30042711</v>
      </c>
      <c r="B6" t="s">
        <v>27</v>
      </c>
      <c r="C6" t="str">
        <f t="shared" si="0"/>
        <v>30042711-EJECUCION</v>
      </c>
      <c r="D6">
        <v>10449747</v>
      </c>
    </row>
    <row r="7" spans="1:4">
      <c r="A7">
        <v>30043932</v>
      </c>
      <c r="B7" t="s">
        <v>27</v>
      </c>
      <c r="C7" t="str">
        <f t="shared" si="0"/>
        <v>30043932-EJECUCION</v>
      </c>
      <c r="D7">
        <v>24859000</v>
      </c>
    </row>
    <row r="8" spans="1:4">
      <c r="A8">
        <v>30046830</v>
      </c>
      <c r="B8" t="s">
        <v>27</v>
      </c>
      <c r="C8" t="str">
        <f t="shared" si="0"/>
        <v>30046830-EJECUCION</v>
      </c>
      <c r="D8">
        <v>119756521</v>
      </c>
    </row>
    <row r="9" spans="1:4">
      <c r="A9">
        <v>30051749</v>
      </c>
      <c r="B9" t="s">
        <v>27</v>
      </c>
      <c r="C9" t="str">
        <f t="shared" si="0"/>
        <v>30051749-EJECUCION</v>
      </c>
      <c r="D9">
        <v>42720000</v>
      </c>
    </row>
    <row r="10" spans="1:4">
      <c r="A10">
        <v>30063478</v>
      </c>
      <c r="B10" t="s">
        <v>27</v>
      </c>
      <c r="C10" t="str">
        <f t="shared" si="0"/>
        <v>30063478-EJECUCION</v>
      </c>
      <c r="D10">
        <v>48305137</v>
      </c>
    </row>
    <row r="11" spans="1:4">
      <c r="A11">
        <v>30063734</v>
      </c>
      <c r="B11" t="s">
        <v>27</v>
      </c>
      <c r="C11" t="str">
        <f t="shared" si="0"/>
        <v>30063734-EJECUCION</v>
      </c>
      <c r="D11">
        <v>179333874</v>
      </c>
    </row>
    <row r="12" spans="1:4">
      <c r="A12">
        <v>30066636</v>
      </c>
      <c r="B12" t="s">
        <v>27</v>
      </c>
      <c r="C12" t="str">
        <f t="shared" si="0"/>
        <v>30066636-EJECUCION</v>
      </c>
      <c r="D12">
        <v>58375000</v>
      </c>
    </row>
    <row r="13" spans="1:4">
      <c r="A13">
        <v>30067012</v>
      </c>
      <c r="B13" t="s">
        <v>27</v>
      </c>
      <c r="C13" t="str">
        <f t="shared" si="0"/>
        <v>30067012-EJECUCION</v>
      </c>
      <c r="D13">
        <v>121111111</v>
      </c>
    </row>
    <row r="14" spans="1:4">
      <c r="A14">
        <v>30071449</v>
      </c>
      <c r="B14" t="s">
        <v>27</v>
      </c>
      <c r="C14" t="str">
        <f t="shared" si="0"/>
        <v>30071449-EJECUCION</v>
      </c>
      <c r="D14">
        <v>1535502000</v>
      </c>
    </row>
    <row r="15" spans="1:4">
      <c r="A15">
        <v>30072372</v>
      </c>
      <c r="B15" t="s">
        <v>27</v>
      </c>
      <c r="C15" t="str">
        <f t="shared" si="0"/>
        <v>30072372-EJECUCION</v>
      </c>
      <c r="D15">
        <v>300000000</v>
      </c>
    </row>
    <row r="16" spans="1:4">
      <c r="A16">
        <v>30076119</v>
      </c>
      <c r="B16" t="s">
        <v>27</v>
      </c>
      <c r="C16" t="str">
        <f t="shared" si="0"/>
        <v>30076119-EJECUCION</v>
      </c>
      <c r="D16">
        <v>145379730</v>
      </c>
    </row>
    <row r="17" spans="1:4">
      <c r="A17">
        <v>30080729</v>
      </c>
      <c r="B17" t="s">
        <v>27</v>
      </c>
      <c r="C17" t="str">
        <f t="shared" si="0"/>
        <v>30080729-EJECUCION</v>
      </c>
      <c r="D17">
        <v>1321502000</v>
      </c>
    </row>
    <row r="18" spans="1:4">
      <c r="A18">
        <v>30082121</v>
      </c>
      <c r="B18" t="s">
        <v>27</v>
      </c>
      <c r="C18" t="str">
        <f t="shared" si="0"/>
        <v>30082121-EJECUCION</v>
      </c>
      <c r="D18">
        <v>92775183</v>
      </c>
    </row>
    <row r="19" spans="1:4">
      <c r="A19">
        <v>30082185</v>
      </c>
      <c r="B19" t="s">
        <v>27</v>
      </c>
      <c r="C19" t="str">
        <f t="shared" si="0"/>
        <v>30082185-EJECUCION</v>
      </c>
      <c r="D19">
        <v>85000000</v>
      </c>
    </row>
    <row r="20" spans="1:4">
      <c r="A20">
        <v>30084978</v>
      </c>
      <c r="B20" t="s">
        <v>27</v>
      </c>
      <c r="C20" t="str">
        <f t="shared" si="0"/>
        <v>30084978-EJECUCION</v>
      </c>
      <c r="D20">
        <v>16078283</v>
      </c>
    </row>
    <row r="21" spans="1:4">
      <c r="A21">
        <v>30086022</v>
      </c>
      <c r="B21" t="s">
        <v>27</v>
      </c>
      <c r="C21" t="str">
        <f t="shared" si="0"/>
        <v>30086022-EJECUCION</v>
      </c>
      <c r="D21">
        <v>60500000</v>
      </c>
    </row>
    <row r="22" spans="1:4">
      <c r="A22">
        <v>30086050</v>
      </c>
      <c r="B22" t="s">
        <v>27</v>
      </c>
      <c r="C22" t="str">
        <f t="shared" si="0"/>
        <v>30086050-EJECUCION</v>
      </c>
      <c r="D22">
        <v>101296386</v>
      </c>
    </row>
    <row r="23" spans="1:4">
      <c r="A23">
        <v>30086361</v>
      </c>
      <c r="B23" t="s">
        <v>27</v>
      </c>
      <c r="C23" t="str">
        <f t="shared" si="0"/>
        <v>30086361-EJECUCION</v>
      </c>
      <c r="D23">
        <v>100000000</v>
      </c>
    </row>
    <row r="24" spans="1:4">
      <c r="A24">
        <v>30086815</v>
      </c>
      <c r="B24" t="s">
        <v>27</v>
      </c>
      <c r="C24" t="str">
        <f t="shared" si="0"/>
        <v>30086815-EJECUCION</v>
      </c>
      <c r="D24">
        <v>120000000</v>
      </c>
    </row>
    <row r="25" spans="1:4">
      <c r="A25">
        <v>30088011</v>
      </c>
      <c r="B25" t="s">
        <v>27</v>
      </c>
      <c r="C25" t="str">
        <f t="shared" si="0"/>
        <v>30088011-EJECUCION</v>
      </c>
      <c r="D25">
        <v>21000000</v>
      </c>
    </row>
    <row r="26" spans="1:4">
      <c r="A26">
        <v>30093309</v>
      </c>
      <c r="B26" t="s">
        <v>27</v>
      </c>
      <c r="C26" t="str">
        <f t="shared" si="0"/>
        <v>30093309-EJECUCION</v>
      </c>
      <c r="D26">
        <v>351629298</v>
      </c>
    </row>
    <row r="27" spans="1:4">
      <c r="A27">
        <v>30094005</v>
      </c>
      <c r="B27" t="s">
        <v>27</v>
      </c>
      <c r="C27" t="str">
        <f t="shared" si="0"/>
        <v>30094005-EJECUCION</v>
      </c>
      <c r="D27">
        <v>16465000</v>
      </c>
    </row>
    <row r="28" spans="1:4">
      <c r="A28">
        <v>30094891</v>
      </c>
      <c r="B28" t="s">
        <v>27</v>
      </c>
      <c r="C28" t="str">
        <f t="shared" si="0"/>
        <v>30094891-EJECUCION</v>
      </c>
      <c r="D28">
        <v>231200000</v>
      </c>
    </row>
    <row r="29" spans="1:4">
      <c r="A29">
        <v>30097978</v>
      </c>
      <c r="B29" t="s">
        <v>27</v>
      </c>
      <c r="C29" t="str">
        <f t="shared" si="0"/>
        <v>30097978-EJECUCION</v>
      </c>
      <c r="D29">
        <v>153036679</v>
      </c>
    </row>
    <row r="30" spans="1:4">
      <c r="A30">
        <v>30098600</v>
      </c>
      <c r="B30" t="s">
        <v>492</v>
      </c>
      <c r="C30" t="str">
        <f t="shared" si="0"/>
        <v>30098600-PREFACTIBILIDAD</v>
      </c>
      <c r="D30">
        <v>25000000</v>
      </c>
    </row>
    <row r="31" spans="1:4">
      <c r="A31">
        <v>30102779</v>
      </c>
      <c r="B31" t="s">
        <v>27</v>
      </c>
      <c r="C31" t="str">
        <f t="shared" si="0"/>
        <v>30102779-EJECUCION</v>
      </c>
      <c r="D31">
        <v>50000000</v>
      </c>
    </row>
    <row r="32" spans="1:4">
      <c r="A32">
        <v>30103446</v>
      </c>
      <c r="B32" t="s">
        <v>27</v>
      </c>
      <c r="C32" t="str">
        <f t="shared" si="0"/>
        <v>30103446-EJECUCION</v>
      </c>
      <c r="D32">
        <v>67723498</v>
      </c>
    </row>
    <row r="33" spans="1:4">
      <c r="A33">
        <v>30110580</v>
      </c>
      <c r="B33" t="s">
        <v>27</v>
      </c>
      <c r="C33" t="str">
        <f t="shared" si="0"/>
        <v>30110580-EJECUCION</v>
      </c>
      <c r="D33">
        <v>150000000</v>
      </c>
    </row>
    <row r="34" spans="1:4">
      <c r="A34">
        <v>30113942</v>
      </c>
      <c r="B34" t="s">
        <v>27</v>
      </c>
      <c r="C34" t="str">
        <f t="shared" si="0"/>
        <v>30113942-EJECUCION</v>
      </c>
      <c r="D34">
        <v>58965000</v>
      </c>
    </row>
    <row r="35" spans="1:4">
      <c r="A35">
        <v>30115252</v>
      </c>
      <c r="B35" t="s">
        <v>27</v>
      </c>
      <c r="C35" t="str">
        <f t="shared" si="0"/>
        <v>30115252-EJECUCION</v>
      </c>
      <c r="D35">
        <v>7500000</v>
      </c>
    </row>
    <row r="36" spans="1:4">
      <c r="A36">
        <v>30115770</v>
      </c>
      <c r="B36" t="s">
        <v>27</v>
      </c>
      <c r="C36" t="str">
        <f t="shared" si="0"/>
        <v>30115770-EJECUCION</v>
      </c>
      <c r="D36">
        <v>49138424</v>
      </c>
    </row>
    <row r="37" spans="1:4">
      <c r="A37">
        <v>30116040</v>
      </c>
      <c r="B37" t="s">
        <v>35</v>
      </c>
      <c r="C37" t="str">
        <f t="shared" si="0"/>
        <v>30116040-DISEÑO</v>
      </c>
      <c r="D37">
        <v>15000000</v>
      </c>
    </row>
    <row r="38" spans="1:4">
      <c r="A38">
        <v>30118582</v>
      </c>
      <c r="B38" t="s">
        <v>27</v>
      </c>
      <c r="C38" t="str">
        <f t="shared" si="0"/>
        <v>30118582-EJECUCION</v>
      </c>
      <c r="D38">
        <v>150000000</v>
      </c>
    </row>
    <row r="39" spans="1:4">
      <c r="A39">
        <v>30125599</v>
      </c>
      <c r="B39" t="s">
        <v>27</v>
      </c>
      <c r="C39" t="str">
        <f t="shared" si="0"/>
        <v>30125599-EJECUCION</v>
      </c>
      <c r="D39">
        <v>150000000</v>
      </c>
    </row>
    <row r="40" spans="1:4">
      <c r="A40">
        <v>30129273</v>
      </c>
      <c r="B40" t="s">
        <v>27</v>
      </c>
      <c r="C40" t="str">
        <f t="shared" si="0"/>
        <v>30129273-EJECUCION</v>
      </c>
      <c r="D40">
        <v>176304790</v>
      </c>
    </row>
    <row r="41" spans="1:4">
      <c r="A41">
        <v>30129384</v>
      </c>
      <c r="B41" t="s">
        <v>27</v>
      </c>
      <c r="C41" t="str">
        <f t="shared" si="0"/>
        <v>30129384-EJECUCION</v>
      </c>
      <c r="D41">
        <v>130000000</v>
      </c>
    </row>
    <row r="42" spans="1:4">
      <c r="A42">
        <v>30129912</v>
      </c>
      <c r="B42" t="s">
        <v>27</v>
      </c>
      <c r="C42" t="str">
        <f t="shared" si="0"/>
        <v>30129912-EJECUCION</v>
      </c>
      <c r="D42">
        <v>25000000</v>
      </c>
    </row>
    <row r="43" spans="1:4">
      <c r="A43">
        <v>30131517</v>
      </c>
      <c r="B43" t="s">
        <v>35</v>
      </c>
      <c r="C43" t="str">
        <f t="shared" si="0"/>
        <v>30131517-DISEÑO</v>
      </c>
      <c r="D43">
        <v>5400000</v>
      </c>
    </row>
    <row r="44" spans="1:4">
      <c r="A44">
        <v>30132450</v>
      </c>
      <c r="B44" t="s">
        <v>27</v>
      </c>
      <c r="C44" t="str">
        <f t="shared" si="0"/>
        <v>30132450-EJECUCION</v>
      </c>
      <c r="D44">
        <v>59487314</v>
      </c>
    </row>
    <row r="45" spans="1:4">
      <c r="A45">
        <v>30133125</v>
      </c>
      <c r="B45" t="s">
        <v>27</v>
      </c>
      <c r="C45" t="str">
        <f t="shared" si="0"/>
        <v>30133125-EJECUCION</v>
      </c>
      <c r="D45">
        <v>200000000</v>
      </c>
    </row>
    <row r="46" spans="1:4">
      <c r="A46">
        <v>30134020</v>
      </c>
      <c r="B46" t="s">
        <v>27</v>
      </c>
      <c r="C46" t="str">
        <f t="shared" si="0"/>
        <v>30134020-EJECUCION</v>
      </c>
      <c r="D46">
        <v>81265435</v>
      </c>
    </row>
    <row r="47" spans="1:4">
      <c r="A47">
        <v>30134380</v>
      </c>
      <c r="B47" t="s">
        <v>27</v>
      </c>
      <c r="C47" t="str">
        <f t="shared" si="0"/>
        <v>30134380-EJECUCION</v>
      </c>
      <c r="D47">
        <v>69107829</v>
      </c>
    </row>
    <row r="48" spans="1:4">
      <c r="A48">
        <v>30134720</v>
      </c>
      <c r="B48" t="s">
        <v>27</v>
      </c>
      <c r="C48" t="str">
        <f t="shared" si="0"/>
        <v>30134720-EJECUCION</v>
      </c>
      <c r="D48">
        <v>7336000</v>
      </c>
    </row>
    <row r="49" spans="1:4">
      <c r="A49">
        <v>30134906</v>
      </c>
      <c r="B49" t="s">
        <v>27</v>
      </c>
      <c r="C49" t="str">
        <f t="shared" si="0"/>
        <v>30134906-EJECUCION</v>
      </c>
      <c r="D49">
        <v>281046167</v>
      </c>
    </row>
    <row r="50" spans="1:4">
      <c r="A50">
        <v>30135967</v>
      </c>
      <c r="B50" t="s">
        <v>35</v>
      </c>
      <c r="C50" t="str">
        <f t="shared" si="0"/>
        <v>30135967-DISEÑO</v>
      </c>
      <c r="D50">
        <v>40500000</v>
      </c>
    </row>
    <row r="51" spans="1:4">
      <c r="A51">
        <v>30136060</v>
      </c>
      <c r="B51" t="s">
        <v>27</v>
      </c>
      <c r="C51" t="str">
        <f t="shared" si="0"/>
        <v>30136060-EJECUCION</v>
      </c>
      <c r="D51">
        <v>262500000</v>
      </c>
    </row>
    <row r="52" spans="1:4">
      <c r="A52">
        <v>30154323</v>
      </c>
      <c r="B52" t="s">
        <v>27</v>
      </c>
      <c r="C52" t="str">
        <f t="shared" si="0"/>
        <v>30154323-EJECUCION</v>
      </c>
      <c r="D52">
        <v>105189229</v>
      </c>
    </row>
    <row r="53" spans="1:4">
      <c r="A53">
        <v>30165522</v>
      </c>
      <c r="B53" t="s">
        <v>27</v>
      </c>
      <c r="C53" t="str">
        <f t="shared" si="0"/>
        <v>30165522-EJECUCION</v>
      </c>
      <c r="D53">
        <v>50000000</v>
      </c>
    </row>
    <row r="54" spans="1:4">
      <c r="A54">
        <v>30199074</v>
      </c>
      <c r="B54" t="s">
        <v>27</v>
      </c>
      <c r="C54" t="str">
        <f t="shared" si="0"/>
        <v>30199074-EJECUCION</v>
      </c>
      <c r="D54">
        <v>15047000</v>
      </c>
    </row>
    <row r="55" spans="1:4">
      <c r="A55">
        <v>30199272</v>
      </c>
      <c r="B55" t="s">
        <v>27</v>
      </c>
      <c r="C55" t="str">
        <f t="shared" si="0"/>
        <v>30199272-EJECUCION</v>
      </c>
      <c r="D55">
        <v>52938605</v>
      </c>
    </row>
    <row r="56" spans="1:4">
      <c r="A56">
        <v>30210322</v>
      </c>
      <c r="B56" t="s">
        <v>27</v>
      </c>
      <c r="C56" t="str">
        <f t="shared" si="0"/>
        <v>30210322-EJECUCION</v>
      </c>
      <c r="D56">
        <v>35000000</v>
      </c>
    </row>
    <row r="57" spans="1:4">
      <c r="A57">
        <v>30212372</v>
      </c>
      <c r="B57" t="s">
        <v>27</v>
      </c>
      <c r="C57" t="str">
        <f t="shared" si="0"/>
        <v>30212372-EJECUCION</v>
      </c>
      <c r="D57">
        <v>39362774</v>
      </c>
    </row>
    <row r="58" spans="1:4">
      <c r="A58">
        <v>30247072</v>
      </c>
      <c r="B58" t="s">
        <v>35</v>
      </c>
      <c r="C58" t="str">
        <f t="shared" si="0"/>
        <v>30247072-DISEÑO</v>
      </c>
      <c r="D58">
        <v>20000000</v>
      </c>
    </row>
    <row r="59" spans="1:4">
      <c r="A59">
        <v>30290372</v>
      </c>
      <c r="B59" t="s">
        <v>27</v>
      </c>
      <c r="C59" t="str">
        <f t="shared" si="0"/>
        <v>30290372-EJECUCION</v>
      </c>
      <c r="D59">
        <v>73989795</v>
      </c>
    </row>
    <row r="60" spans="1:4">
      <c r="A60">
        <v>30291172</v>
      </c>
      <c r="B60" t="s">
        <v>27</v>
      </c>
      <c r="C60" t="str">
        <f t="shared" si="0"/>
        <v>30291172-EJECUCION</v>
      </c>
      <c r="D60">
        <v>52673000</v>
      </c>
    </row>
    <row r="61" spans="1:4">
      <c r="A61">
        <v>30310525</v>
      </c>
      <c r="B61" t="s">
        <v>27</v>
      </c>
      <c r="C61" t="str">
        <f t="shared" si="0"/>
        <v>30310525-EJECUCION</v>
      </c>
      <c r="D61">
        <v>3000000000</v>
      </c>
    </row>
    <row r="62" spans="1:4">
      <c r="A62">
        <v>30339322</v>
      </c>
      <c r="B62" t="s">
        <v>35</v>
      </c>
      <c r="C62" t="str">
        <f t="shared" si="0"/>
        <v>30339322-DISEÑO</v>
      </c>
      <c r="D62">
        <v>34371800</v>
      </c>
    </row>
    <row r="63" spans="1:4">
      <c r="A63">
        <v>30342724</v>
      </c>
      <c r="B63" t="s">
        <v>27</v>
      </c>
      <c r="C63" t="str">
        <f t="shared" si="0"/>
        <v>30342724-EJECUCION</v>
      </c>
      <c r="D63">
        <v>350000000</v>
      </c>
    </row>
    <row r="64" spans="1:4">
      <c r="A64">
        <v>30342773</v>
      </c>
      <c r="B64" t="s">
        <v>27</v>
      </c>
      <c r="C64" t="str">
        <f t="shared" si="0"/>
        <v>30342773-EJECUCION</v>
      </c>
      <c r="D64">
        <v>50000000</v>
      </c>
    </row>
    <row r="65" spans="1:4">
      <c r="A65">
        <v>30343540</v>
      </c>
      <c r="B65" t="s">
        <v>27</v>
      </c>
      <c r="C65" t="str">
        <f t="shared" si="0"/>
        <v>30343540-EJECUCION</v>
      </c>
      <c r="D65">
        <v>54387000</v>
      </c>
    </row>
    <row r="66" spans="1:4">
      <c r="A66">
        <v>30350774</v>
      </c>
      <c r="B66" t="s">
        <v>27</v>
      </c>
      <c r="C66" t="str">
        <f t="shared" si="0"/>
        <v>30350774-EJECUCION</v>
      </c>
      <c r="D66">
        <v>70000000</v>
      </c>
    </row>
    <row r="67" spans="1:4">
      <c r="A67">
        <v>30361522</v>
      </c>
      <c r="B67" t="s">
        <v>27</v>
      </c>
      <c r="C67" t="str">
        <f t="shared" ref="C67:C68" si="1">CONCATENATE(A67,"-",B67)</f>
        <v>30361522-EJECUCION</v>
      </c>
      <c r="D67">
        <v>44538687</v>
      </c>
    </row>
    <row r="68" spans="1:4">
      <c r="A68" t="s">
        <v>347</v>
      </c>
      <c r="B68" t="s">
        <v>27</v>
      </c>
      <c r="C68" t="str">
        <f t="shared" si="1"/>
        <v>20144598-3-EJECUCION</v>
      </c>
      <c r="D68">
        <v>50000000</v>
      </c>
    </row>
    <row r="69" spans="1:4">
      <c r="A69" t="s">
        <v>709</v>
      </c>
      <c r="D69">
        <v>11698187686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B361"/>
  <sheetViews>
    <sheetView workbookViewId="0">
      <selection activeCell="A266" sqref="A266"/>
    </sheetView>
  </sheetViews>
  <sheetFormatPr baseColWidth="10" defaultRowHeight="15"/>
  <cols>
    <col min="1" max="1" width="25.28515625" bestFit="1" customWidth="1"/>
    <col min="2" max="2" width="17.42578125" bestFit="1" customWidth="1"/>
  </cols>
  <sheetData>
    <row r="3" spans="1:2">
      <c r="A3" s="288" t="s">
        <v>1120</v>
      </c>
      <c r="B3" t="s">
        <v>1122</v>
      </c>
    </row>
    <row r="4" spans="1:2" hidden="1">
      <c r="A4" s="15" t="s">
        <v>854</v>
      </c>
      <c r="B4" s="114">
        <v>1</v>
      </c>
    </row>
    <row r="5" spans="1:2" hidden="1">
      <c r="A5" s="15" t="s">
        <v>764</v>
      </c>
      <c r="B5" s="114">
        <v>1</v>
      </c>
    </row>
    <row r="6" spans="1:2" hidden="1">
      <c r="A6" s="15" t="s">
        <v>792</v>
      </c>
      <c r="B6" s="114">
        <v>1</v>
      </c>
    </row>
    <row r="7" spans="1:2" hidden="1">
      <c r="A7" s="15" t="s">
        <v>941</v>
      </c>
      <c r="B7" s="114">
        <v>1</v>
      </c>
    </row>
    <row r="8" spans="1:2" hidden="1">
      <c r="A8" s="15" t="s">
        <v>931</v>
      </c>
      <c r="B8" s="114">
        <v>1</v>
      </c>
    </row>
    <row r="9" spans="1:2" hidden="1">
      <c r="A9" s="15" t="s">
        <v>961</v>
      </c>
      <c r="B9" s="114">
        <v>1</v>
      </c>
    </row>
    <row r="10" spans="1:2" hidden="1">
      <c r="A10" s="15" t="s">
        <v>835</v>
      </c>
      <c r="B10" s="114">
        <v>1</v>
      </c>
    </row>
    <row r="11" spans="1:2" hidden="1">
      <c r="A11" s="15" t="s">
        <v>847</v>
      </c>
      <c r="B11" s="114">
        <v>1</v>
      </c>
    </row>
    <row r="12" spans="1:2">
      <c r="A12" s="15" t="s">
        <v>822</v>
      </c>
      <c r="B12" s="114">
        <v>4</v>
      </c>
    </row>
    <row r="13" spans="1:2">
      <c r="A13" s="15" t="s">
        <v>823</v>
      </c>
      <c r="B13" s="114">
        <v>4</v>
      </c>
    </row>
    <row r="14" spans="1:2">
      <c r="A14" s="15" t="s">
        <v>824</v>
      </c>
      <c r="B14" s="114">
        <v>4</v>
      </c>
    </row>
    <row r="15" spans="1:2" hidden="1">
      <c r="A15" s="15" t="s">
        <v>830</v>
      </c>
      <c r="B15" s="114">
        <v>1</v>
      </c>
    </row>
    <row r="16" spans="1:2" hidden="1">
      <c r="A16" s="15" t="s">
        <v>1030</v>
      </c>
      <c r="B16" s="114">
        <v>1</v>
      </c>
    </row>
    <row r="17" spans="1:2" hidden="1">
      <c r="A17" s="15" t="s">
        <v>976</v>
      </c>
      <c r="B17" s="114">
        <v>1</v>
      </c>
    </row>
    <row r="18" spans="1:2" hidden="1">
      <c r="A18" s="15" t="s">
        <v>906</v>
      </c>
      <c r="B18" s="114">
        <v>1</v>
      </c>
    </row>
    <row r="19" spans="1:2" hidden="1">
      <c r="A19" s="15" t="s">
        <v>770</v>
      </c>
      <c r="B19" s="114">
        <v>1</v>
      </c>
    </row>
    <row r="20" spans="1:2" hidden="1">
      <c r="A20" s="15" t="s">
        <v>860</v>
      </c>
      <c r="B20" s="114">
        <v>1</v>
      </c>
    </row>
    <row r="21" spans="1:2" hidden="1">
      <c r="A21" s="15" t="s">
        <v>861</v>
      </c>
      <c r="B21" s="114">
        <v>1</v>
      </c>
    </row>
    <row r="22" spans="1:2" hidden="1">
      <c r="A22" s="15" t="s">
        <v>980</v>
      </c>
      <c r="B22" s="114">
        <v>1</v>
      </c>
    </row>
    <row r="23" spans="1:2" hidden="1">
      <c r="A23" s="15" t="s">
        <v>950</v>
      </c>
      <c r="B23" s="114">
        <v>1</v>
      </c>
    </row>
    <row r="24" spans="1:2" hidden="1">
      <c r="A24" s="15" t="s">
        <v>769</v>
      </c>
      <c r="B24" s="114">
        <v>1</v>
      </c>
    </row>
    <row r="25" spans="1:2" hidden="1">
      <c r="A25" s="15" t="s">
        <v>832</v>
      </c>
      <c r="B25" s="114">
        <v>1</v>
      </c>
    </row>
    <row r="26" spans="1:2" hidden="1">
      <c r="A26" s="15" t="s">
        <v>918</v>
      </c>
      <c r="B26" s="114">
        <v>1</v>
      </c>
    </row>
    <row r="27" spans="1:2" hidden="1">
      <c r="A27" s="15" t="s">
        <v>915</v>
      </c>
      <c r="B27" s="114">
        <v>1</v>
      </c>
    </row>
    <row r="28" spans="1:2" hidden="1">
      <c r="A28" s="15" t="s">
        <v>1035</v>
      </c>
      <c r="B28" s="114">
        <v>1</v>
      </c>
    </row>
    <row r="29" spans="1:2" hidden="1">
      <c r="A29" s="15" t="s">
        <v>791</v>
      </c>
      <c r="B29" s="114">
        <v>1</v>
      </c>
    </row>
    <row r="30" spans="1:2" hidden="1">
      <c r="A30" s="15" t="s">
        <v>784</v>
      </c>
      <c r="B30" s="114">
        <v>1</v>
      </c>
    </row>
    <row r="31" spans="1:2" hidden="1">
      <c r="A31" s="15" t="s">
        <v>774</v>
      </c>
      <c r="B31" s="114">
        <v>1</v>
      </c>
    </row>
    <row r="32" spans="1:2" hidden="1">
      <c r="A32" s="15" t="s">
        <v>988</v>
      </c>
      <c r="B32" s="114">
        <v>1</v>
      </c>
    </row>
    <row r="33" spans="1:2" hidden="1">
      <c r="A33" s="15" t="s">
        <v>795</v>
      </c>
      <c r="B33" s="114">
        <v>1</v>
      </c>
    </row>
    <row r="34" spans="1:2" hidden="1">
      <c r="A34" s="15" t="s">
        <v>894</v>
      </c>
      <c r="B34" s="114">
        <v>1</v>
      </c>
    </row>
    <row r="35" spans="1:2" hidden="1">
      <c r="A35" s="15" t="s">
        <v>1047</v>
      </c>
      <c r="B35" s="114">
        <v>1</v>
      </c>
    </row>
    <row r="36" spans="1:2" hidden="1">
      <c r="A36" s="15" t="s">
        <v>876</v>
      </c>
      <c r="B36" s="114">
        <v>1</v>
      </c>
    </row>
    <row r="37" spans="1:2" hidden="1">
      <c r="A37" s="15" t="s">
        <v>802</v>
      </c>
      <c r="B37" s="114">
        <v>1</v>
      </c>
    </row>
    <row r="38" spans="1:2" hidden="1">
      <c r="A38" s="15" t="s">
        <v>1025</v>
      </c>
      <c r="B38" s="114">
        <v>1</v>
      </c>
    </row>
    <row r="39" spans="1:2" hidden="1">
      <c r="A39" s="15" t="s">
        <v>853</v>
      </c>
      <c r="B39" s="114">
        <v>1</v>
      </c>
    </row>
    <row r="40" spans="1:2" hidden="1">
      <c r="A40" s="15" t="s">
        <v>1024</v>
      </c>
      <c r="B40" s="114">
        <v>1</v>
      </c>
    </row>
    <row r="41" spans="1:2" hidden="1">
      <c r="A41" s="15" t="s">
        <v>880</v>
      </c>
      <c r="B41" s="114">
        <v>1</v>
      </c>
    </row>
    <row r="42" spans="1:2" hidden="1">
      <c r="A42" s="15" t="s">
        <v>926</v>
      </c>
      <c r="B42" s="114">
        <v>1</v>
      </c>
    </row>
    <row r="43" spans="1:2" hidden="1">
      <c r="A43" s="15" t="s">
        <v>1002</v>
      </c>
      <c r="B43" s="114">
        <v>1</v>
      </c>
    </row>
    <row r="44" spans="1:2" hidden="1">
      <c r="A44" s="15" t="s">
        <v>889</v>
      </c>
      <c r="B44" s="114">
        <v>1</v>
      </c>
    </row>
    <row r="45" spans="1:2" hidden="1">
      <c r="A45" s="15" t="s">
        <v>939</v>
      </c>
      <c r="B45" s="114">
        <v>1</v>
      </c>
    </row>
    <row r="46" spans="1:2" hidden="1">
      <c r="A46" s="15" t="s">
        <v>870</v>
      </c>
      <c r="B46" s="114">
        <v>1</v>
      </c>
    </row>
    <row r="47" spans="1:2" hidden="1">
      <c r="A47" s="15" t="s">
        <v>890</v>
      </c>
      <c r="B47" s="114">
        <v>1</v>
      </c>
    </row>
    <row r="48" spans="1:2" hidden="1">
      <c r="A48" s="15" t="s">
        <v>892</v>
      </c>
      <c r="B48" s="114">
        <v>1</v>
      </c>
    </row>
    <row r="49" spans="1:2" hidden="1">
      <c r="A49" s="15" t="s">
        <v>831</v>
      </c>
      <c r="B49" s="114">
        <v>1</v>
      </c>
    </row>
    <row r="50" spans="1:2" hidden="1">
      <c r="A50" s="15" t="s">
        <v>924</v>
      </c>
      <c r="B50" s="114">
        <v>1</v>
      </c>
    </row>
    <row r="51" spans="1:2" hidden="1">
      <c r="A51" s="15" t="s">
        <v>911</v>
      </c>
      <c r="B51" s="114">
        <v>1</v>
      </c>
    </row>
    <row r="52" spans="1:2" hidden="1">
      <c r="A52" s="15" t="s">
        <v>884</v>
      </c>
      <c r="B52" s="114">
        <v>1</v>
      </c>
    </row>
    <row r="53" spans="1:2" hidden="1">
      <c r="A53" s="15" t="s">
        <v>985</v>
      </c>
      <c r="B53" s="114">
        <v>1</v>
      </c>
    </row>
    <row r="54" spans="1:2" hidden="1">
      <c r="A54" s="15" t="s">
        <v>956</v>
      </c>
      <c r="B54" s="114">
        <v>1</v>
      </c>
    </row>
    <row r="55" spans="1:2" hidden="1">
      <c r="A55" s="15" t="s">
        <v>841</v>
      </c>
      <c r="B55" s="114">
        <v>1</v>
      </c>
    </row>
    <row r="56" spans="1:2" hidden="1">
      <c r="A56" s="15" t="s">
        <v>896</v>
      </c>
      <c r="B56" s="114">
        <v>1</v>
      </c>
    </row>
    <row r="57" spans="1:2" hidden="1">
      <c r="A57" s="15" t="s">
        <v>1048</v>
      </c>
      <c r="B57" s="114">
        <v>1</v>
      </c>
    </row>
    <row r="58" spans="1:2" hidden="1">
      <c r="A58" s="15" t="s">
        <v>995</v>
      </c>
      <c r="B58" s="114">
        <v>1</v>
      </c>
    </row>
    <row r="59" spans="1:2" hidden="1">
      <c r="A59" s="15" t="s">
        <v>1018</v>
      </c>
      <c r="B59" s="114">
        <v>1</v>
      </c>
    </row>
    <row r="60" spans="1:2" hidden="1">
      <c r="A60" s="15" t="s">
        <v>943</v>
      </c>
      <c r="B60" s="114">
        <v>1</v>
      </c>
    </row>
    <row r="61" spans="1:2" hidden="1">
      <c r="A61" s="15" t="s">
        <v>833</v>
      </c>
      <c r="B61" s="114">
        <v>1</v>
      </c>
    </row>
    <row r="62" spans="1:2" hidden="1">
      <c r="A62" s="15" t="s">
        <v>883</v>
      </c>
      <c r="B62" s="114">
        <v>1</v>
      </c>
    </row>
    <row r="63" spans="1:2" hidden="1">
      <c r="A63" s="15" t="s">
        <v>821</v>
      </c>
      <c r="B63" s="114">
        <v>1</v>
      </c>
    </row>
    <row r="64" spans="1:2" hidden="1">
      <c r="A64" s="15" t="s">
        <v>951</v>
      </c>
      <c r="B64" s="114">
        <v>1</v>
      </c>
    </row>
    <row r="65" spans="1:2" hidden="1">
      <c r="A65" s="15" t="s">
        <v>1004</v>
      </c>
      <c r="B65" s="114">
        <v>1</v>
      </c>
    </row>
    <row r="66" spans="1:2" hidden="1">
      <c r="A66" s="15" t="s">
        <v>1005</v>
      </c>
      <c r="B66" s="114">
        <v>1</v>
      </c>
    </row>
    <row r="67" spans="1:2" hidden="1">
      <c r="A67" s="15" t="s">
        <v>1006</v>
      </c>
      <c r="B67" s="114">
        <v>1</v>
      </c>
    </row>
    <row r="68" spans="1:2" hidden="1">
      <c r="A68" s="15" t="s">
        <v>819</v>
      </c>
      <c r="B68" s="114">
        <v>1</v>
      </c>
    </row>
    <row r="69" spans="1:2" hidden="1">
      <c r="A69" s="15" t="s">
        <v>855</v>
      </c>
      <c r="B69" s="114">
        <v>1</v>
      </c>
    </row>
    <row r="70" spans="1:2" hidden="1">
      <c r="A70" s="15" t="s">
        <v>772</v>
      </c>
      <c r="B70" s="114">
        <v>1</v>
      </c>
    </row>
    <row r="71" spans="1:2" hidden="1">
      <c r="A71" s="15" t="s">
        <v>930</v>
      </c>
      <c r="B71" s="114">
        <v>1</v>
      </c>
    </row>
    <row r="72" spans="1:2" hidden="1">
      <c r="A72" s="15" t="s">
        <v>820</v>
      </c>
      <c r="B72" s="114">
        <v>1</v>
      </c>
    </row>
    <row r="73" spans="1:2" hidden="1">
      <c r="A73" s="15" t="s">
        <v>873</v>
      </c>
      <c r="B73" s="114">
        <v>1</v>
      </c>
    </row>
    <row r="74" spans="1:2" hidden="1">
      <c r="A74" s="15" t="s">
        <v>796</v>
      </c>
      <c r="B74" s="114">
        <v>1</v>
      </c>
    </row>
    <row r="75" spans="1:2" hidden="1">
      <c r="A75" s="15" t="s">
        <v>986</v>
      </c>
      <c r="B75" s="114">
        <v>1</v>
      </c>
    </row>
    <row r="76" spans="1:2" hidden="1">
      <c r="A76" s="15" t="s">
        <v>954</v>
      </c>
      <c r="B76" s="114">
        <v>1</v>
      </c>
    </row>
    <row r="77" spans="1:2" hidden="1">
      <c r="A77" s="15" t="s">
        <v>809</v>
      </c>
      <c r="B77" s="114">
        <v>1</v>
      </c>
    </row>
    <row r="78" spans="1:2" hidden="1">
      <c r="A78" s="15" t="s">
        <v>942</v>
      </c>
      <c r="B78" s="114">
        <v>1</v>
      </c>
    </row>
    <row r="79" spans="1:2" hidden="1">
      <c r="A79" s="15" t="s">
        <v>967</v>
      </c>
      <c r="B79" s="114">
        <v>1</v>
      </c>
    </row>
    <row r="80" spans="1:2" hidden="1">
      <c r="A80" s="15" t="s">
        <v>970</v>
      </c>
      <c r="B80" s="114">
        <v>1</v>
      </c>
    </row>
    <row r="81" spans="1:2" hidden="1">
      <c r="A81" s="15" t="s">
        <v>938</v>
      </c>
      <c r="B81" s="114">
        <v>1</v>
      </c>
    </row>
    <row r="82" spans="1:2" hidden="1">
      <c r="A82" s="15" t="s">
        <v>922</v>
      </c>
      <c r="B82" s="114">
        <v>1</v>
      </c>
    </row>
    <row r="83" spans="1:2" hidden="1">
      <c r="A83" s="15" t="s">
        <v>966</v>
      </c>
      <c r="B83" s="114">
        <v>1</v>
      </c>
    </row>
    <row r="84" spans="1:2" hidden="1">
      <c r="A84" s="15" t="s">
        <v>797</v>
      </c>
      <c r="B84" s="114">
        <v>1</v>
      </c>
    </row>
    <row r="85" spans="1:2" hidden="1">
      <c r="A85" s="15" t="s">
        <v>837</v>
      </c>
      <c r="B85" s="114">
        <v>1</v>
      </c>
    </row>
    <row r="86" spans="1:2" hidden="1">
      <c r="A86" s="15" t="s">
        <v>1008</v>
      </c>
      <c r="B86" s="114">
        <v>1</v>
      </c>
    </row>
    <row r="87" spans="1:2" hidden="1">
      <c r="A87" s="15" t="s">
        <v>997</v>
      </c>
      <c r="B87" s="114">
        <v>1</v>
      </c>
    </row>
    <row r="88" spans="1:2" hidden="1">
      <c r="A88" s="15" t="s">
        <v>909</v>
      </c>
      <c r="B88" s="114">
        <v>1</v>
      </c>
    </row>
    <row r="89" spans="1:2" hidden="1">
      <c r="A89" s="15" t="s">
        <v>914</v>
      </c>
      <c r="B89" s="114">
        <v>1</v>
      </c>
    </row>
    <row r="90" spans="1:2" hidden="1">
      <c r="A90" s="15" t="s">
        <v>800</v>
      </c>
      <c r="B90" s="114">
        <v>1</v>
      </c>
    </row>
    <row r="91" spans="1:2" hidden="1">
      <c r="A91" s="15" t="s">
        <v>801</v>
      </c>
      <c r="B91" s="114">
        <v>1</v>
      </c>
    </row>
    <row r="92" spans="1:2" hidden="1">
      <c r="A92" s="15" t="s">
        <v>1026</v>
      </c>
      <c r="B92" s="114">
        <v>1</v>
      </c>
    </row>
    <row r="93" spans="1:2" hidden="1">
      <c r="A93" s="15" t="s">
        <v>957</v>
      </c>
      <c r="B93" s="114">
        <v>1</v>
      </c>
    </row>
    <row r="94" spans="1:2" hidden="1">
      <c r="A94" s="15" t="s">
        <v>955</v>
      </c>
      <c r="B94" s="114">
        <v>1</v>
      </c>
    </row>
    <row r="95" spans="1:2" hidden="1">
      <c r="A95" s="15" t="s">
        <v>895</v>
      </c>
      <c r="B95" s="114">
        <v>1</v>
      </c>
    </row>
    <row r="96" spans="1:2" hidden="1">
      <c r="A96" s="15" t="s">
        <v>1007</v>
      </c>
      <c r="B96" s="114">
        <v>1</v>
      </c>
    </row>
    <row r="97" spans="1:2" hidden="1">
      <c r="A97" s="15" t="s">
        <v>949</v>
      </c>
      <c r="B97" s="114">
        <v>1</v>
      </c>
    </row>
    <row r="98" spans="1:2" hidden="1">
      <c r="A98" s="15" t="s">
        <v>834</v>
      </c>
      <c r="B98" s="114">
        <v>1</v>
      </c>
    </row>
    <row r="99" spans="1:2" hidden="1">
      <c r="A99" s="15" t="s">
        <v>936</v>
      </c>
      <c r="B99" s="114">
        <v>1</v>
      </c>
    </row>
    <row r="100" spans="1:2" hidden="1">
      <c r="A100" s="15" t="s">
        <v>916</v>
      </c>
      <c r="B100" s="114">
        <v>1</v>
      </c>
    </row>
    <row r="101" spans="1:2" hidden="1">
      <c r="A101" s="15" t="s">
        <v>842</v>
      </c>
      <c r="B101" s="114">
        <v>1</v>
      </c>
    </row>
    <row r="102" spans="1:2" hidden="1">
      <c r="A102" s="15" t="s">
        <v>778</v>
      </c>
      <c r="B102" s="114">
        <v>1</v>
      </c>
    </row>
    <row r="103" spans="1:2" hidden="1">
      <c r="A103" s="15" t="s">
        <v>893</v>
      </c>
      <c r="B103" s="114">
        <v>1</v>
      </c>
    </row>
    <row r="104" spans="1:2" hidden="1">
      <c r="A104" s="15" t="s">
        <v>952</v>
      </c>
      <c r="B104" s="114">
        <v>1</v>
      </c>
    </row>
    <row r="105" spans="1:2" hidden="1">
      <c r="A105" s="15" t="s">
        <v>803</v>
      </c>
      <c r="B105" s="114">
        <v>1</v>
      </c>
    </row>
    <row r="106" spans="1:2" hidden="1">
      <c r="A106" s="15" t="s">
        <v>945</v>
      </c>
      <c r="B106" s="114">
        <v>1</v>
      </c>
    </row>
    <row r="107" spans="1:2" hidden="1">
      <c r="A107" s="15" t="s">
        <v>881</v>
      </c>
      <c r="B107" s="114">
        <v>1</v>
      </c>
    </row>
    <row r="108" spans="1:2" hidden="1">
      <c r="A108" s="15" t="s">
        <v>946</v>
      </c>
      <c r="B108" s="114">
        <v>1</v>
      </c>
    </row>
    <row r="109" spans="1:2" hidden="1">
      <c r="A109" s="15" t="s">
        <v>1045</v>
      </c>
      <c r="B109" s="114">
        <v>1</v>
      </c>
    </row>
    <row r="110" spans="1:2" hidden="1">
      <c r="A110" s="15" t="s">
        <v>856</v>
      </c>
      <c r="B110" s="114">
        <v>1</v>
      </c>
    </row>
    <row r="111" spans="1:2" hidden="1">
      <c r="A111" s="15" t="s">
        <v>933</v>
      </c>
      <c r="B111" s="114">
        <v>1</v>
      </c>
    </row>
    <row r="112" spans="1:2" hidden="1">
      <c r="A112" s="15" t="s">
        <v>965</v>
      </c>
      <c r="B112" s="114">
        <v>1</v>
      </c>
    </row>
    <row r="113" spans="1:2" hidden="1">
      <c r="A113" s="15" t="s">
        <v>1003</v>
      </c>
      <c r="B113" s="114">
        <v>1</v>
      </c>
    </row>
    <row r="114" spans="1:2" hidden="1">
      <c r="A114" s="15" t="s">
        <v>1046</v>
      </c>
      <c r="B114" s="114">
        <v>1</v>
      </c>
    </row>
    <row r="115" spans="1:2" hidden="1">
      <c r="A115" s="15" t="s">
        <v>1042</v>
      </c>
      <c r="B115" s="114">
        <v>1</v>
      </c>
    </row>
    <row r="116" spans="1:2" hidden="1">
      <c r="A116" s="15" t="s">
        <v>867</v>
      </c>
      <c r="B116" s="114">
        <v>1</v>
      </c>
    </row>
    <row r="117" spans="1:2" hidden="1">
      <c r="A117" s="15" t="s">
        <v>776</v>
      </c>
      <c r="B117" s="114">
        <v>1</v>
      </c>
    </row>
    <row r="118" spans="1:2" hidden="1">
      <c r="A118" s="15" t="s">
        <v>780</v>
      </c>
      <c r="B118" s="114">
        <v>1</v>
      </c>
    </row>
    <row r="119" spans="1:2" hidden="1">
      <c r="A119" s="15" t="s">
        <v>905</v>
      </c>
      <c r="B119" s="114">
        <v>1</v>
      </c>
    </row>
    <row r="120" spans="1:2" hidden="1">
      <c r="A120" s="15" t="s">
        <v>773</v>
      </c>
      <c r="B120" s="114">
        <v>1</v>
      </c>
    </row>
    <row r="121" spans="1:2" hidden="1">
      <c r="A121" s="15" t="s">
        <v>814</v>
      </c>
      <c r="B121" s="114">
        <v>1</v>
      </c>
    </row>
    <row r="122" spans="1:2" hidden="1">
      <c r="A122" s="15" t="s">
        <v>987</v>
      </c>
      <c r="B122" s="114">
        <v>1</v>
      </c>
    </row>
    <row r="123" spans="1:2" hidden="1">
      <c r="A123" s="15" t="s">
        <v>940</v>
      </c>
      <c r="B123" s="114">
        <v>1</v>
      </c>
    </row>
    <row r="124" spans="1:2" hidden="1">
      <c r="A124" s="15" t="s">
        <v>811</v>
      </c>
      <c r="B124" s="114">
        <v>1</v>
      </c>
    </row>
    <row r="125" spans="1:2" hidden="1">
      <c r="A125" s="15" t="s">
        <v>807</v>
      </c>
      <c r="B125" s="114">
        <v>1</v>
      </c>
    </row>
    <row r="126" spans="1:2" hidden="1">
      <c r="A126" s="15" t="s">
        <v>1079</v>
      </c>
      <c r="B126" s="114">
        <v>1</v>
      </c>
    </row>
    <row r="127" spans="1:2" hidden="1">
      <c r="A127" s="15" t="s">
        <v>879</v>
      </c>
      <c r="B127" s="114">
        <v>1</v>
      </c>
    </row>
    <row r="128" spans="1:2" hidden="1">
      <c r="A128" s="15" t="s">
        <v>925</v>
      </c>
      <c r="B128" s="114">
        <v>1</v>
      </c>
    </row>
    <row r="129" spans="1:2" hidden="1">
      <c r="A129" s="15" t="s">
        <v>1085</v>
      </c>
      <c r="B129" s="114">
        <v>1</v>
      </c>
    </row>
    <row r="130" spans="1:2" hidden="1">
      <c r="A130" s="15" t="s">
        <v>765</v>
      </c>
      <c r="B130" s="114">
        <v>1</v>
      </c>
    </row>
    <row r="131" spans="1:2" hidden="1">
      <c r="A131" s="15" t="s">
        <v>964</v>
      </c>
      <c r="B131" s="114">
        <v>1</v>
      </c>
    </row>
    <row r="132" spans="1:2" hidden="1">
      <c r="A132" s="15" t="s">
        <v>960</v>
      </c>
      <c r="B132" s="114">
        <v>1</v>
      </c>
    </row>
    <row r="133" spans="1:2" hidden="1">
      <c r="A133" s="15" t="s">
        <v>958</v>
      </c>
      <c r="B133" s="114">
        <v>1</v>
      </c>
    </row>
    <row r="134" spans="1:2" hidden="1">
      <c r="A134" s="15" t="s">
        <v>1088</v>
      </c>
      <c r="B134" s="114">
        <v>1</v>
      </c>
    </row>
    <row r="135" spans="1:2" hidden="1">
      <c r="A135" s="15" t="s">
        <v>798</v>
      </c>
      <c r="B135" s="114">
        <v>1</v>
      </c>
    </row>
    <row r="136" spans="1:2" hidden="1">
      <c r="A136" s="15" t="s">
        <v>978</v>
      </c>
      <c r="B136" s="114">
        <v>1</v>
      </c>
    </row>
    <row r="137" spans="1:2" hidden="1">
      <c r="A137" s="15" t="s">
        <v>839</v>
      </c>
      <c r="B137" s="114">
        <v>1</v>
      </c>
    </row>
    <row r="138" spans="1:2" hidden="1">
      <c r="A138" s="15" t="s">
        <v>877</v>
      </c>
      <c r="B138" s="114">
        <v>1</v>
      </c>
    </row>
    <row r="139" spans="1:2" hidden="1">
      <c r="A139" s="15" t="s">
        <v>836</v>
      </c>
      <c r="B139" s="114">
        <v>1</v>
      </c>
    </row>
    <row r="140" spans="1:2" hidden="1">
      <c r="A140" s="15" t="s">
        <v>768</v>
      </c>
      <c r="B140" s="114">
        <v>1</v>
      </c>
    </row>
    <row r="141" spans="1:2" hidden="1">
      <c r="A141" s="15" t="s">
        <v>872</v>
      </c>
      <c r="B141" s="114">
        <v>1</v>
      </c>
    </row>
    <row r="142" spans="1:2" hidden="1">
      <c r="A142" s="15" t="s">
        <v>852</v>
      </c>
      <c r="B142" s="114">
        <v>1</v>
      </c>
    </row>
    <row r="143" spans="1:2" hidden="1">
      <c r="A143" s="15" t="s">
        <v>973</v>
      </c>
      <c r="B143" s="114">
        <v>1</v>
      </c>
    </row>
    <row r="144" spans="1:2" hidden="1">
      <c r="A144" s="15" t="s">
        <v>1097</v>
      </c>
      <c r="B144" s="114">
        <v>1</v>
      </c>
    </row>
    <row r="145" spans="1:2" hidden="1">
      <c r="A145" s="15" t="s">
        <v>874</v>
      </c>
      <c r="B145" s="114">
        <v>1</v>
      </c>
    </row>
    <row r="146" spans="1:2" hidden="1">
      <c r="A146" s="15" t="s">
        <v>1013</v>
      </c>
      <c r="B146" s="114">
        <v>1</v>
      </c>
    </row>
    <row r="147" spans="1:2" hidden="1">
      <c r="A147" s="15" t="s">
        <v>1014</v>
      </c>
      <c r="B147" s="114">
        <v>1</v>
      </c>
    </row>
    <row r="148" spans="1:2" hidden="1">
      <c r="A148" s="15" t="s">
        <v>1012</v>
      </c>
      <c r="B148" s="114">
        <v>1</v>
      </c>
    </row>
    <row r="149" spans="1:2" hidden="1">
      <c r="A149" s="15" t="s">
        <v>962</v>
      </c>
      <c r="B149" s="114">
        <v>1</v>
      </c>
    </row>
    <row r="150" spans="1:2" hidden="1">
      <c r="A150" s="15" t="s">
        <v>959</v>
      </c>
      <c r="B150" s="114">
        <v>1</v>
      </c>
    </row>
    <row r="151" spans="1:2" hidden="1">
      <c r="A151" s="15" t="s">
        <v>863</v>
      </c>
      <c r="B151" s="114">
        <v>1</v>
      </c>
    </row>
    <row r="152" spans="1:2" hidden="1">
      <c r="A152" s="15" t="s">
        <v>1096</v>
      </c>
      <c r="B152" s="114">
        <v>1</v>
      </c>
    </row>
    <row r="153" spans="1:2" hidden="1">
      <c r="A153" s="15" t="s">
        <v>917</v>
      </c>
      <c r="B153" s="114">
        <v>1</v>
      </c>
    </row>
    <row r="154" spans="1:2" hidden="1">
      <c r="A154" s="15" t="s">
        <v>994</v>
      </c>
      <c r="B154" s="114">
        <v>1</v>
      </c>
    </row>
    <row r="155" spans="1:2" hidden="1">
      <c r="A155" s="15" t="s">
        <v>921</v>
      </c>
      <c r="B155" s="114">
        <v>1</v>
      </c>
    </row>
    <row r="156" spans="1:2" hidden="1">
      <c r="A156" s="15" t="s">
        <v>928</v>
      </c>
      <c r="B156" s="114">
        <v>1</v>
      </c>
    </row>
    <row r="157" spans="1:2" hidden="1">
      <c r="A157" s="15" t="s">
        <v>974</v>
      </c>
      <c r="B157" s="114">
        <v>1</v>
      </c>
    </row>
    <row r="158" spans="1:2" hidden="1">
      <c r="A158" s="15" t="s">
        <v>971</v>
      </c>
      <c r="B158" s="114">
        <v>1</v>
      </c>
    </row>
    <row r="159" spans="1:2" hidden="1">
      <c r="A159" s="15" t="s">
        <v>908</v>
      </c>
      <c r="B159" s="114">
        <v>1</v>
      </c>
    </row>
    <row r="160" spans="1:2" hidden="1">
      <c r="A160" s="15" t="s">
        <v>810</v>
      </c>
      <c r="B160" s="114">
        <v>1</v>
      </c>
    </row>
    <row r="161" spans="1:2" hidden="1">
      <c r="A161" s="15" t="s">
        <v>808</v>
      </c>
      <c r="B161" s="114">
        <v>1</v>
      </c>
    </row>
    <row r="162" spans="1:2" hidden="1">
      <c r="A162" s="15" t="s">
        <v>766</v>
      </c>
      <c r="B162" s="114">
        <v>1</v>
      </c>
    </row>
    <row r="163" spans="1:2" hidden="1">
      <c r="A163" s="15" t="s">
        <v>782</v>
      </c>
      <c r="B163" s="114">
        <v>1</v>
      </c>
    </row>
    <row r="164" spans="1:2" hidden="1">
      <c r="A164" s="15" t="s">
        <v>788</v>
      </c>
      <c r="B164" s="114">
        <v>1</v>
      </c>
    </row>
    <row r="165" spans="1:2" hidden="1">
      <c r="A165" s="15" t="s">
        <v>983</v>
      </c>
      <c r="B165" s="114">
        <v>1</v>
      </c>
    </row>
    <row r="166" spans="1:2" hidden="1">
      <c r="A166" s="15" t="s">
        <v>1016</v>
      </c>
      <c r="B166" s="114">
        <v>1</v>
      </c>
    </row>
    <row r="167" spans="1:2" hidden="1">
      <c r="A167" s="15" t="s">
        <v>1021</v>
      </c>
      <c r="B167" s="114">
        <v>1</v>
      </c>
    </row>
    <row r="168" spans="1:2" hidden="1">
      <c r="A168" s="15" t="s">
        <v>1073</v>
      </c>
      <c r="B168" s="114">
        <v>1</v>
      </c>
    </row>
    <row r="169" spans="1:2" hidden="1">
      <c r="A169" s="15" t="s">
        <v>1043</v>
      </c>
      <c r="B169" s="114">
        <v>1</v>
      </c>
    </row>
    <row r="170" spans="1:2" hidden="1">
      <c r="A170" s="15" t="s">
        <v>963</v>
      </c>
      <c r="B170" s="114">
        <v>1</v>
      </c>
    </row>
    <row r="171" spans="1:2" hidden="1">
      <c r="A171" s="15" t="s">
        <v>1089</v>
      </c>
      <c r="B171" s="114">
        <v>1</v>
      </c>
    </row>
    <row r="172" spans="1:2" hidden="1">
      <c r="A172" s="15" t="s">
        <v>992</v>
      </c>
      <c r="B172" s="114">
        <v>1</v>
      </c>
    </row>
    <row r="173" spans="1:2" hidden="1">
      <c r="A173" s="15" t="s">
        <v>968</v>
      </c>
      <c r="B173" s="114">
        <v>1</v>
      </c>
    </row>
    <row r="174" spans="1:2" hidden="1">
      <c r="A174" s="15" t="s">
        <v>969</v>
      </c>
      <c r="B174" s="114">
        <v>1</v>
      </c>
    </row>
    <row r="175" spans="1:2" hidden="1">
      <c r="A175" s="15" t="s">
        <v>817</v>
      </c>
      <c r="B175" s="114">
        <v>1</v>
      </c>
    </row>
    <row r="176" spans="1:2" hidden="1">
      <c r="A176" s="15" t="s">
        <v>804</v>
      </c>
      <c r="B176" s="114">
        <v>1</v>
      </c>
    </row>
    <row r="177" spans="1:2" hidden="1">
      <c r="A177" s="15" t="s">
        <v>927</v>
      </c>
      <c r="B177" s="114">
        <v>1</v>
      </c>
    </row>
    <row r="178" spans="1:2" hidden="1">
      <c r="A178" s="15" t="s">
        <v>1049</v>
      </c>
      <c r="B178" s="114">
        <v>1</v>
      </c>
    </row>
    <row r="179" spans="1:2" hidden="1">
      <c r="A179" s="15" t="s">
        <v>818</v>
      </c>
      <c r="B179" s="114">
        <v>1</v>
      </c>
    </row>
    <row r="180" spans="1:2" hidden="1">
      <c r="A180" s="15" t="s">
        <v>1091</v>
      </c>
      <c r="B180" s="114">
        <v>1</v>
      </c>
    </row>
    <row r="181" spans="1:2" hidden="1">
      <c r="A181" s="15" t="s">
        <v>1090</v>
      </c>
      <c r="B181" s="114">
        <v>1</v>
      </c>
    </row>
    <row r="182" spans="1:2" hidden="1">
      <c r="A182" s="15" t="s">
        <v>1075</v>
      </c>
      <c r="B182" s="114">
        <v>1</v>
      </c>
    </row>
    <row r="183" spans="1:2" hidden="1">
      <c r="A183" s="15" t="s">
        <v>923</v>
      </c>
      <c r="B183" s="114">
        <v>1</v>
      </c>
    </row>
    <row r="184" spans="1:2" hidden="1">
      <c r="A184" s="15" t="s">
        <v>1031</v>
      </c>
      <c r="B184" s="114">
        <v>1</v>
      </c>
    </row>
    <row r="185" spans="1:2" hidden="1">
      <c r="A185" s="15" t="s">
        <v>1092</v>
      </c>
      <c r="B185" s="114">
        <v>1</v>
      </c>
    </row>
    <row r="186" spans="1:2" hidden="1">
      <c r="A186" s="15" t="s">
        <v>1015</v>
      </c>
      <c r="B186" s="114">
        <v>1</v>
      </c>
    </row>
    <row r="187" spans="1:2" hidden="1">
      <c r="A187" s="15" t="s">
        <v>1009</v>
      </c>
      <c r="B187" s="114">
        <v>1</v>
      </c>
    </row>
    <row r="188" spans="1:2" hidden="1">
      <c r="A188" s="15" t="s">
        <v>1011</v>
      </c>
      <c r="B188" s="114">
        <v>1</v>
      </c>
    </row>
    <row r="189" spans="1:2" hidden="1">
      <c r="A189" s="15" t="s">
        <v>932</v>
      </c>
      <c r="B189" s="114">
        <v>1</v>
      </c>
    </row>
    <row r="190" spans="1:2" hidden="1">
      <c r="A190" s="15" t="s">
        <v>948</v>
      </c>
      <c r="B190" s="114">
        <v>1</v>
      </c>
    </row>
    <row r="191" spans="1:2" hidden="1">
      <c r="A191" s="15" t="s">
        <v>929</v>
      </c>
      <c r="B191" s="114">
        <v>1</v>
      </c>
    </row>
    <row r="192" spans="1:2" hidden="1">
      <c r="A192" s="15" t="s">
        <v>775</v>
      </c>
      <c r="B192" s="114">
        <v>1</v>
      </c>
    </row>
    <row r="193" spans="1:2" hidden="1">
      <c r="A193" s="15" t="s">
        <v>767</v>
      </c>
      <c r="B193" s="114">
        <v>1</v>
      </c>
    </row>
    <row r="194" spans="1:2" hidden="1">
      <c r="A194" s="15" t="s">
        <v>785</v>
      </c>
      <c r="B194" s="114">
        <v>1</v>
      </c>
    </row>
    <row r="195" spans="1:2" hidden="1">
      <c r="A195" s="15" t="s">
        <v>786</v>
      </c>
      <c r="B195" s="114">
        <v>1</v>
      </c>
    </row>
    <row r="196" spans="1:2" hidden="1">
      <c r="A196" s="15" t="s">
        <v>783</v>
      </c>
      <c r="B196" s="114">
        <v>1</v>
      </c>
    </row>
    <row r="197" spans="1:2" hidden="1">
      <c r="A197" s="15" t="s">
        <v>984</v>
      </c>
      <c r="B197" s="114">
        <v>1</v>
      </c>
    </row>
    <row r="198" spans="1:2" hidden="1">
      <c r="A198" s="15" t="s">
        <v>1001</v>
      </c>
      <c r="B198" s="114">
        <v>1</v>
      </c>
    </row>
    <row r="199" spans="1:2" hidden="1">
      <c r="A199" s="15" t="s">
        <v>1076</v>
      </c>
      <c r="B199" s="114">
        <v>1</v>
      </c>
    </row>
    <row r="200" spans="1:2" hidden="1">
      <c r="A200" s="15" t="s">
        <v>862</v>
      </c>
      <c r="B200" s="114">
        <v>1</v>
      </c>
    </row>
    <row r="201" spans="1:2" hidden="1">
      <c r="A201" s="15" t="s">
        <v>840</v>
      </c>
      <c r="B201" s="114">
        <v>1</v>
      </c>
    </row>
    <row r="202" spans="1:2" hidden="1">
      <c r="A202" s="15" t="s">
        <v>838</v>
      </c>
      <c r="B202" s="114">
        <v>1</v>
      </c>
    </row>
    <row r="203" spans="1:2" hidden="1">
      <c r="A203" s="15" t="s">
        <v>920</v>
      </c>
      <c r="B203" s="114">
        <v>1</v>
      </c>
    </row>
    <row r="204" spans="1:2" hidden="1">
      <c r="A204" s="15" t="s">
        <v>947</v>
      </c>
      <c r="B204" s="114">
        <v>1</v>
      </c>
    </row>
    <row r="205" spans="1:2" hidden="1">
      <c r="A205" s="15" t="s">
        <v>787</v>
      </c>
      <c r="B205" s="114">
        <v>1</v>
      </c>
    </row>
    <row r="206" spans="1:2" hidden="1">
      <c r="A206" s="15" t="s">
        <v>871</v>
      </c>
      <c r="B206" s="114">
        <v>1</v>
      </c>
    </row>
    <row r="207" spans="1:2" hidden="1">
      <c r="A207" s="15" t="s">
        <v>868</v>
      </c>
      <c r="B207" s="114">
        <v>1</v>
      </c>
    </row>
    <row r="208" spans="1:2" hidden="1">
      <c r="A208" s="15" t="s">
        <v>869</v>
      </c>
      <c r="B208" s="114">
        <v>1</v>
      </c>
    </row>
    <row r="209" spans="1:2" hidden="1">
      <c r="A209" s="15" t="s">
        <v>781</v>
      </c>
      <c r="B209" s="114">
        <v>1</v>
      </c>
    </row>
    <row r="210" spans="1:2" hidden="1">
      <c r="A210" s="15" t="s">
        <v>878</v>
      </c>
      <c r="B210" s="114">
        <v>1</v>
      </c>
    </row>
    <row r="211" spans="1:2" hidden="1">
      <c r="A211" s="15" t="s">
        <v>843</v>
      </c>
      <c r="B211" s="114">
        <v>1</v>
      </c>
    </row>
    <row r="212" spans="1:2" hidden="1">
      <c r="A212" s="15" t="s">
        <v>944</v>
      </c>
      <c r="B212" s="114">
        <v>1</v>
      </c>
    </row>
    <row r="213" spans="1:2" hidden="1">
      <c r="A213" s="15" t="s">
        <v>812</v>
      </c>
      <c r="B213" s="114">
        <v>1</v>
      </c>
    </row>
    <row r="214" spans="1:2" hidden="1">
      <c r="A214" s="15" t="s">
        <v>866</v>
      </c>
      <c r="B214" s="114">
        <v>1</v>
      </c>
    </row>
    <row r="215" spans="1:2" hidden="1">
      <c r="A215" s="15" t="s">
        <v>972</v>
      </c>
      <c r="B215" s="114">
        <v>1</v>
      </c>
    </row>
    <row r="216" spans="1:2" hidden="1">
      <c r="A216" s="15" t="s">
        <v>771</v>
      </c>
      <c r="B216" s="114">
        <v>1</v>
      </c>
    </row>
    <row r="217" spans="1:2" hidden="1">
      <c r="A217" s="15" t="s">
        <v>805</v>
      </c>
      <c r="B217" s="114">
        <v>1</v>
      </c>
    </row>
    <row r="218" spans="1:2" hidden="1">
      <c r="A218" s="15" t="s">
        <v>813</v>
      </c>
      <c r="B218" s="114">
        <v>1</v>
      </c>
    </row>
    <row r="219" spans="1:2" hidden="1">
      <c r="A219" s="15" t="s">
        <v>1033</v>
      </c>
      <c r="B219" s="114">
        <v>1</v>
      </c>
    </row>
    <row r="220" spans="1:2" hidden="1">
      <c r="A220" s="15" t="s">
        <v>899</v>
      </c>
      <c r="B220" s="114">
        <v>1</v>
      </c>
    </row>
    <row r="221" spans="1:2" hidden="1">
      <c r="A221" s="15" t="s">
        <v>799</v>
      </c>
      <c r="B221" s="114">
        <v>1</v>
      </c>
    </row>
    <row r="222" spans="1:2" hidden="1">
      <c r="A222" s="15" t="s">
        <v>779</v>
      </c>
      <c r="B222" s="114">
        <v>1</v>
      </c>
    </row>
    <row r="223" spans="1:2" hidden="1">
      <c r="A223" s="15" t="s">
        <v>1000</v>
      </c>
      <c r="B223" s="114">
        <v>1</v>
      </c>
    </row>
    <row r="224" spans="1:2" hidden="1">
      <c r="A224" s="15" t="s">
        <v>1034</v>
      </c>
      <c r="B224" s="114">
        <v>1</v>
      </c>
    </row>
    <row r="225" spans="1:2" hidden="1">
      <c r="A225" s="15" t="s">
        <v>900</v>
      </c>
      <c r="B225" s="114">
        <v>1</v>
      </c>
    </row>
    <row r="226" spans="1:2" hidden="1">
      <c r="A226" s="15" t="s">
        <v>902</v>
      </c>
      <c r="B226" s="114">
        <v>1</v>
      </c>
    </row>
    <row r="227" spans="1:2" hidden="1">
      <c r="A227" s="15" t="s">
        <v>882</v>
      </c>
      <c r="B227" s="114">
        <v>1</v>
      </c>
    </row>
    <row r="228" spans="1:2" hidden="1">
      <c r="A228" s="15" t="s">
        <v>885</v>
      </c>
      <c r="B228" s="114">
        <v>1</v>
      </c>
    </row>
    <row r="229" spans="1:2" hidden="1">
      <c r="A229" s="15" t="s">
        <v>1010</v>
      </c>
      <c r="B229" s="114">
        <v>1</v>
      </c>
    </row>
    <row r="230" spans="1:2" hidden="1">
      <c r="A230" s="15" t="s">
        <v>953</v>
      </c>
      <c r="B230" s="114">
        <v>1</v>
      </c>
    </row>
    <row r="231" spans="1:2" hidden="1">
      <c r="A231" s="15" t="s">
        <v>934</v>
      </c>
      <c r="B231" s="114">
        <v>1</v>
      </c>
    </row>
    <row r="232" spans="1:2" hidden="1">
      <c r="A232" s="15" t="s">
        <v>1077</v>
      </c>
      <c r="B232" s="114">
        <v>1</v>
      </c>
    </row>
    <row r="233" spans="1:2" hidden="1">
      <c r="A233" s="15" t="s">
        <v>1038</v>
      </c>
      <c r="B233" s="114">
        <v>1</v>
      </c>
    </row>
    <row r="234" spans="1:2" hidden="1">
      <c r="A234" s="15" t="s">
        <v>1020</v>
      </c>
      <c r="B234" s="114">
        <v>1</v>
      </c>
    </row>
    <row r="235" spans="1:2" hidden="1">
      <c r="A235" s="15" t="s">
        <v>1108</v>
      </c>
      <c r="B235" s="114">
        <v>1</v>
      </c>
    </row>
    <row r="236" spans="1:2" hidden="1">
      <c r="A236" s="15" t="s">
        <v>1067</v>
      </c>
      <c r="B236" s="114">
        <v>1</v>
      </c>
    </row>
    <row r="237" spans="1:2" hidden="1">
      <c r="A237" s="15" t="s">
        <v>1068</v>
      </c>
      <c r="B237" s="114">
        <v>1</v>
      </c>
    </row>
    <row r="238" spans="1:2" hidden="1">
      <c r="A238" s="15" t="s">
        <v>1093</v>
      </c>
      <c r="B238" s="114">
        <v>1</v>
      </c>
    </row>
    <row r="239" spans="1:2" hidden="1">
      <c r="A239" s="15" t="s">
        <v>1056</v>
      </c>
      <c r="B239" s="114">
        <v>1</v>
      </c>
    </row>
    <row r="240" spans="1:2" hidden="1">
      <c r="A240" s="15" t="s">
        <v>1023</v>
      </c>
      <c r="B240" s="114">
        <v>1</v>
      </c>
    </row>
    <row r="241" spans="1:2" hidden="1">
      <c r="A241" s="15" t="s">
        <v>1057</v>
      </c>
      <c r="B241" s="114">
        <v>1</v>
      </c>
    </row>
    <row r="242" spans="1:2" hidden="1">
      <c r="A242" s="15" t="s">
        <v>1039</v>
      </c>
      <c r="B242" s="114">
        <v>1</v>
      </c>
    </row>
    <row r="243" spans="1:2" hidden="1">
      <c r="A243" s="15" t="s">
        <v>1041</v>
      </c>
      <c r="B243" s="114">
        <v>1</v>
      </c>
    </row>
    <row r="244" spans="1:2" hidden="1">
      <c r="A244" s="15" t="s">
        <v>1087</v>
      </c>
      <c r="B244" s="114">
        <v>1</v>
      </c>
    </row>
    <row r="245" spans="1:2" hidden="1">
      <c r="A245" s="15" t="s">
        <v>857</v>
      </c>
      <c r="B245" s="114">
        <v>1</v>
      </c>
    </row>
    <row r="246" spans="1:2" hidden="1">
      <c r="A246" s="15" t="s">
        <v>1022</v>
      </c>
      <c r="B246" s="114">
        <v>1</v>
      </c>
    </row>
    <row r="247" spans="1:2" hidden="1">
      <c r="A247" s="15" t="s">
        <v>1115</v>
      </c>
      <c r="B247" s="114">
        <v>1</v>
      </c>
    </row>
    <row r="248" spans="1:2" hidden="1">
      <c r="A248" s="15" t="s">
        <v>1058</v>
      </c>
      <c r="B248" s="114">
        <v>1</v>
      </c>
    </row>
    <row r="249" spans="1:2" hidden="1">
      <c r="A249" s="15" t="s">
        <v>1059</v>
      </c>
      <c r="B249" s="114">
        <v>1</v>
      </c>
    </row>
    <row r="250" spans="1:2" hidden="1">
      <c r="A250" s="15" t="s">
        <v>1060</v>
      </c>
      <c r="B250" s="114">
        <v>1</v>
      </c>
    </row>
    <row r="251" spans="1:2" hidden="1">
      <c r="A251" s="15" t="s">
        <v>1061</v>
      </c>
      <c r="B251" s="114">
        <v>1</v>
      </c>
    </row>
    <row r="252" spans="1:2" hidden="1">
      <c r="A252" s="15" t="s">
        <v>1062</v>
      </c>
      <c r="B252" s="114">
        <v>1</v>
      </c>
    </row>
    <row r="253" spans="1:2" hidden="1">
      <c r="A253" s="15" t="s">
        <v>1027</v>
      </c>
      <c r="B253" s="114">
        <v>1</v>
      </c>
    </row>
    <row r="254" spans="1:2" hidden="1">
      <c r="A254" s="15" t="s">
        <v>1063</v>
      </c>
      <c r="B254" s="114">
        <v>1</v>
      </c>
    </row>
    <row r="255" spans="1:2" hidden="1">
      <c r="A255" s="15" t="s">
        <v>1029</v>
      </c>
      <c r="B255" s="114">
        <v>1</v>
      </c>
    </row>
    <row r="256" spans="1:2" hidden="1">
      <c r="A256" s="15" t="s">
        <v>1064</v>
      </c>
      <c r="B256" s="114">
        <v>1</v>
      </c>
    </row>
    <row r="257" spans="1:2" hidden="1">
      <c r="A257" s="15" t="s">
        <v>1054</v>
      </c>
      <c r="B257" s="114">
        <v>1</v>
      </c>
    </row>
    <row r="258" spans="1:2" hidden="1">
      <c r="A258" s="15" t="s">
        <v>1094</v>
      </c>
      <c r="B258" s="114">
        <v>1</v>
      </c>
    </row>
    <row r="259" spans="1:2" hidden="1">
      <c r="A259" s="15" t="s">
        <v>1065</v>
      </c>
      <c r="B259" s="114">
        <v>1</v>
      </c>
    </row>
    <row r="260" spans="1:2" hidden="1">
      <c r="A260" s="15" t="s">
        <v>1070</v>
      </c>
      <c r="B260" s="114">
        <v>1</v>
      </c>
    </row>
    <row r="261" spans="1:2" hidden="1">
      <c r="A261" s="15" t="s">
        <v>1050</v>
      </c>
      <c r="B261" s="114">
        <v>1</v>
      </c>
    </row>
    <row r="262" spans="1:2" hidden="1">
      <c r="A262" s="15" t="s">
        <v>1051</v>
      </c>
      <c r="B262" s="114">
        <v>1</v>
      </c>
    </row>
    <row r="263" spans="1:2" hidden="1">
      <c r="A263" s="15" t="s">
        <v>1053</v>
      </c>
      <c r="B263" s="114">
        <v>1</v>
      </c>
    </row>
    <row r="264" spans="1:2" hidden="1">
      <c r="A264" s="15" t="s">
        <v>859</v>
      </c>
      <c r="B264" s="114">
        <v>1</v>
      </c>
    </row>
    <row r="265" spans="1:2" hidden="1">
      <c r="A265" s="15" t="s">
        <v>981</v>
      </c>
      <c r="B265" s="114">
        <v>1</v>
      </c>
    </row>
    <row r="266" spans="1:2">
      <c r="A266" s="15" t="s">
        <v>1105</v>
      </c>
      <c r="B266" s="114">
        <v>2</v>
      </c>
    </row>
    <row r="267" spans="1:2" hidden="1">
      <c r="A267" s="15" t="s">
        <v>1098</v>
      </c>
      <c r="B267" s="114">
        <v>1</v>
      </c>
    </row>
    <row r="268" spans="1:2" hidden="1">
      <c r="A268" s="15" t="s">
        <v>845</v>
      </c>
      <c r="B268" s="114">
        <v>1</v>
      </c>
    </row>
    <row r="269" spans="1:2" hidden="1">
      <c r="A269" s="15" t="s">
        <v>1066</v>
      </c>
      <c r="B269" s="114">
        <v>1</v>
      </c>
    </row>
    <row r="270" spans="1:2" hidden="1">
      <c r="A270" s="15" t="s">
        <v>1107</v>
      </c>
      <c r="B270" s="114">
        <v>1</v>
      </c>
    </row>
    <row r="271" spans="1:2" hidden="1">
      <c r="A271" s="15" t="s">
        <v>806</v>
      </c>
      <c r="B271" s="114">
        <v>1</v>
      </c>
    </row>
    <row r="272" spans="1:2" hidden="1">
      <c r="A272" s="15" t="s">
        <v>1052</v>
      </c>
      <c r="B272" s="114">
        <v>1</v>
      </c>
    </row>
    <row r="273" spans="1:2" hidden="1">
      <c r="A273" s="15" t="s">
        <v>1074</v>
      </c>
      <c r="B273" s="114">
        <v>1</v>
      </c>
    </row>
    <row r="274" spans="1:2" hidden="1">
      <c r="A274" s="15" t="s">
        <v>844</v>
      </c>
      <c r="B274" s="114">
        <v>1</v>
      </c>
    </row>
    <row r="275" spans="1:2" hidden="1">
      <c r="A275" s="15" t="s">
        <v>826</v>
      </c>
      <c r="B275" s="114">
        <v>1</v>
      </c>
    </row>
    <row r="276" spans="1:2" hidden="1">
      <c r="A276" s="15" t="s">
        <v>828</v>
      </c>
      <c r="B276" s="114">
        <v>1</v>
      </c>
    </row>
    <row r="277" spans="1:2" hidden="1">
      <c r="A277" s="15" t="s">
        <v>794</v>
      </c>
      <c r="B277" s="114">
        <v>1</v>
      </c>
    </row>
    <row r="278" spans="1:2" hidden="1">
      <c r="A278" s="15" t="s">
        <v>897</v>
      </c>
      <c r="B278" s="114">
        <v>1</v>
      </c>
    </row>
    <row r="279" spans="1:2" hidden="1">
      <c r="A279" s="15" t="s">
        <v>901</v>
      </c>
      <c r="B279" s="114">
        <v>1</v>
      </c>
    </row>
    <row r="280" spans="1:2" hidden="1">
      <c r="A280" s="15" t="s">
        <v>919</v>
      </c>
      <c r="B280" s="114">
        <v>1</v>
      </c>
    </row>
    <row r="281" spans="1:2" hidden="1">
      <c r="A281" s="15" t="s">
        <v>1101</v>
      </c>
      <c r="B281" s="114">
        <v>1</v>
      </c>
    </row>
    <row r="282" spans="1:2" hidden="1">
      <c r="A282" s="15" t="s">
        <v>1102</v>
      </c>
      <c r="B282" s="114">
        <v>1</v>
      </c>
    </row>
    <row r="283" spans="1:2" hidden="1">
      <c r="A283" s="15" t="s">
        <v>977</v>
      </c>
      <c r="B283" s="114">
        <v>1</v>
      </c>
    </row>
    <row r="284" spans="1:2" hidden="1">
      <c r="A284" s="15" t="s">
        <v>1019</v>
      </c>
      <c r="B284" s="114">
        <v>1</v>
      </c>
    </row>
    <row r="285" spans="1:2" hidden="1">
      <c r="A285" s="15" t="s">
        <v>993</v>
      </c>
      <c r="B285" s="114">
        <v>1</v>
      </c>
    </row>
    <row r="286" spans="1:2" hidden="1">
      <c r="A286" s="15" t="s">
        <v>1028</v>
      </c>
      <c r="B286" s="114">
        <v>1</v>
      </c>
    </row>
    <row r="287" spans="1:2" hidden="1">
      <c r="A287" s="15" t="s">
        <v>790</v>
      </c>
      <c r="B287" s="114">
        <v>1</v>
      </c>
    </row>
    <row r="288" spans="1:2" hidden="1">
      <c r="A288" s="15" t="s">
        <v>1106</v>
      </c>
      <c r="B288" s="114">
        <v>1</v>
      </c>
    </row>
    <row r="289" spans="1:2" hidden="1">
      <c r="A289" s="15" t="s">
        <v>1100</v>
      </c>
      <c r="B289" s="114">
        <v>1</v>
      </c>
    </row>
    <row r="290" spans="1:2" hidden="1">
      <c r="A290" s="15" t="s">
        <v>1017</v>
      </c>
      <c r="B290" s="114">
        <v>1</v>
      </c>
    </row>
    <row r="291" spans="1:2" hidden="1">
      <c r="A291" s="15" t="s">
        <v>982</v>
      </c>
      <c r="B291" s="114">
        <v>1</v>
      </c>
    </row>
    <row r="292" spans="1:2" hidden="1">
      <c r="A292" s="15" t="s">
        <v>846</v>
      </c>
      <c r="B292" s="114">
        <v>1</v>
      </c>
    </row>
    <row r="293" spans="1:2" hidden="1">
      <c r="A293" s="15" t="s">
        <v>935</v>
      </c>
      <c r="B293" s="114">
        <v>1</v>
      </c>
    </row>
    <row r="294" spans="1:2" hidden="1">
      <c r="A294" s="15" t="s">
        <v>1037</v>
      </c>
      <c r="B294" s="114">
        <v>1</v>
      </c>
    </row>
    <row r="295" spans="1:2" hidden="1">
      <c r="A295" s="15" t="s">
        <v>850</v>
      </c>
      <c r="B295" s="114">
        <v>1</v>
      </c>
    </row>
    <row r="296" spans="1:2" hidden="1">
      <c r="A296" s="15" t="s">
        <v>975</v>
      </c>
      <c r="B296" s="114">
        <v>1</v>
      </c>
    </row>
    <row r="297" spans="1:2" hidden="1">
      <c r="A297" s="15" t="s">
        <v>979</v>
      </c>
      <c r="B297" s="114">
        <v>1</v>
      </c>
    </row>
    <row r="298" spans="1:2" hidden="1">
      <c r="A298" s="15" t="s">
        <v>1032</v>
      </c>
      <c r="B298" s="114">
        <v>1</v>
      </c>
    </row>
    <row r="299" spans="1:2" hidden="1">
      <c r="A299" s="15" t="s">
        <v>998</v>
      </c>
      <c r="B299" s="114">
        <v>1</v>
      </c>
    </row>
    <row r="300" spans="1:2" hidden="1">
      <c r="A300" s="15" t="s">
        <v>913</v>
      </c>
      <c r="B300" s="114">
        <v>1</v>
      </c>
    </row>
    <row r="301" spans="1:2" hidden="1">
      <c r="A301" s="15" t="s">
        <v>996</v>
      </c>
      <c r="B301" s="114">
        <v>1</v>
      </c>
    </row>
    <row r="302" spans="1:2" hidden="1">
      <c r="A302" s="15" t="s">
        <v>937</v>
      </c>
      <c r="B302" s="114">
        <v>1</v>
      </c>
    </row>
    <row r="303" spans="1:2" hidden="1">
      <c r="A303" s="15" t="s">
        <v>789</v>
      </c>
      <c r="B303" s="114">
        <v>1</v>
      </c>
    </row>
    <row r="304" spans="1:2" hidden="1">
      <c r="A304" s="15" t="s">
        <v>1113</v>
      </c>
      <c r="B304" s="114">
        <v>1</v>
      </c>
    </row>
    <row r="305" spans="1:2" hidden="1">
      <c r="A305" s="15" t="s">
        <v>1116</v>
      </c>
      <c r="B305" s="114">
        <v>1</v>
      </c>
    </row>
    <row r="306" spans="1:2" hidden="1">
      <c r="A306" s="15" t="s">
        <v>1072</v>
      </c>
      <c r="B306" s="114">
        <v>1</v>
      </c>
    </row>
    <row r="307" spans="1:2" hidden="1">
      <c r="A307" s="15" t="s">
        <v>1055</v>
      </c>
      <c r="B307" s="114">
        <v>1</v>
      </c>
    </row>
    <row r="308" spans="1:2" hidden="1">
      <c r="A308" s="15" t="s">
        <v>1114</v>
      </c>
      <c r="B308" s="114">
        <v>1</v>
      </c>
    </row>
    <row r="309" spans="1:2" hidden="1">
      <c r="A309" s="15" t="s">
        <v>793</v>
      </c>
      <c r="B309" s="114">
        <v>1</v>
      </c>
    </row>
    <row r="310" spans="1:2" hidden="1">
      <c r="A310" s="15" t="s">
        <v>815</v>
      </c>
      <c r="B310" s="114">
        <v>1</v>
      </c>
    </row>
    <row r="311" spans="1:2" hidden="1">
      <c r="A311" s="15" t="s">
        <v>1103</v>
      </c>
      <c r="B311" s="114">
        <v>1</v>
      </c>
    </row>
    <row r="312" spans="1:2" hidden="1">
      <c r="A312" s="15" t="s">
        <v>1044</v>
      </c>
      <c r="B312" s="114">
        <v>1</v>
      </c>
    </row>
    <row r="313" spans="1:2" hidden="1">
      <c r="A313" s="15" t="s">
        <v>1084</v>
      </c>
      <c r="B313" s="114">
        <v>1</v>
      </c>
    </row>
    <row r="314" spans="1:2" hidden="1">
      <c r="A314" s="15" t="s">
        <v>777</v>
      </c>
      <c r="B314" s="114">
        <v>1</v>
      </c>
    </row>
    <row r="315" spans="1:2" hidden="1">
      <c r="A315" s="15" t="s">
        <v>1081</v>
      </c>
      <c r="B315" s="114">
        <v>1</v>
      </c>
    </row>
    <row r="316" spans="1:2" hidden="1">
      <c r="A316" s="15" t="s">
        <v>898</v>
      </c>
      <c r="B316" s="114">
        <v>1</v>
      </c>
    </row>
    <row r="317" spans="1:2" hidden="1">
      <c r="A317" s="15" t="s">
        <v>904</v>
      </c>
      <c r="B317" s="114">
        <v>1</v>
      </c>
    </row>
    <row r="318" spans="1:2" hidden="1">
      <c r="A318" s="15" t="s">
        <v>1071</v>
      </c>
      <c r="B318" s="114">
        <v>1</v>
      </c>
    </row>
    <row r="319" spans="1:2" hidden="1">
      <c r="A319" s="15" t="s">
        <v>858</v>
      </c>
      <c r="B319" s="114">
        <v>1</v>
      </c>
    </row>
    <row r="320" spans="1:2" hidden="1">
      <c r="A320" s="15" t="s">
        <v>907</v>
      </c>
      <c r="B320" s="114">
        <v>1</v>
      </c>
    </row>
    <row r="321" spans="1:2" hidden="1">
      <c r="A321" s="15" t="s">
        <v>990</v>
      </c>
      <c r="B321" s="114">
        <v>1</v>
      </c>
    </row>
    <row r="322" spans="1:2" hidden="1">
      <c r="A322" s="15" t="s">
        <v>991</v>
      </c>
      <c r="B322" s="114">
        <v>1</v>
      </c>
    </row>
    <row r="323" spans="1:2" hidden="1">
      <c r="A323" s="15" t="s">
        <v>865</v>
      </c>
      <c r="B323" s="114">
        <v>1</v>
      </c>
    </row>
    <row r="324" spans="1:2" hidden="1">
      <c r="A324" s="15" t="s">
        <v>864</v>
      </c>
      <c r="B324" s="114">
        <v>1</v>
      </c>
    </row>
    <row r="325" spans="1:2" hidden="1">
      <c r="A325" s="15" t="s">
        <v>1069</v>
      </c>
      <c r="B325" s="114">
        <v>1</v>
      </c>
    </row>
    <row r="326" spans="1:2" hidden="1">
      <c r="A326" s="15" t="s">
        <v>1080</v>
      </c>
      <c r="B326" s="114">
        <v>1</v>
      </c>
    </row>
    <row r="327" spans="1:2" hidden="1">
      <c r="A327" s="15" t="s">
        <v>848</v>
      </c>
      <c r="B327" s="114">
        <v>1</v>
      </c>
    </row>
    <row r="328" spans="1:2" hidden="1">
      <c r="A328" s="15" t="s">
        <v>999</v>
      </c>
      <c r="B328" s="114">
        <v>1</v>
      </c>
    </row>
    <row r="329" spans="1:2" hidden="1">
      <c r="A329" s="15" t="s">
        <v>1082</v>
      </c>
      <c r="B329" s="114">
        <v>1</v>
      </c>
    </row>
    <row r="330" spans="1:2" hidden="1">
      <c r="A330" s="15" t="s">
        <v>1109</v>
      </c>
      <c r="B330" s="114">
        <v>1</v>
      </c>
    </row>
    <row r="331" spans="1:2" hidden="1">
      <c r="A331" s="15" t="s">
        <v>1104</v>
      </c>
      <c r="B331" s="114">
        <v>1</v>
      </c>
    </row>
    <row r="332" spans="1:2" hidden="1">
      <c r="A332" s="15" t="s">
        <v>912</v>
      </c>
      <c r="B332" s="114">
        <v>1</v>
      </c>
    </row>
    <row r="333" spans="1:2" hidden="1">
      <c r="A333" s="15" t="s">
        <v>849</v>
      </c>
      <c r="B333" s="114">
        <v>1</v>
      </c>
    </row>
    <row r="334" spans="1:2" hidden="1">
      <c r="A334" s="15" t="s">
        <v>1117</v>
      </c>
      <c r="B334" s="114">
        <v>1</v>
      </c>
    </row>
    <row r="335" spans="1:2" hidden="1">
      <c r="A335" s="15" t="s">
        <v>1118</v>
      </c>
      <c r="B335" s="114">
        <v>1</v>
      </c>
    </row>
    <row r="336" spans="1:2" hidden="1">
      <c r="A336" s="15" t="s">
        <v>1095</v>
      </c>
      <c r="B336" s="114">
        <v>1</v>
      </c>
    </row>
    <row r="337" spans="1:2" hidden="1">
      <c r="A337" s="15" t="s">
        <v>910</v>
      </c>
      <c r="B337" s="114">
        <v>1</v>
      </c>
    </row>
    <row r="338" spans="1:2" hidden="1">
      <c r="A338" s="15" t="s">
        <v>1078</v>
      </c>
      <c r="B338" s="114">
        <v>1</v>
      </c>
    </row>
    <row r="339" spans="1:2" hidden="1">
      <c r="A339" s="15" t="s">
        <v>1040</v>
      </c>
      <c r="B339" s="114">
        <v>1</v>
      </c>
    </row>
    <row r="340" spans="1:2" hidden="1">
      <c r="A340" s="15" t="s">
        <v>875</v>
      </c>
      <c r="B340" s="114">
        <v>1</v>
      </c>
    </row>
    <row r="341" spans="1:2" hidden="1">
      <c r="A341" s="15" t="s">
        <v>891</v>
      </c>
      <c r="B341" s="114">
        <v>1</v>
      </c>
    </row>
    <row r="342" spans="1:2" hidden="1">
      <c r="A342" s="15" t="s">
        <v>1036</v>
      </c>
      <c r="B342" s="114">
        <v>1</v>
      </c>
    </row>
    <row r="343" spans="1:2" hidden="1">
      <c r="A343" s="15" t="s">
        <v>1083</v>
      </c>
      <c r="B343" s="114">
        <v>1</v>
      </c>
    </row>
    <row r="344" spans="1:2" hidden="1">
      <c r="A344" s="15" t="s">
        <v>1112</v>
      </c>
      <c r="B344" s="114">
        <v>1</v>
      </c>
    </row>
    <row r="345" spans="1:2" hidden="1">
      <c r="A345" s="15" t="s">
        <v>1099</v>
      </c>
      <c r="B345" s="114">
        <v>1</v>
      </c>
    </row>
    <row r="346" spans="1:2" hidden="1">
      <c r="A346" s="15" t="s">
        <v>816</v>
      </c>
      <c r="B346" s="114">
        <v>1</v>
      </c>
    </row>
    <row r="347" spans="1:2" hidden="1">
      <c r="A347" s="15" t="s">
        <v>886</v>
      </c>
      <c r="B347" s="114">
        <v>1</v>
      </c>
    </row>
    <row r="348" spans="1:2" hidden="1">
      <c r="A348" s="15" t="s">
        <v>888</v>
      </c>
      <c r="B348" s="114">
        <v>1</v>
      </c>
    </row>
    <row r="349" spans="1:2" hidden="1">
      <c r="A349" s="15" t="s">
        <v>903</v>
      </c>
      <c r="B349" s="114">
        <v>1</v>
      </c>
    </row>
    <row r="350" spans="1:2" hidden="1">
      <c r="A350" s="15" t="s">
        <v>829</v>
      </c>
      <c r="B350" s="114">
        <v>1</v>
      </c>
    </row>
    <row r="351" spans="1:2" hidden="1">
      <c r="A351" s="15" t="s">
        <v>1119</v>
      </c>
      <c r="B351" s="114">
        <v>1</v>
      </c>
    </row>
    <row r="352" spans="1:2" hidden="1">
      <c r="A352" s="15" t="s">
        <v>1086</v>
      </c>
      <c r="B352" s="114">
        <v>1</v>
      </c>
    </row>
    <row r="353" spans="1:2" hidden="1">
      <c r="A353" s="15" t="s">
        <v>989</v>
      </c>
      <c r="B353" s="114">
        <v>1</v>
      </c>
    </row>
    <row r="354" spans="1:2" hidden="1">
      <c r="A354" s="15" t="s">
        <v>1111</v>
      </c>
      <c r="B354" s="114">
        <v>1</v>
      </c>
    </row>
    <row r="355" spans="1:2" hidden="1">
      <c r="A355" s="15" t="s">
        <v>851</v>
      </c>
      <c r="B355" s="114">
        <v>1</v>
      </c>
    </row>
    <row r="356" spans="1:2" hidden="1">
      <c r="A356" s="15" t="s">
        <v>1110</v>
      </c>
      <c r="B356" s="114">
        <v>1</v>
      </c>
    </row>
    <row r="357" spans="1:2" hidden="1">
      <c r="A357" s="15" t="s">
        <v>887</v>
      </c>
      <c r="B357" s="114">
        <v>1</v>
      </c>
    </row>
    <row r="358" spans="1:2">
      <c r="A358" s="15" t="s">
        <v>825</v>
      </c>
      <c r="B358" s="114">
        <v>4</v>
      </c>
    </row>
    <row r="359" spans="1:2" hidden="1">
      <c r="A359" s="15" t="s">
        <v>827</v>
      </c>
      <c r="B359" s="114">
        <v>10</v>
      </c>
    </row>
    <row r="360" spans="1:2" hidden="1">
      <c r="A360" s="15" t="s">
        <v>1121</v>
      </c>
      <c r="B360" s="114"/>
    </row>
    <row r="361" spans="1:2" hidden="1">
      <c r="A361" s="15" t="s">
        <v>709</v>
      </c>
      <c r="B361" s="114">
        <v>378</v>
      </c>
    </row>
  </sheetData>
  <autoFilter ref="A3:B361">
    <filterColumn colId="1">
      <filters>
        <filter val="2"/>
        <filter val="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4</vt:i4>
      </vt:variant>
    </vt:vector>
  </HeadingPairs>
  <TitlesOfParts>
    <vt:vector size="20" baseType="lpstr">
      <vt:lpstr>PAGADO MAYO</vt:lpstr>
      <vt:lpstr>RATE JUNIO </vt:lpstr>
      <vt:lpstr>ANALITICO MATO</vt:lpstr>
      <vt:lpstr>LISTADO RS CON CONVENIO</vt:lpstr>
      <vt:lpstr>GRAFICO</vt:lpstr>
      <vt:lpstr>SECTOR</vt:lpstr>
      <vt:lpstr>PROVINCIA</vt:lpstr>
      <vt:lpstr>PROVISION</vt:lpstr>
      <vt:lpstr>RESUMEN</vt:lpstr>
      <vt:lpstr>ESTADO DE SITUACION </vt:lpstr>
      <vt:lpstr>CONV A MAY 2017</vt:lpstr>
      <vt:lpstr>convenios 2017</vt:lpstr>
      <vt:lpstr>convenio 2016</vt:lpstr>
      <vt:lpstr>convenio 2015</vt:lpstr>
      <vt:lpstr>Hoja1</vt:lpstr>
      <vt:lpstr>Hoja3</vt:lpstr>
      <vt:lpstr>'ESTADO DE SITUACION '!Área_de_impresión</vt:lpstr>
      <vt:lpstr>'LISTADO RS CON CONVENIO'!Área_de_impresión</vt:lpstr>
      <vt:lpstr>'ESTADO DE SITUACION '!Títulos_a_imprimir</vt:lpstr>
      <vt:lpstr>'LISTADO RS CON CONVENIO'!Títulos_a_imprimir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2017-06-14T20:53:05Z</cp:lastPrinted>
  <dcterms:created xsi:type="dcterms:W3CDTF">2017-01-31T20:20:09Z</dcterms:created>
  <dcterms:modified xsi:type="dcterms:W3CDTF">2017-07-10T20:24:24Z</dcterms:modified>
</cp:coreProperties>
</file>